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ate1904="1"/>
  <mc:AlternateContent xmlns:mc="http://schemas.openxmlformats.org/markup-compatibility/2006">
    <mc:Choice Requires="x15">
      <x15ac:absPath xmlns:x15ac="http://schemas.microsoft.com/office/spreadsheetml/2010/11/ac" url="I:\Audit Clients\b\Bangkok Chain Hospital Public Company Limited\2019\Q3_19\8. SET File\"/>
    </mc:Choice>
  </mc:AlternateContent>
  <xr:revisionPtr revIDLastSave="0" documentId="13_ncr:1_{C7CAC264-7E93-4B26-BB48-0776213246E6}" xr6:coauthVersionLast="36" xr6:coauthVersionMax="41" xr10:uidLastSave="{00000000-0000-0000-0000-000000000000}"/>
  <bookViews>
    <workbookView xWindow="-120" yWindow="-120" windowWidth="29040" windowHeight="15840" tabRatio="724" firstSheet="2" activeTab="3" xr2:uid="{00000000-000D-0000-FFFF-FFFF00000000}"/>
  </bookViews>
  <sheets>
    <sheet name="      " sheetId="1" state="hidden" r:id="rId1"/>
    <sheet name="Recovered_Sheet1" sheetId="2" state="veryHidden" r:id="rId2"/>
    <sheet name="BS-2-4" sheetId="23" r:id="rId3"/>
    <sheet name="PL5-8" sheetId="24" r:id="rId4"/>
    <sheet name="SH9" sheetId="29" r:id="rId5"/>
    <sheet name="SH10" sheetId="26" r:id="rId6"/>
    <sheet name="SH11-12" sheetId="27" r:id="rId7"/>
    <sheet name="CF13-14" sheetId="28" r:id="rId8"/>
    <sheet name="PL8" sheetId="13" state="hidden" r:id="rId9"/>
  </sheets>
  <definedNames>
    <definedName name="_xlnm.Print_Area" localSheetId="2">'BS-2-4'!$A$1:$M$93</definedName>
    <definedName name="_xlnm.Print_Area" localSheetId="7">'CF13-14'!$A$1:$L$93</definedName>
    <definedName name="_xlnm.Print_Area" localSheetId="3">'PL5-8'!$A$1:$M$129</definedName>
    <definedName name="_xlnm.Print_Area" localSheetId="8">'PL8'!$A$1:$M$55</definedName>
    <definedName name="_xlnm.Print_Area" localSheetId="5">'SH10'!$A$1:$V$37</definedName>
    <definedName name="_xlnm.Print_Area" localSheetId="6">'SH11-12'!$A$1:$L$54</definedName>
    <definedName name="_xlnm.Print_Area" localSheetId="4">'SH9'!$A$1:$V$38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22" i="13" l="1"/>
  <c r="M15" i="13"/>
  <c r="M27" i="13" s="1"/>
  <c r="M30" i="13" s="1"/>
  <c r="I52" i="13"/>
  <c r="I47" i="13"/>
  <c r="I41" i="13"/>
  <c r="I22" i="13"/>
  <c r="I15" i="13"/>
  <c r="G52" i="13"/>
  <c r="G47" i="13"/>
  <c r="K22" i="13"/>
  <c r="G22" i="13"/>
  <c r="K15" i="13"/>
  <c r="G15" i="13"/>
  <c r="K47" i="13"/>
  <c r="K52" i="13"/>
  <c r="I27" i="13" l="1"/>
  <c r="I30" i="13" s="1"/>
  <c r="I42" i="13" s="1"/>
  <c r="G27" i="13"/>
  <c r="G30" i="13" s="1"/>
  <c r="G42" i="13" s="1"/>
  <c r="K27" i="13"/>
  <c r="K30" i="13" s="1"/>
  <c r="K42" i="13" s="1"/>
  <c r="M42" i="13"/>
  <c r="M45" i="13"/>
  <c r="M50" i="13" l="1"/>
  <c r="M52" i="13" s="1"/>
  <c r="M47" i="13"/>
</calcChain>
</file>

<file path=xl/sharedStrings.xml><?xml version="1.0" encoding="utf-8"?>
<sst xmlns="http://schemas.openxmlformats.org/spreadsheetml/2006/main" count="792" uniqueCount="254">
  <si>
    <t>-</t>
  </si>
  <si>
    <t>Other current assets</t>
  </si>
  <si>
    <t>Other income</t>
  </si>
  <si>
    <t>Inventories</t>
  </si>
  <si>
    <t>Other current liabilities</t>
  </si>
  <si>
    <t>Issued and</t>
  </si>
  <si>
    <t>Other non-current liabilities</t>
  </si>
  <si>
    <t>share capital</t>
  </si>
  <si>
    <t>interests</t>
  </si>
  <si>
    <t>Cash and cash equivalents</t>
  </si>
  <si>
    <t>Current investments</t>
  </si>
  <si>
    <t>Trade accounts payable</t>
  </si>
  <si>
    <t>Accrued expenses</t>
  </si>
  <si>
    <t>Consolidated</t>
  </si>
  <si>
    <t>Assets</t>
  </si>
  <si>
    <t>Note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</si>
  <si>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</si>
  <si>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</si>
  <si>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</si>
  <si>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</si>
  <si>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</si>
  <si>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</si>
  <si>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</si>
  <si>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</si>
  <si>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</si>
  <si>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</si>
  <si>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Retained earnings</t>
  </si>
  <si>
    <t xml:space="preserve">   Unappropriated</t>
  </si>
  <si>
    <t>Revenues</t>
  </si>
  <si>
    <t>Total revenues</t>
  </si>
  <si>
    <t>Expenses</t>
  </si>
  <si>
    <t>Administrative expenses</t>
  </si>
  <si>
    <t>Total expenses</t>
  </si>
  <si>
    <t>Cash flows from financing activities</t>
  </si>
  <si>
    <t>Bangkok Chain Hospital Public Company Limited and its Subsidiaries</t>
  </si>
  <si>
    <t xml:space="preserve"> </t>
  </si>
  <si>
    <t>Share capital</t>
  </si>
  <si>
    <t xml:space="preserve">   Appropriated </t>
  </si>
  <si>
    <t>Legal reserve</t>
  </si>
  <si>
    <t xml:space="preserve">Legal </t>
  </si>
  <si>
    <t>reserve</t>
  </si>
  <si>
    <t xml:space="preserve">Trade accounts payable </t>
  </si>
  <si>
    <t>Deferred income</t>
  </si>
  <si>
    <t>Cash flows from operating activities</t>
  </si>
  <si>
    <t>Cash flows from investing activities</t>
  </si>
  <si>
    <t>Changes in operating assets and liabilities</t>
  </si>
  <si>
    <t>Trade accounts receivable</t>
  </si>
  <si>
    <t>Property, plant and equipment</t>
  </si>
  <si>
    <t>Intangible assets</t>
  </si>
  <si>
    <t>Other non-current assets</t>
  </si>
  <si>
    <t>Investments in subsidiaries</t>
  </si>
  <si>
    <t>financial statements</t>
  </si>
  <si>
    <t>Separate</t>
  </si>
  <si>
    <t xml:space="preserve">Restricted deposits </t>
  </si>
  <si>
    <t>Selling expenses</t>
  </si>
  <si>
    <t>Liabilities and equity</t>
  </si>
  <si>
    <t>Finance costs</t>
  </si>
  <si>
    <t>Finance costs paid</t>
  </si>
  <si>
    <t>Revenue from hospital operations</t>
  </si>
  <si>
    <t>Cost of hospital operations</t>
  </si>
  <si>
    <t>Goodwill</t>
  </si>
  <si>
    <t>Profit attributable to:</t>
  </si>
  <si>
    <t>Total comprehensive income attributable to:</t>
  </si>
  <si>
    <t>Non-controlling interests</t>
  </si>
  <si>
    <t>Total</t>
  </si>
  <si>
    <t>equity</t>
  </si>
  <si>
    <t>Debentures</t>
  </si>
  <si>
    <t>Consolidated financial statements</t>
  </si>
  <si>
    <t>Deferred tax assets</t>
  </si>
  <si>
    <t>Interest income</t>
  </si>
  <si>
    <t>Rental income</t>
  </si>
  <si>
    <t>Other comprehensive income</t>
  </si>
  <si>
    <t>Repayment of debenture maturity</t>
  </si>
  <si>
    <t>31 March</t>
  </si>
  <si>
    <t>(in thousand Baht)</t>
  </si>
  <si>
    <t xml:space="preserve">      -</t>
  </si>
  <si>
    <t>Statement of comprehensive income (Unaudited)</t>
  </si>
  <si>
    <t>Three-month period ended</t>
  </si>
  <si>
    <t>Profit before income tax expense</t>
  </si>
  <si>
    <t>Profit for the period</t>
  </si>
  <si>
    <t xml:space="preserve">Other comprehensive income for the period, </t>
  </si>
  <si>
    <t xml:space="preserve">Total comprehensive income for the period </t>
  </si>
  <si>
    <t xml:space="preserve">   Non-controlling interests</t>
  </si>
  <si>
    <t>Total comprehensive income for the period</t>
  </si>
  <si>
    <t>Statement of changes in equity (Unaudited)</t>
  </si>
  <si>
    <t xml:space="preserve">Unappropriated </t>
  </si>
  <si>
    <t xml:space="preserve"> equity</t>
  </si>
  <si>
    <t>Comprehensive income for the period</t>
  </si>
  <si>
    <t>Statement of cash flows (Unaudited)</t>
  </si>
  <si>
    <t xml:space="preserve">Equity </t>
  </si>
  <si>
    <t xml:space="preserve">Non - </t>
  </si>
  <si>
    <t>controlling</t>
  </si>
  <si>
    <t>(Unaudited)</t>
  </si>
  <si>
    <t>Share premium on ordinary shares</t>
  </si>
  <si>
    <t>Share of profit of associates</t>
  </si>
  <si>
    <t>from continuing operations</t>
  </si>
  <si>
    <t>Tax expense (income)</t>
  </si>
  <si>
    <t>Components of other comprehensive income</t>
  </si>
  <si>
    <t>that will be reclassified to profit or loss</t>
  </si>
  <si>
    <t xml:space="preserve">Gains on remeasurement investments held </t>
  </si>
  <si>
    <t>as available for sale</t>
  </si>
  <si>
    <t xml:space="preserve">Income tax relating to components of </t>
  </si>
  <si>
    <t xml:space="preserve">other comprehensive income that </t>
  </si>
  <si>
    <t>will be reclassified to profit or loss</t>
  </si>
  <si>
    <t>net of tax</t>
  </si>
  <si>
    <t xml:space="preserve">   Owners of parent</t>
  </si>
  <si>
    <t>Basic earnings per share (in Baht)</t>
  </si>
  <si>
    <t>Short-term loans to related parties</t>
  </si>
  <si>
    <t>Authorised share capital</t>
  </si>
  <si>
    <t>Issued and paid-up share capital</t>
  </si>
  <si>
    <t>Other components of equity</t>
  </si>
  <si>
    <t>Equity attributable to the Company</t>
  </si>
  <si>
    <t>Total equity</t>
  </si>
  <si>
    <t>Total liabilities and equity</t>
  </si>
  <si>
    <t xml:space="preserve">   Owners of the Company</t>
  </si>
  <si>
    <t>paid-up</t>
  </si>
  <si>
    <t>the Company</t>
  </si>
  <si>
    <t>Depreciation and amortisation</t>
  </si>
  <si>
    <t>Other long-term investments</t>
  </si>
  <si>
    <t>Statement of financial position</t>
  </si>
  <si>
    <t>Investment in associate</t>
  </si>
  <si>
    <t>Dividend income</t>
  </si>
  <si>
    <t xml:space="preserve">attributable to </t>
  </si>
  <si>
    <t xml:space="preserve">owners of </t>
  </si>
  <si>
    <t xml:space="preserve">Transactions with owners, recorded </t>
  </si>
  <si>
    <t xml:space="preserve">Total transactions with owners, recorded </t>
  </si>
  <si>
    <t xml:space="preserve">Separate financial statements </t>
  </si>
  <si>
    <t>Dividends paid to owners of the company</t>
  </si>
  <si>
    <t>Tax expense</t>
  </si>
  <si>
    <t xml:space="preserve">   net of tax</t>
  </si>
  <si>
    <t xml:space="preserve">   Distributions to owners of the Company</t>
  </si>
  <si>
    <t xml:space="preserve">   directly in equity</t>
  </si>
  <si>
    <t xml:space="preserve">   Total distributions to owners of the Company</t>
  </si>
  <si>
    <t xml:space="preserve">   Changes in ownership interests in subsidiaries</t>
  </si>
  <si>
    <t xml:space="preserve">   Total changes in ownership interests </t>
  </si>
  <si>
    <t xml:space="preserve">      in subsidiaries</t>
  </si>
  <si>
    <t xml:space="preserve">   Other comprehensive income</t>
  </si>
  <si>
    <t>Gains on fair value adjustment</t>
  </si>
  <si>
    <t>Share of profit of associate</t>
  </si>
  <si>
    <t xml:space="preserve">Net cash generated from operating </t>
  </si>
  <si>
    <t xml:space="preserve">Net cash from operating activities </t>
  </si>
  <si>
    <t>Proceeds from sale of equipment</t>
  </si>
  <si>
    <t xml:space="preserve">Dividends received </t>
  </si>
  <si>
    <t xml:space="preserve">Interest received  </t>
  </si>
  <si>
    <t>Repayment of short-term loan from related party</t>
  </si>
  <si>
    <t xml:space="preserve">Exchange differences on translating </t>
  </si>
  <si>
    <t>Proceeds from short-term loans to related parties</t>
  </si>
  <si>
    <t>other</t>
  </si>
  <si>
    <t xml:space="preserve"> components</t>
  </si>
  <si>
    <t>Investment properties</t>
  </si>
  <si>
    <t xml:space="preserve">Share premium </t>
  </si>
  <si>
    <t>on ordinary shares</t>
  </si>
  <si>
    <t xml:space="preserve">   Dividends to owners of the Company</t>
  </si>
  <si>
    <t xml:space="preserve">   Profit for the period</t>
  </si>
  <si>
    <t xml:space="preserve">      and non-controlling interests</t>
  </si>
  <si>
    <t xml:space="preserve">Transaction with owners, recorded </t>
  </si>
  <si>
    <t xml:space="preserve">   Distribution to owners of the Company</t>
  </si>
  <si>
    <t xml:space="preserve">   Total distribution to owners of the Company</t>
  </si>
  <si>
    <t xml:space="preserve">Total transaction with owners, recorded </t>
  </si>
  <si>
    <t>Paid for short-term loans to related parties</t>
  </si>
  <si>
    <t>Net purchase of non-controlling interests</t>
  </si>
  <si>
    <t>Dividends paid to non-controlling interests</t>
  </si>
  <si>
    <t>Cash flows from investing activities (cont)</t>
  </si>
  <si>
    <t>Proceeds from sale of current investments</t>
  </si>
  <si>
    <t>Other receivables</t>
  </si>
  <si>
    <t>Other payables</t>
  </si>
  <si>
    <t>Balance at 1 January 2018</t>
  </si>
  <si>
    <t>Net increase (decrease) in cash and cash equivalents</t>
  </si>
  <si>
    <t>Current tax payable</t>
  </si>
  <si>
    <t>Provision for employee benefit</t>
  </si>
  <si>
    <t>Deferred tax liabilities</t>
  </si>
  <si>
    <t>Equity</t>
  </si>
  <si>
    <t>Short-term loans from financial institutions</t>
  </si>
  <si>
    <t>Long-term loans from financial institutions</t>
  </si>
  <si>
    <t xml:space="preserve">Three-month period ended         </t>
  </si>
  <si>
    <t>30 September</t>
  </si>
  <si>
    <t xml:space="preserve">Nine-month period ended         </t>
  </si>
  <si>
    <t>Nine-month period ended</t>
  </si>
  <si>
    <t>Purchase of investments in subsidiaries</t>
  </si>
  <si>
    <t>Net cash from (used in) investing activities</t>
  </si>
  <si>
    <t>Nine-month period ended 30 September 2018</t>
  </si>
  <si>
    <t>Balance at 30 September 2018</t>
  </si>
  <si>
    <t>13</t>
  </si>
  <si>
    <t>Distribution costs</t>
  </si>
  <si>
    <t>to profit or loss</t>
  </si>
  <si>
    <t>Items that will be reclassified subsequently</t>
  </si>
  <si>
    <t>available-for-sale investments</t>
  </si>
  <si>
    <t>Income tax relating to items that will be reclassified</t>
  </si>
  <si>
    <t>foreign</t>
  </si>
  <si>
    <t>operation</t>
  </si>
  <si>
    <t xml:space="preserve">Gains (losses) on </t>
  </si>
  <si>
    <t>remeasuring</t>
  </si>
  <si>
    <t>available-for-sale</t>
  </si>
  <si>
    <t>investments</t>
  </si>
  <si>
    <t xml:space="preserve">   - Acquisition of non-controlling interest without a change in control</t>
  </si>
  <si>
    <t xml:space="preserve">   - Call for payment of ordinary shares of subsidiary</t>
  </si>
  <si>
    <t xml:space="preserve">Bad and doubtful debts expense </t>
  </si>
  <si>
    <t>Acquisition of current investments</t>
  </si>
  <si>
    <t xml:space="preserve">   liability relating to a finance lease</t>
  </si>
  <si>
    <t>Net change in fair value of available-for-sale</t>
  </si>
  <si>
    <t>investments transferred to profit or loss</t>
  </si>
  <si>
    <t>Net cash used in financing activities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</si>
  <si>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</si>
  <si>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r>
      <rPr>
        <b/>
        <sz val="11"/>
        <rFont val="Times New Roman"/>
        <family val="1"/>
      </rPr>
      <t xml:space="preserve">Basic earnings per share </t>
    </r>
    <r>
      <rPr>
        <b/>
        <i/>
        <sz val="11"/>
        <rFont val="Times New Roman"/>
        <family val="1"/>
      </rPr>
      <t>(in Baht)</t>
    </r>
  </si>
  <si>
    <t>Loss on disposal of other long-term investment</t>
  </si>
  <si>
    <t>Proceeds from sale of other investments</t>
  </si>
  <si>
    <t xml:space="preserve">Decrease (increase) in restricted deposits </t>
  </si>
  <si>
    <t>31 December</t>
  </si>
  <si>
    <t>Construction and equipments payables</t>
  </si>
  <si>
    <t>Short-term loan from related party</t>
  </si>
  <si>
    <t>3, 9</t>
  </si>
  <si>
    <t>Current portion of finance lease liabilities</t>
  </si>
  <si>
    <t>Finance lease liabilities</t>
  </si>
  <si>
    <t>Nine-month period ended 30 September 2019</t>
  </si>
  <si>
    <t>Balance at 1 January 2019</t>
  </si>
  <si>
    <t>Balance at 30 September 2019</t>
  </si>
  <si>
    <t>Long-term loan to related parties</t>
  </si>
  <si>
    <t>from financial institutions</t>
  </si>
  <si>
    <t>foreign operation of subsidiary</t>
  </si>
  <si>
    <t>Revenue</t>
  </si>
  <si>
    <t>Translating</t>
  </si>
  <si>
    <t>of subsidiary</t>
  </si>
  <si>
    <t>Equipments payable under finance lease agreements</t>
  </si>
  <si>
    <t>Taxes paid</t>
  </si>
  <si>
    <t>Acquisition of property, plant and equipment</t>
  </si>
  <si>
    <t>Acquisition of intangible assets</t>
  </si>
  <si>
    <t>Paid for long-term loans to related parties</t>
  </si>
  <si>
    <t>Proceeds from debenture</t>
  </si>
  <si>
    <t>Proceeds from long-term loan</t>
  </si>
  <si>
    <t>Cash and cash equivalents at 1 January</t>
  </si>
  <si>
    <t>Cash and cash equivalents at 30 September</t>
  </si>
  <si>
    <t>Repayment of long-term loan</t>
  </si>
  <si>
    <t>Payment by a lessee for reduction of the outstanding</t>
  </si>
  <si>
    <t xml:space="preserve">Current portion of long-term loans </t>
  </si>
  <si>
    <t>Non-cash transactions:</t>
  </si>
  <si>
    <t>of equity</t>
  </si>
  <si>
    <t xml:space="preserve">   - Acquisition of non-controlling interest </t>
  </si>
  <si>
    <t xml:space="preserve">    without a change in control</t>
  </si>
  <si>
    <t>Changes in ownership interests in subsidiaries</t>
  </si>
  <si>
    <t>Distributions to owners of the Company</t>
  </si>
  <si>
    <t>Dividends to owners of the Company</t>
  </si>
  <si>
    <t xml:space="preserve">   and non-controlling interests</t>
  </si>
  <si>
    <t>Total distributions to owners of the Company</t>
  </si>
  <si>
    <t>Total changes in ownership interests in subsidiaries</t>
  </si>
  <si>
    <t xml:space="preserve">Increase (decrease) in short-term loan from </t>
  </si>
  <si>
    <t xml:space="preserve">   financial institutions</t>
  </si>
  <si>
    <t xml:space="preserve">Proceeds from call for payment of ordinary </t>
  </si>
  <si>
    <t xml:space="preserve">   shares of subsidiary</t>
  </si>
  <si>
    <t>Adjustments to reconcile profit to cash receipts (payments)</t>
  </si>
  <si>
    <t xml:space="preserve">Losses on </t>
  </si>
  <si>
    <t>Loss on inventories devaluation</t>
  </si>
  <si>
    <t>Gain (loss) on remeasuring</t>
  </si>
  <si>
    <t>Loss on remeasuring</t>
  </si>
  <si>
    <t>(Gains) losses on disposal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</si>
</sst>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&quot;NT$&quot;#,##0;[Red]\-&quot;NT$&quot;#,##0"/>
    <numFmt numFmtId="166" formatCode="\$#,##0.00;\(\$#,##0.00\)"/>
    <numFmt numFmtId="167" formatCode="\$#,##0;\(\$#,##0\)"/>
    <numFmt numFmtId="168" formatCode="#,##0;\(#,##0\)"/>
    <numFmt numFmtId="169" formatCode="_-* #,##0_-;\-* #,##0_-;_-* &quot;-&quot;??_-;_-@_-"/>
    <numFmt numFmtId="170" formatCode="_(* #,##0_);_(* \(#,##0\);_(\ &quot;-&quot;_);_(@_)"/>
    <numFmt numFmtId="171" formatCode="_(* #,##0.00_);_(* \(#,##0.00\);_(* &quot;-&quot;_);_(@_)"/>
    <numFmt numFmtId="172" formatCode="#,##0.0000_);\(#,##0.0000\)"/>
    <numFmt numFmtId="173" formatCode="#,##0.0\ ;\(#,##0.0\)"/>
  </numFmts>
  <fonts count="23">
    <font>
      <sz val="11"/>
      <name val="Times New Roman"/>
      <family val="1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5"/>
      <name val="Angsana New"/>
      <family val="1"/>
    </font>
    <font>
      <sz val="8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8">
    <xf numFmtId="0" fontId="0" fillId="0" borderId="0">
      <alignment vertical="top"/>
    </xf>
    <xf numFmtId="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" fillId="0" borderId="0" applyFont="0" applyFill="0" applyBorder="0" applyAlignment="0" applyProtection="0"/>
    <xf numFmtId="168" fontId="2" fillId="0" borderId="0"/>
    <xf numFmtId="8" fontId="1" fillId="0" borderId="0" applyFont="0" applyFill="0" applyBorder="0" applyAlignment="0" applyProtection="0"/>
    <xf numFmtId="166" fontId="2" fillId="0" borderId="0"/>
    <xf numFmtId="167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5" fontId="4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7" fillId="0" borderId="0"/>
    <xf numFmtId="0" fontId="7" fillId="0" borderId="0"/>
    <xf numFmtId="0" fontId="9" fillId="0" borderId="0">
      <alignment vertical="top"/>
    </xf>
    <xf numFmtId="0" fontId="9" fillId="0" borderId="0"/>
    <xf numFmtId="0" fontId="9" fillId="0" borderId="0"/>
    <xf numFmtId="0" fontId="9" fillId="0" borderId="0">
      <alignment vertical="top"/>
    </xf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/>
    <xf numFmtId="10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361">
    <xf numFmtId="0" fontId="0" fillId="0" borderId="0" xfId="0" applyAlignment="1"/>
    <xf numFmtId="37" fontId="7" fillId="0" borderId="0" xfId="1" applyNumberFormat="1" applyFont="1" applyFill="1" applyBorder="1" applyAlignment="1">
      <alignment horizontal="right"/>
    </xf>
    <xf numFmtId="169" fontId="7" fillId="0" borderId="0" xfId="1" applyNumberFormat="1" applyFont="1" applyFill="1"/>
    <xf numFmtId="49" fontId="12" fillId="0" borderId="0" xfId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1" applyNumberFormat="1" applyFont="1" applyFill="1"/>
    <xf numFmtId="37" fontId="8" fillId="0" borderId="0" xfId="1" applyNumberFormat="1" applyFont="1" applyFill="1" applyBorder="1" applyAlignment="1">
      <alignment horizontal="right"/>
    </xf>
    <xf numFmtId="49" fontId="13" fillId="0" borderId="0" xfId="1" applyNumberFormat="1" applyFont="1" applyFill="1" applyBorder="1" applyAlignment="1">
      <alignment horizontal="center"/>
    </xf>
    <xf numFmtId="37" fontId="7" fillId="0" borderId="0" xfId="1" applyNumberFormat="1" applyFont="1" applyFill="1" applyBorder="1" applyAlignment="1">
      <alignment horizontal="center"/>
    </xf>
    <xf numFmtId="37" fontId="7" fillId="0" borderId="0" xfId="1" applyNumberFormat="1" applyFont="1" applyFill="1"/>
    <xf numFmtId="170" fontId="8" fillId="0" borderId="0" xfId="1" applyNumberFormat="1" applyFont="1" applyFill="1" applyBorder="1"/>
    <xf numFmtId="0" fontId="0" fillId="0" borderId="0" xfId="0" applyFont="1" applyFill="1" applyAlignment="1"/>
    <xf numFmtId="41" fontId="0" fillId="0" borderId="0" xfId="1" applyNumberFormat="1" applyFont="1" applyFill="1" applyAlignment="1"/>
    <xf numFmtId="41" fontId="0" fillId="0" borderId="0" xfId="1" applyNumberFormat="1" applyFont="1" applyFill="1" applyBorder="1" applyAlignment="1">
      <alignment horizontal="right"/>
    </xf>
    <xf numFmtId="169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Alignment="1">
      <alignment horizontal="right" vertical="center"/>
    </xf>
    <xf numFmtId="41" fontId="8" fillId="0" borderId="3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Alignment="1">
      <alignment horizontal="right"/>
    </xf>
    <xf numFmtId="41" fontId="0" fillId="0" borderId="4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horizontal="right" vertical="center"/>
    </xf>
    <xf numFmtId="41" fontId="8" fillId="0" borderId="5" xfId="1" applyNumberFormat="1" applyFont="1" applyFill="1" applyBorder="1" applyAlignment="1">
      <alignment horizontal="right" vertical="center"/>
    </xf>
    <xf numFmtId="41" fontId="8" fillId="0" borderId="6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/>
    <xf numFmtId="0" fontId="18" fillId="0" borderId="0" xfId="1" applyNumberFormat="1" applyFont="1" applyFill="1"/>
    <xf numFmtId="169" fontId="18" fillId="0" borderId="0" xfId="1" applyNumberFormat="1" applyFont="1" applyFill="1"/>
    <xf numFmtId="0" fontId="11" fillId="0" borderId="0" xfId="17" applyFont="1" applyFill="1" applyAlignment="1">
      <alignment horizontal="left" vertical="center"/>
    </xf>
    <xf numFmtId="0" fontId="8" fillId="0" borderId="0" xfId="17" applyFont="1" applyFill="1" applyAlignment="1">
      <alignment horizontal="left" vertical="center"/>
    </xf>
    <xf numFmtId="0" fontId="0" fillId="0" borderId="0" xfId="17" applyFont="1" applyFill="1" applyAlignment="1">
      <alignment vertical="center"/>
    </xf>
    <xf numFmtId="0" fontId="12" fillId="0" borderId="0" xfId="17" applyNumberFormat="1" applyFont="1" applyFill="1" applyAlignment="1">
      <alignment horizontal="center" vertical="center"/>
    </xf>
    <xf numFmtId="0" fontId="8" fillId="0" borderId="0" xfId="17" applyFont="1" applyFill="1" applyAlignment="1"/>
    <xf numFmtId="0" fontId="13" fillId="0" borderId="0" xfId="17" applyNumberFormat="1" applyFont="1" applyFill="1" applyAlignment="1">
      <alignment horizontal="center"/>
    </xf>
    <xf numFmtId="164" fontId="0" fillId="0" borderId="0" xfId="17" applyNumberFormat="1" applyFont="1" applyFill="1" applyAlignment="1">
      <alignment vertical="center"/>
    </xf>
    <xf numFmtId="0" fontId="0" fillId="0" borderId="0" xfId="17" applyFont="1" applyFill="1" applyAlignment="1"/>
    <xf numFmtId="41" fontId="0" fillId="0" borderId="4" xfId="17" applyNumberFormat="1" applyFont="1" applyFill="1" applyBorder="1" applyAlignment="1">
      <alignment horizontal="center" vertical="center"/>
    </xf>
    <xf numFmtId="37" fontId="8" fillId="0" borderId="0" xfId="17" applyNumberFormat="1" applyFont="1" applyFill="1" applyAlignment="1">
      <alignment horizontal="right" vertical="center"/>
    </xf>
    <xf numFmtId="0" fontId="11" fillId="0" borderId="0" xfId="17" applyFont="1" applyAlignment="1">
      <alignment horizontal="left"/>
    </xf>
    <xf numFmtId="0" fontId="8" fillId="0" borderId="0" xfId="17" applyFont="1" applyAlignment="1">
      <alignment horizontal="left"/>
    </xf>
    <xf numFmtId="0" fontId="8" fillId="0" borderId="0" xfId="17" applyFont="1" applyFill="1" applyAlignment="1">
      <alignment horizontal="left"/>
    </xf>
    <xf numFmtId="0" fontId="13" fillId="0" borderId="0" xfId="17" applyFont="1" applyFill="1" applyAlignment="1">
      <alignment horizontal="left"/>
    </xf>
    <xf numFmtId="0" fontId="7" fillId="0" borderId="0" xfId="17" applyFont="1" applyFill="1" applyAlignment="1"/>
    <xf numFmtId="37" fontId="7" fillId="0" borderId="0" xfId="17" applyNumberFormat="1" applyFont="1" applyFill="1" applyAlignment="1"/>
    <xf numFmtId="164" fontId="7" fillId="0" borderId="0" xfId="17" quotePrefix="1" applyNumberFormat="1" applyFont="1" applyFill="1" applyAlignment="1">
      <alignment horizontal="left"/>
    </xf>
    <xf numFmtId="0" fontId="12" fillId="0" borderId="0" xfId="17" quotePrefix="1" applyNumberFormat="1" applyFont="1" applyFill="1" applyAlignment="1">
      <alignment horizontal="center"/>
    </xf>
    <xf numFmtId="164" fontId="8" fillId="0" borderId="0" xfId="17" applyNumberFormat="1" applyFont="1" applyFill="1" applyBorder="1" applyAlignment="1"/>
    <xf numFmtId="164" fontId="8" fillId="0" borderId="0" xfId="17" applyNumberFormat="1" applyFont="1" applyFill="1" applyBorder="1" applyAlignment="1">
      <alignment horizontal="center"/>
    </xf>
    <xf numFmtId="0" fontId="12" fillId="0" borderId="0" xfId="17" applyNumberFormat="1" applyFont="1" applyFill="1" applyBorder="1" applyAlignment="1">
      <alignment horizontal="center"/>
    </xf>
    <xf numFmtId="0" fontId="7" fillId="0" borderId="0" xfId="17" applyNumberFormat="1" applyFont="1" applyFill="1" applyBorder="1" applyAlignment="1">
      <alignment horizontal="center"/>
    </xf>
    <xf numFmtId="164" fontId="7" fillId="0" borderId="0" xfId="17" applyNumberFormat="1" applyFont="1" applyFill="1" applyBorder="1" applyAlignment="1">
      <alignment horizontal="center"/>
    </xf>
    <xf numFmtId="0" fontId="7" fillId="0" borderId="0" xfId="17" applyFont="1" applyFill="1" applyAlignment="1">
      <alignment horizontal="left"/>
    </xf>
    <xf numFmtId="0" fontId="7" fillId="0" borderId="0" xfId="17" applyFont="1" applyFill="1" applyBorder="1" applyAlignment="1"/>
    <xf numFmtId="0" fontId="13" fillId="0" borderId="0" xfId="17" applyFont="1" applyFill="1" applyAlignment="1"/>
    <xf numFmtId="0" fontId="12" fillId="0" borderId="0" xfId="17" applyNumberFormat="1" applyFont="1" applyFill="1" applyAlignment="1">
      <alignment horizontal="center"/>
    </xf>
    <xf numFmtId="170" fontId="0" fillId="0" borderId="0" xfId="17" applyNumberFormat="1" applyFont="1" applyFill="1" applyAlignment="1"/>
    <xf numFmtId="37" fontId="0" fillId="0" borderId="0" xfId="17" applyNumberFormat="1" applyFont="1" applyFill="1" applyBorder="1" applyAlignment="1">
      <alignment horizontal="center"/>
    </xf>
    <xf numFmtId="37" fontId="0" fillId="0" borderId="0" xfId="17" applyNumberFormat="1" applyFont="1" applyFill="1" applyAlignment="1">
      <alignment horizontal="center"/>
    </xf>
    <xf numFmtId="0" fontId="7" fillId="0" borderId="0" xfId="17" applyFill="1" applyAlignment="1"/>
    <xf numFmtId="0" fontId="12" fillId="0" borderId="0" xfId="17" applyFont="1" applyFill="1" applyAlignment="1">
      <alignment horizontal="center"/>
    </xf>
    <xf numFmtId="37" fontId="0" fillId="0" borderId="0" xfId="17" applyNumberFormat="1" applyFont="1" applyFill="1" applyBorder="1" applyAlignment="1">
      <alignment horizontal="right"/>
    </xf>
    <xf numFmtId="37" fontId="0" fillId="0" borderId="0" xfId="17" applyNumberFormat="1" applyFont="1" applyFill="1" applyAlignment="1"/>
    <xf numFmtId="37" fontId="0" fillId="0" borderId="0" xfId="17" applyNumberFormat="1" applyFont="1" applyFill="1" applyAlignment="1">
      <alignment horizontal="right"/>
    </xf>
    <xf numFmtId="37" fontId="0" fillId="0" borderId="7" xfId="17" applyNumberFormat="1" applyFont="1" applyFill="1" applyBorder="1" applyAlignment="1">
      <alignment horizontal="right"/>
    </xf>
    <xf numFmtId="0" fontId="8" fillId="0" borderId="0" xfId="17" applyFont="1" applyAlignment="1"/>
    <xf numFmtId="39" fontId="8" fillId="0" borderId="0" xfId="17" applyNumberFormat="1" applyFont="1" applyFill="1" applyAlignment="1"/>
    <xf numFmtId="170" fontId="8" fillId="0" borderId="0" xfId="17" applyNumberFormat="1" applyFont="1" applyFill="1" applyAlignment="1"/>
    <xf numFmtId="37" fontId="8" fillId="0" borderId="0" xfId="17" applyNumberFormat="1" applyFont="1" applyFill="1" applyBorder="1" applyAlignment="1">
      <alignment horizontal="right"/>
    </xf>
    <xf numFmtId="37" fontId="8" fillId="0" borderId="0" xfId="17" applyNumberFormat="1" applyFont="1" applyFill="1" applyAlignment="1"/>
    <xf numFmtId="41" fontId="0" fillId="0" borderId="0" xfId="17" applyNumberFormat="1" applyFont="1" applyFill="1" applyBorder="1" applyAlignment="1">
      <alignment horizontal="center" vertical="center"/>
    </xf>
    <xf numFmtId="37" fontId="0" fillId="0" borderId="0" xfId="17" applyNumberFormat="1" applyFont="1" applyFill="1" applyBorder="1" applyAlignment="1"/>
    <xf numFmtId="41" fontId="8" fillId="0" borderId="0" xfId="17" applyNumberFormat="1" applyFont="1" applyFill="1" applyBorder="1" applyAlignment="1"/>
    <xf numFmtId="37" fontId="8" fillId="0" borderId="0" xfId="17" applyNumberFormat="1" applyFont="1" applyFill="1" applyBorder="1" applyAlignment="1"/>
    <xf numFmtId="0" fontId="0" fillId="0" borderId="0" xfId="17" applyFont="1" applyFill="1" applyBorder="1" applyAlignment="1">
      <alignment horizontal="center"/>
    </xf>
    <xf numFmtId="0" fontId="0" fillId="0" borderId="0" xfId="17" applyFont="1" applyFill="1" applyBorder="1" applyAlignment="1">
      <alignment horizontal="left"/>
    </xf>
    <xf numFmtId="39" fontId="0" fillId="0" borderId="0" xfId="17" applyNumberFormat="1" applyFont="1" applyFill="1" applyAlignment="1"/>
    <xf numFmtId="39" fontId="8" fillId="0" borderId="6" xfId="17" applyNumberFormat="1" applyFont="1" applyFill="1" applyBorder="1" applyAlignment="1">
      <alignment horizontal="right"/>
    </xf>
    <xf numFmtId="172" fontId="8" fillId="0" borderId="6" xfId="17" applyNumberFormat="1" applyFont="1" applyFill="1" applyBorder="1" applyAlignment="1">
      <alignment horizontal="right"/>
    </xf>
    <xf numFmtId="39" fontId="7" fillId="0" borderId="0" xfId="17" applyNumberFormat="1" applyFont="1" applyFill="1" applyAlignment="1"/>
    <xf numFmtId="164" fontId="7" fillId="0" borderId="0" xfId="17" applyNumberFormat="1" applyFont="1" applyFill="1" applyAlignment="1"/>
    <xf numFmtId="164" fontId="0" fillId="0" borderId="0" xfId="17" applyNumberFormat="1" applyFont="1" applyFill="1" applyBorder="1" applyAlignment="1">
      <alignment vertical="center"/>
    </xf>
    <xf numFmtId="169" fontId="0" fillId="0" borderId="0" xfId="1" quotePrefix="1" applyNumberFormat="1" applyFont="1" applyFill="1" applyBorder="1" applyAlignment="1">
      <alignment horizontal="center"/>
    </xf>
    <xf numFmtId="0" fontId="8" fillId="0" borderId="0" xfId="1" applyNumberFormat="1" applyFont="1" applyFill="1"/>
    <xf numFmtId="0" fontId="8" fillId="0" borderId="0" xfId="1" applyNumberFormat="1" applyFont="1" applyFill="1" applyBorder="1" applyAlignment="1">
      <alignment wrapText="1"/>
    </xf>
    <xf numFmtId="41" fontId="8" fillId="0" borderId="4" xfId="1" applyNumberFormat="1" applyFont="1" applyFill="1" applyBorder="1" applyAlignment="1">
      <alignment horizontal="right" vertical="center"/>
    </xf>
    <xf numFmtId="169" fontId="0" fillId="0" borderId="0" xfId="1" applyNumberFormat="1" applyFont="1" applyFill="1" applyAlignment="1">
      <alignment horizontal="center"/>
    </xf>
    <xf numFmtId="169" fontId="7" fillId="0" borderId="0" xfId="1" applyNumberFormat="1" applyFont="1" applyFill="1" applyBorder="1"/>
    <xf numFmtId="41" fontId="7" fillId="0" borderId="0" xfId="1" applyNumberFormat="1" applyFont="1" applyFill="1" applyBorder="1"/>
    <xf numFmtId="41" fontId="8" fillId="0" borderId="0" xfId="1" applyNumberFormat="1" applyFont="1" applyFill="1" applyBorder="1" applyAlignment="1">
      <alignment horizontal="center"/>
    </xf>
    <xf numFmtId="0" fontId="7" fillId="0" borderId="0" xfId="20" applyFont="1" applyFill="1" applyAlignment="1">
      <alignment horizontal="center"/>
    </xf>
    <xf numFmtId="0" fontId="7" fillId="0" borderId="0" xfId="17" applyFont="1" applyAlignment="1"/>
    <xf numFmtId="41" fontId="8" fillId="0" borderId="0" xfId="1" applyNumberFormat="1" applyFont="1" applyFill="1" applyBorder="1" applyAlignment="1">
      <alignment horizontal="right" vertical="center"/>
    </xf>
    <xf numFmtId="0" fontId="8" fillId="0" borderId="0" xfId="1" applyNumberFormat="1" applyFont="1" applyFill="1" applyBorder="1" applyAlignment="1"/>
    <xf numFmtId="169" fontId="0" fillId="0" borderId="0" xfId="1" applyNumberFormat="1" applyFont="1" applyFill="1"/>
    <xf numFmtId="49" fontId="12" fillId="0" borderId="0" xfId="17" applyNumberFormat="1" applyFont="1" applyFill="1" applyBorder="1" applyAlignment="1">
      <alignment horizontal="center"/>
    </xf>
    <xf numFmtId="169" fontId="0" fillId="0" borderId="4" xfId="1" quotePrefix="1" applyNumberFormat="1" applyFont="1" applyFill="1" applyBorder="1" applyAlignment="1">
      <alignment horizontal="center"/>
    </xf>
    <xf numFmtId="169" fontId="0" fillId="0" borderId="0" xfId="1" applyNumberFormat="1" applyFont="1" applyFill="1" applyBorder="1" applyAlignment="1">
      <alignment horizontal="center" wrapText="1"/>
    </xf>
    <xf numFmtId="0" fontId="8" fillId="0" borderId="0" xfId="17" applyNumberFormat="1" applyFont="1" applyFill="1" applyAlignment="1">
      <alignment horizontal="left"/>
    </xf>
    <xf numFmtId="0" fontId="0" fillId="0" borderId="0" xfId="1" applyNumberFormat="1" applyFont="1" applyFill="1"/>
    <xf numFmtId="49" fontId="12" fillId="0" borderId="0" xfId="17" applyNumberFormat="1" applyFont="1" applyFill="1" applyBorder="1"/>
    <xf numFmtId="41" fontId="8" fillId="0" borderId="4" xfId="1" applyNumberFormat="1" applyFont="1" applyFill="1" applyBorder="1" applyAlignment="1">
      <alignment horizontal="center"/>
    </xf>
    <xf numFmtId="41" fontId="8" fillId="0" borderId="3" xfId="1" applyNumberFormat="1" applyFont="1" applyFill="1" applyBorder="1"/>
    <xf numFmtId="0" fontId="13" fillId="0" borderId="0" xfId="17" applyFont="1" applyAlignment="1"/>
    <xf numFmtId="41" fontId="8" fillId="0" borderId="4" xfId="1" applyNumberFormat="1" applyFont="1" applyFill="1" applyBorder="1"/>
    <xf numFmtId="37" fontId="9" fillId="0" borderId="0" xfId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41" fontId="8" fillId="0" borderId="6" xfId="1" applyNumberFormat="1" applyFont="1" applyFill="1" applyBorder="1"/>
    <xf numFmtId="49" fontId="19" fillId="0" borderId="0" xfId="17" applyNumberFormat="1" applyFont="1" applyFill="1" applyBorder="1"/>
    <xf numFmtId="169" fontId="16" fillId="0" borderId="0" xfId="1" applyNumberFormat="1" applyFont="1" applyFill="1"/>
    <xf numFmtId="0" fontId="0" fillId="0" borderId="0" xfId="17" applyFont="1" applyFill="1"/>
    <xf numFmtId="4" fontId="7" fillId="0" borderId="4" xfId="1" applyFont="1" applyFill="1" applyBorder="1" applyAlignment="1">
      <alignment horizontal="center"/>
    </xf>
    <xf numFmtId="4" fontId="7" fillId="0" borderId="0" xfId="1" applyFont="1" applyFill="1" applyBorder="1" applyAlignment="1">
      <alignment horizontal="center"/>
    </xf>
    <xf numFmtId="4" fontId="8" fillId="0" borderId="4" xfId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4" fontId="8" fillId="0" borderId="3" xfId="1" applyFont="1" applyFill="1" applyBorder="1" applyAlignment="1">
      <alignment horizontal="center"/>
    </xf>
    <xf numFmtId="49" fontId="0" fillId="0" borderId="0" xfId="1" applyNumberFormat="1" applyFont="1" applyFill="1"/>
    <xf numFmtId="37" fontId="7" fillId="0" borderId="0" xfId="1" applyNumberFormat="1" applyFont="1" applyFill="1" applyBorder="1" applyAlignment="1"/>
    <xf numFmtId="0" fontId="0" fillId="0" borderId="0" xfId="17" applyFont="1" applyFill="1" applyAlignment="1">
      <alignment horizontal="left"/>
    </xf>
    <xf numFmtId="41" fontId="0" fillId="0" borderId="4" xfId="1" applyNumberFormat="1" applyFont="1" applyFill="1" applyBorder="1" applyAlignment="1">
      <alignment horizontal="center"/>
    </xf>
    <xf numFmtId="41" fontId="0" fillId="0" borderId="0" xfId="0" applyNumberFormat="1" applyFont="1" applyFill="1" applyAlignment="1"/>
    <xf numFmtId="0" fontId="14" fillId="0" borderId="0" xfId="17" applyFont="1" applyFill="1" applyAlignment="1">
      <alignment horizontal="left" vertical="center"/>
    </xf>
    <xf numFmtId="0" fontId="21" fillId="0" borderId="0" xfId="1" applyNumberFormat="1" applyFont="1" applyFill="1"/>
    <xf numFmtId="49" fontId="20" fillId="0" borderId="0" xfId="17" applyNumberFormat="1" applyFont="1" applyFill="1" applyBorder="1"/>
    <xf numFmtId="169" fontId="21" fillId="0" borderId="0" xfId="1" applyNumberFormat="1" applyFont="1" applyFill="1"/>
    <xf numFmtId="37" fontId="7" fillId="0" borderId="4" xfId="1" applyNumberFormat="1" applyFont="1" applyFill="1" applyBorder="1" applyAlignment="1">
      <alignment horizontal="center"/>
    </xf>
    <xf numFmtId="0" fontId="13" fillId="0" borderId="0" xfId="26" applyFont="1" applyFill="1" applyAlignment="1"/>
    <xf numFmtId="0" fontId="8" fillId="0" borderId="0" xfId="26" applyFont="1" applyFill="1" applyAlignment="1"/>
    <xf numFmtId="0" fontId="13" fillId="0" borderId="0" xfId="26" applyNumberFormat="1" applyFont="1" applyFill="1" applyAlignment="1">
      <alignment horizontal="center"/>
    </xf>
    <xf numFmtId="170" fontId="8" fillId="0" borderId="0" xfId="26" applyNumberFormat="1" applyFont="1" applyFill="1" applyAlignment="1"/>
    <xf numFmtId="37" fontId="8" fillId="0" borderId="0" xfId="26" applyNumberFormat="1" applyFont="1" applyFill="1" applyBorder="1" applyAlignment="1">
      <alignment horizontal="right"/>
    </xf>
    <xf numFmtId="37" fontId="8" fillId="0" borderId="0" xfId="26" applyNumberFormat="1" applyFont="1" applyFill="1" applyAlignment="1"/>
    <xf numFmtId="0" fontId="7" fillId="0" borderId="0" xfId="26" applyFont="1" applyFill="1" applyAlignment="1"/>
    <xf numFmtId="0" fontId="12" fillId="0" borderId="0" xfId="26" applyNumberFormat="1" applyFont="1" applyFill="1" applyAlignment="1">
      <alignment horizontal="center"/>
    </xf>
    <xf numFmtId="41" fontId="0" fillId="0" borderId="0" xfId="1" quotePrefix="1" applyNumberFormat="1" applyFont="1" applyFill="1" applyBorder="1" applyAlignment="1">
      <alignment horizontal="left"/>
    </xf>
    <xf numFmtId="37" fontId="0" fillId="0" borderId="0" xfId="26" applyNumberFormat="1" applyFont="1" applyFill="1" applyBorder="1" applyAlignment="1"/>
    <xf numFmtId="0" fontId="0" fillId="0" borderId="0" xfId="26" applyFont="1" applyFill="1" applyAlignment="1"/>
    <xf numFmtId="37" fontId="0" fillId="0" borderId="0" xfId="26" applyNumberFormat="1" applyFont="1" applyFill="1" applyAlignment="1"/>
    <xf numFmtId="41" fontId="8" fillId="0" borderId="7" xfId="1" applyNumberFormat="1" applyFont="1" applyFill="1" applyBorder="1"/>
    <xf numFmtId="41" fontId="7" fillId="0" borderId="4" xfId="1" applyNumberFormat="1" applyFont="1" applyFill="1" applyBorder="1"/>
    <xf numFmtId="169" fontId="18" fillId="0" borderId="0" xfId="1" applyNumberFormat="1" applyFont="1" applyFill="1" applyBorder="1"/>
    <xf numFmtId="0" fontId="1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0" xfId="0" applyFont="1" applyFill="1" applyAlignment="1"/>
    <xf numFmtId="0" fontId="7" fillId="0" borderId="0" xfId="0" applyFont="1" applyFill="1" applyAlignment="1">
      <alignment horizontal="center" wrapText="1"/>
    </xf>
    <xf numFmtId="0" fontId="12" fillId="0" borderId="0" xfId="17" applyFont="1" applyFill="1" applyAlignment="1">
      <alignment horizontal="right"/>
    </xf>
    <xf numFmtId="41" fontId="8" fillId="0" borderId="4" xfId="1" quotePrefix="1" applyNumberFormat="1" applyFont="1" applyFill="1" applyBorder="1" applyAlignment="1">
      <alignment horizontal="left"/>
    </xf>
    <xf numFmtId="41" fontId="0" fillId="0" borderId="0" xfId="1" quotePrefix="1" applyNumberFormat="1" applyFont="1" applyFill="1" applyBorder="1" applyAlignment="1">
      <alignment horizontal="center"/>
    </xf>
    <xf numFmtId="41" fontId="0" fillId="0" borderId="4" xfId="1" quotePrefix="1" applyNumberFormat="1" applyFont="1" applyFill="1" applyBorder="1" applyAlignment="1">
      <alignment horizontal="center"/>
    </xf>
    <xf numFmtId="41" fontId="8" fillId="0" borderId="3" xfId="1" applyNumberFormat="1" applyFont="1" applyFill="1" applyBorder="1" applyAlignment="1">
      <alignment horizontal="center"/>
    </xf>
    <xf numFmtId="169" fontId="21" fillId="0" borderId="0" xfId="1" applyNumberFormat="1" applyFont="1" applyFill="1" applyBorder="1"/>
    <xf numFmtId="41" fontId="7" fillId="0" borderId="4" xfId="1" applyNumberFormat="1" applyFont="1" applyFill="1" applyBorder="1" applyAlignment="1">
      <alignment horizontal="center"/>
    </xf>
    <xf numFmtId="0" fontId="8" fillId="0" borderId="0" xfId="17" applyFont="1" applyFill="1" applyAlignment="1">
      <alignment horizontal="left"/>
    </xf>
    <xf numFmtId="49" fontId="12" fillId="0" borderId="0" xfId="17" applyNumberFormat="1" applyFont="1" applyFill="1" applyBorder="1" applyAlignment="1">
      <alignment horizontal="center"/>
    </xf>
    <xf numFmtId="0" fontId="18" fillId="0" borderId="0" xfId="0" applyFont="1" applyFill="1" applyAlignment="1">
      <alignment wrapText="1"/>
    </xf>
    <xf numFmtId="41" fontId="8" fillId="0" borderId="4" xfId="1" quotePrefix="1" applyNumberFormat="1" applyFont="1" applyFill="1" applyBorder="1" applyAlignment="1">
      <alignment horizontal="center"/>
    </xf>
    <xf numFmtId="0" fontId="11" fillId="0" borderId="0" xfId="17" applyFont="1" applyFill="1" applyAlignment="1">
      <alignment horizontal="left"/>
    </xf>
    <xf numFmtId="0" fontId="8" fillId="0" borderId="0" xfId="17" applyFont="1" applyFill="1" applyAlignment="1">
      <alignment horizontal="left"/>
    </xf>
    <xf numFmtId="0" fontId="14" fillId="0" borderId="0" xfId="17" applyFont="1" applyFill="1" applyAlignment="1">
      <alignment horizontal="left"/>
    </xf>
    <xf numFmtId="0" fontId="11" fillId="0" borderId="0" xfId="17" applyFont="1" applyFill="1" applyAlignment="1">
      <alignment horizontal="left"/>
    </xf>
    <xf numFmtId="0" fontId="8" fillId="0" borderId="0" xfId="17" applyFont="1" applyFill="1" applyAlignment="1">
      <alignment horizontal="left"/>
    </xf>
    <xf numFmtId="0" fontId="14" fillId="0" borderId="0" xfId="17" applyFont="1" applyFill="1" applyAlignment="1">
      <alignment horizontal="left"/>
    </xf>
    <xf numFmtId="164" fontId="8" fillId="0" borderId="0" xfId="17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/>
    <xf numFmtId="0" fontId="14" fillId="0" borderId="0" xfId="0" applyFont="1" applyFill="1" applyAlignment="1">
      <alignment horizontal="left"/>
    </xf>
    <xf numFmtId="164" fontId="0" fillId="0" borderId="0" xfId="0" quotePrefix="1" applyNumberFormat="1" applyFont="1" applyFill="1" applyAlignment="1">
      <alignment horizontal="left"/>
    </xf>
    <xf numFmtId="0" fontId="12" fillId="0" borderId="0" xfId="0" quotePrefix="1" applyNumberFormat="1" applyFont="1" applyFill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/>
    <xf numFmtId="49" fontId="0" fillId="0" borderId="0" xfId="17" quotePrefix="1" applyNumberFormat="1" applyFont="1" applyFill="1" applyBorder="1" applyAlignment="1">
      <alignment horizontal="center"/>
    </xf>
    <xf numFmtId="164" fontId="0" fillId="0" borderId="0" xfId="17" applyNumberFormat="1" applyFont="1" applyFill="1" applyBorder="1" applyAlignment="1">
      <alignment horizontal="center"/>
    </xf>
    <xf numFmtId="164" fontId="0" fillId="0" borderId="0" xfId="17" quotePrefix="1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0" fontId="0" fillId="0" borderId="0" xfId="17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0" applyFont="1" applyFill="1" applyBorder="1" applyAlignment="1"/>
    <xf numFmtId="0" fontId="13" fillId="0" borderId="0" xfId="0" applyFont="1" applyFill="1" applyAlignment="1"/>
    <xf numFmtId="0" fontId="12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/>
    <xf numFmtId="164" fontId="0" fillId="0" borderId="0" xfId="0" applyNumberFormat="1" applyFont="1" applyFill="1" applyAlignment="1"/>
    <xf numFmtId="41" fontId="0" fillId="0" borderId="0" xfId="0" applyNumberFormat="1" applyFont="1" applyFill="1" applyAlignment="1">
      <alignment horizontal="right"/>
    </xf>
    <xf numFmtId="0" fontId="0" fillId="0" borderId="0" xfId="0" applyFill="1" applyAlignment="1"/>
    <xf numFmtId="164" fontId="0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center"/>
    </xf>
    <xf numFmtId="0" fontId="8" fillId="0" borderId="0" xfId="0" applyFont="1" applyFill="1" applyAlignment="1"/>
    <xf numFmtId="0" fontId="13" fillId="0" borderId="0" xfId="0" applyNumberFormat="1" applyFont="1" applyFill="1" applyAlignment="1">
      <alignment horizontal="center"/>
    </xf>
    <xf numFmtId="41" fontId="8" fillId="0" borderId="3" xfId="0" applyNumberFormat="1" applyFont="1" applyFill="1" applyBorder="1" applyAlignment="1">
      <alignment horizontal="right"/>
    </xf>
    <xf numFmtId="41" fontId="8" fillId="0" borderId="0" xfId="0" applyNumberFormat="1" applyFont="1" applyFill="1" applyAlignment="1"/>
    <xf numFmtId="164" fontId="8" fillId="0" borderId="0" xfId="0" applyNumberFormat="1" applyFont="1" applyFill="1" applyAlignment="1"/>
    <xf numFmtId="41" fontId="0" fillId="0" borderId="0" xfId="0" applyNumberFormat="1" applyFont="1" applyFill="1" applyBorder="1" applyAlignment="1">
      <alignment horizontal="right"/>
    </xf>
    <xf numFmtId="3" fontId="0" fillId="0" borderId="0" xfId="1" applyNumberFormat="1" applyFont="1" applyFill="1" applyAlignment="1">
      <alignment horizontal="center"/>
    </xf>
    <xf numFmtId="41" fontId="0" fillId="0" borderId="0" xfId="1" applyNumberFormat="1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/>
    <xf numFmtId="41" fontId="8" fillId="0" borderId="6" xfId="0" applyNumberFormat="1" applyFont="1" applyFill="1" applyBorder="1" applyAlignment="1">
      <alignment horizontal="right"/>
    </xf>
    <xf numFmtId="37" fontId="8" fillId="0" borderId="0" xfId="0" applyNumberFormat="1" applyFont="1" applyFill="1" applyAlignment="1"/>
    <xf numFmtId="164" fontId="0" fillId="0" borderId="0" xfId="0" applyNumberFormat="1" applyFont="1" applyFill="1" applyBorder="1" applyAlignment="1">
      <alignment horizontal="right"/>
    </xf>
    <xf numFmtId="170" fontId="0" fillId="0" borderId="0" xfId="0" applyNumberFormat="1" applyFont="1" applyFill="1" applyAlignment="1"/>
    <xf numFmtId="170" fontId="0" fillId="0" borderId="0" xfId="0" applyNumberFormat="1" applyFont="1" applyFill="1" applyBorder="1" applyAlignment="1"/>
    <xf numFmtId="4" fontId="0" fillId="0" borderId="0" xfId="1" applyFont="1" applyFill="1" applyAlignment="1"/>
    <xf numFmtId="41" fontId="8" fillId="0" borderId="0" xfId="0" applyNumberFormat="1" applyFont="1" applyFill="1" applyAlignment="1">
      <alignment horizontal="right"/>
    </xf>
    <xf numFmtId="41" fontId="8" fillId="0" borderId="3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 wrapText="1"/>
    </xf>
    <xf numFmtId="41" fontId="0" fillId="0" borderId="6" xfId="1" applyNumberFormat="1" applyFont="1" applyFill="1" applyBorder="1" applyAlignment="1">
      <alignment horizontal="right"/>
    </xf>
    <xf numFmtId="0" fontId="0" fillId="0" borderId="0" xfId="0" applyFont="1" applyFill="1" applyAlignment="1">
      <alignment wrapText="1"/>
    </xf>
    <xf numFmtId="168" fontId="0" fillId="0" borderId="0" xfId="0" applyNumberFormat="1" applyFont="1" applyFill="1" applyAlignment="1">
      <alignment horizontal="left"/>
    </xf>
    <xf numFmtId="41" fontId="8" fillId="0" borderId="7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>
      <alignment horizontal="right"/>
    </xf>
    <xf numFmtId="170" fontId="0" fillId="0" borderId="0" xfId="0" applyNumberFormat="1" applyFont="1" applyFill="1" applyAlignment="1">
      <alignment horizontal="left"/>
    </xf>
    <xf numFmtId="0" fontId="18" fillId="0" borderId="0" xfId="0" applyFont="1" applyFill="1" applyAlignment="1"/>
    <xf numFmtId="0" fontId="19" fillId="0" borderId="0" xfId="0" applyNumberFormat="1" applyFont="1" applyFill="1" applyAlignment="1">
      <alignment horizontal="center"/>
    </xf>
    <xf numFmtId="171" fontId="18" fillId="0" borderId="0" xfId="1" applyNumberFormat="1" applyFont="1" applyFill="1" applyAlignment="1"/>
    <xf numFmtId="164" fontId="0" fillId="0" borderId="0" xfId="0" applyNumberFormat="1" applyFont="1" applyFill="1" applyBorder="1" applyAlignment="1"/>
    <xf numFmtId="0" fontId="11" fillId="0" borderId="0" xfId="26" applyFont="1" applyAlignment="1">
      <alignment horizontal="left"/>
    </xf>
    <xf numFmtId="0" fontId="11" fillId="0" borderId="0" xfId="26" applyFont="1" applyFill="1" applyAlignment="1">
      <alignment horizontal="left"/>
    </xf>
    <xf numFmtId="0" fontId="15" fillId="0" borderId="0" xfId="26" applyFont="1" applyFill="1" applyAlignment="1">
      <alignment horizontal="left"/>
    </xf>
    <xf numFmtId="37" fontId="11" fillId="0" borderId="0" xfId="26" applyNumberFormat="1" applyFont="1" applyFill="1" applyAlignment="1">
      <alignment horizontal="right"/>
    </xf>
    <xf numFmtId="0" fontId="16" fillId="0" borderId="0" xfId="26" applyFont="1" applyFill="1" applyAlignment="1"/>
    <xf numFmtId="0" fontId="17" fillId="0" borderId="0" xfId="26" applyFont="1" applyFill="1" applyAlignment="1"/>
    <xf numFmtId="164" fontId="0" fillId="0" borderId="0" xfId="26" quotePrefix="1" applyNumberFormat="1" applyFont="1" applyFill="1" applyAlignment="1">
      <alignment horizontal="left"/>
    </xf>
    <xf numFmtId="0" fontId="12" fillId="0" borderId="0" xfId="26" quotePrefix="1" applyNumberFormat="1" applyFont="1" applyFill="1" applyAlignment="1">
      <alignment horizontal="center"/>
    </xf>
    <xf numFmtId="164" fontId="8" fillId="0" borderId="0" xfId="26" applyNumberFormat="1" applyFont="1" applyFill="1" applyBorder="1" applyAlignment="1"/>
    <xf numFmtId="164" fontId="8" fillId="0" borderId="0" xfId="26" applyNumberFormat="1" applyFont="1" applyFill="1" applyBorder="1" applyAlignment="1">
      <alignment horizontal="center"/>
    </xf>
    <xf numFmtId="0" fontId="12" fillId="0" borderId="0" xfId="26" applyNumberFormat="1" applyFont="1" applyFill="1" applyBorder="1" applyAlignment="1">
      <alignment horizontal="center"/>
    </xf>
    <xf numFmtId="0" fontId="0" fillId="0" borderId="0" xfId="26" applyNumberFormat="1" applyFont="1" applyFill="1" applyBorder="1" applyAlignment="1">
      <alignment horizontal="center"/>
    </xf>
    <xf numFmtId="164" fontId="0" fillId="0" borderId="0" xfId="26" applyNumberFormat="1" applyFont="1" applyFill="1" applyBorder="1" applyAlignment="1">
      <alignment horizontal="center"/>
    </xf>
    <xf numFmtId="0" fontId="0" fillId="0" borderId="0" xfId="26" applyFont="1" applyFill="1" applyAlignment="1">
      <alignment horizontal="left"/>
    </xf>
    <xf numFmtId="49" fontId="12" fillId="0" borderId="0" xfId="26" applyNumberFormat="1" applyFont="1" applyFill="1" applyAlignment="1">
      <alignment horizontal="center"/>
    </xf>
    <xf numFmtId="170" fontId="0" fillId="0" borderId="0" xfId="26" applyNumberFormat="1" applyFont="1" applyFill="1" applyAlignment="1"/>
    <xf numFmtId="37" fontId="0" fillId="0" borderId="0" xfId="26" applyNumberFormat="1" applyFont="1" applyFill="1" applyBorder="1" applyAlignment="1">
      <alignment horizontal="center"/>
    </xf>
    <xf numFmtId="37" fontId="0" fillId="0" borderId="0" xfId="26" applyNumberFormat="1" applyFont="1" applyFill="1" applyAlignment="1">
      <alignment horizontal="center"/>
    </xf>
    <xf numFmtId="164" fontId="0" fillId="0" borderId="0" xfId="26" applyNumberFormat="1" applyFont="1" applyFill="1" applyAlignment="1"/>
    <xf numFmtId="37" fontId="0" fillId="0" borderId="0" xfId="26" applyNumberFormat="1" applyFont="1" applyFill="1" applyAlignment="1">
      <alignment horizontal="right"/>
    </xf>
    <xf numFmtId="41" fontId="0" fillId="0" borderId="0" xfId="1" applyNumberFormat="1" applyFont="1" applyFill="1" applyBorder="1" applyAlignment="1"/>
    <xf numFmtId="37" fontId="0" fillId="0" borderId="0" xfId="26" applyNumberFormat="1" applyFont="1" applyFill="1" applyBorder="1" applyAlignment="1">
      <alignment horizontal="right"/>
    </xf>
    <xf numFmtId="164" fontId="0" fillId="0" borderId="0" xfId="26" applyNumberFormat="1" applyFont="1" applyFill="1" applyAlignment="1">
      <alignment horizontal="center"/>
    </xf>
    <xf numFmtId="3" fontId="0" fillId="0" borderId="0" xfId="1" applyNumberFormat="1" applyFont="1" applyFill="1" applyAlignment="1"/>
    <xf numFmtId="3" fontId="8" fillId="0" borderId="0" xfId="1" applyNumberFormat="1" applyFont="1" applyFill="1" applyAlignment="1"/>
    <xf numFmtId="164" fontId="0" fillId="0" borderId="4" xfId="26" applyNumberFormat="1" applyFont="1" applyFill="1" applyBorder="1" applyAlignment="1"/>
    <xf numFmtId="164" fontId="0" fillId="0" borderId="4" xfId="26" applyNumberFormat="1" applyFont="1" applyFill="1" applyBorder="1" applyAlignment="1">
      <alignment horizontal="center"/>
    </xf>
    <xf numFmtId="0" fontId="8" fillId="0" borderId="0" xfId="26" applyFont="1" applyAlignment="1"/>
    <xf numFmtId="164" fontId="8" fillId="0" borderId="0" xfId="26" applyNumberFormat="1" applyFont="1" applyFill="1" applyAlignment="1"/>
    <xf numFmtId="41" fontId="8" fillId="0" borderId="0" xfId="1" applyNumberFormat="1" applyFont="1" applyFill="1" applyAlignment="1"/>
    <xf numFmtId="37" fontId="8" fillId="0" borderId="0" xfId="26" applyNumberFormat="1" applyFont="1" applyFill="1" applyAlignment="1">
      <alignment horizontal="right"/>
    </xf>
    <xf numFmtId="164" fontId="0" fillId="0" borderId="4" xfId="26" applyNumberFormat="1" applyFont="1" applyFill="1" applyBorder="1" applyAlignment="1">
      <alignment horizontal="right"/>
    </xf>
    <xf numFmtId="39" fontId="8" fillId="0" borderId="0" xfId="26" applyNumberFormat="1" applyFont="1" applyFill="1" applyAlignment="1"/>
    <xf numFmtId="41" fontId="8" fillId="0" borderId="5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center"/>
    </xf>
    <xf numFmtId="41" fontId="8" fillId="0" borderId="0" xfId="1" applyNumberFormat="1" applyFont="1" applyFill="1" applyAlignment="1">
      <alignment horizontal="right"/>
    </xf>
    <xf numFmtId="41" fontId="0" fillId="0" borderId="4" xfId="1" applyNumberFormat="1" applyFont="1" applyFill="1" applyBorder="1" applyAlignment="1">
      <alignment horizontal="right"/>
    </xf>
    <xf numFmtId="41" fontId="8" fillId="0" borderId="6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right"/>
    </xf>
    <xf numFmtId="37" fontId="8" fillId="0" borderId="0" xfId="26" applyNumberFormat="1" applyFont="1" applyFill="1" applyBorder="1" applyAlignment="1"/>
    <xf numFmtId="0" fontId="0" fillId="0" borderId="0" xfId="26" applyFont="1" applyFill="1" applyBorder="1" applyAlignment="1">
      <alignment horizontal="center"/>
    </xf>
    <xf numFmtId="0" fontId="0" fillId="0" borderId="0" xfId="26" applyFont="1" applyFill="1" applyBorder="1" applyAlignment="1">
      <alignment horizontal="left"/>
    </xf>
    <xf numFmtId="39" fontId="0" fillId="0" borderId="0" xfId="26" applyNumberFormat="1" applyFont="1" applyFill="1" applyAlignment="1"/>
    <xf numFmtId="0" fontId="12" fillId="0" borderId="0" xfId="26" applyFont="1" applyFill="1" applyAlignment="1">
      <alignment horizontal="center"/>
    </xf>
    <xf numFmtId="171" fontId="8" fillId="0" borderId="6" xfId="1" applyNumberFormat="1" applyFont="1" applyFill="1" applyBorder="1" applyAlignment="1">
      <alignment horizontal="right"/>
    </xf>
    <xf numFmtId="171" fontId="8" fillId="0" borderId="0" xfId="1" applyNumberFormat="1" applyFont="1" applyFill="1" applyBorder="1" applyAlignment="1"/>
    <xf numFmtId="0" fontId="8" fillId="0" borderId="6" xfId="1" applyNumberFormat="1" applyFont="1" applyFill="1" applyBorder="1" applyAlignment="1">
      <alignment horizontal="right"/>
    </xf>
    <xf numFmtId="171" fontId="0" fillId="0" borderId="0" xfId="26" applyNumberFormat="1" applyFont="1" applyFill="1" applyAlignment="1">
      <alignment horizontal="right"/>
    </xf>
    <xf numFmtId="164" fontId="0" fillId="0" borderId="0" xfId="26" applyNumberFormat="1" applyFont="1" applyFill="1" applyAlignment="1">
      <alignment horizontal="right"/>
    </xf>
    <xf numFmtId="41" fontId="8" fillId="0" borderId="4" xfId="1" applyNumberFormat="1" applyFont="1" applyFill="1" applyBorder="1" applyAlignment="1">
      <alignment horizontal="right"/>
    </xf>
    <xf numFmtId="0" fontId="20" fillId="0" borderId="0" xfId="26" applyNumberFormat="1" applyFont="1" applyFill="1" applyAlignment="1">
      <alignment horizontal="center"/>
    </xf>
    <xf numFmtId="0" fontId="21" fillId="0" borderId="0" xfId="26" applyFont="1" applyFill="1" applyAlignment="1"/>
    <xf numFmtId="164" fontId="21" fillId="0" borderId="0" xfId="26" applyNumberFormat="1" applyFont="1" applyFill="1" applyAlignment="1"/>
    <xf numFmtId="164" fontId="21" fillId="0" borderId="0" xfId="26" applyNumberFormat="1" applyFont="1" applyFill="1" applyBorder="1" applyAlignment="1"/>
    <xf numFmtId="41" fontId="21" fillId="0" borderId="0" xfId="1" applyNumberFormat="1" applyFont="1" applyFill="1" applyBorder="1" applyAlignment="1"/>
    <xf numFmtId="164" fontId="0" fillId="0" borderId="0" xfId="26" applyNumberFormat="1" applyFont="1" applyFill="1" applyBorder="1" applyAlignment="1"/>
    <xf numFmtId="49" fontId="12" fillId="0" borderId="0" xfId="17" applyNumberFormat="1" applyFont="1" applyFill="1" applyBorder="1" applyAlignment="1"/>
    <xf numFmtId="0" fontId="8" fillId="0" borderId="0" xfId="1" applyNumberFormat="1" applyFont="1" applyFill="1" applyAlignment="1"/>
    <xf numFmtId="41" fontId="8" fillId="0" borderId="0" xfId="1" applyNumberFormat="1" applyFont="1" applyFill="1" applyBorder="1" applyAlignment="1"/>
    <xf numFmtId="41" fontId="7" fillId="0" borderId="4" xfId="1" applyNumberFormat="1" applyFont="1" applyFill="1" applyBorder="1" applyAlignment="1"/>
    <xf numFmtId="41" fontId="8" fillId="0" borderId="3" xfId="1" applyNumberFormat="1" applyFont="1" applyFill="1" applyBorder="1" applyAlignment="1"/>
    <xf numFmtId="41" fontId="7" fillId="0" borderId="0" xfId="1" applyNumberFormat="1" applyFont="1" applyFill="1" applyBorder="1" applyAlignment="1"/>
    <xf numFmtId="41" fontId="8" fillId="0" borderId="7" xfId="1" applyNumberFormat="1" applyFont="1" applyFill="1" applyBorder="1" applyAlignment="1"/>
    <xf numFmtId="41" fontId="8" fillId="0" borderId="4" xfId="1" applyNumberFormat="1" applyFont="1" applyFill="1" applyBorder="1" applyAlignment="1"/>
    <xf numFmtId="41" fontId="8" fillId="0" borderId="6" xfId="1" applyNumberFormat="1" applyFont="1" applyFill="1" applyBorder="1" applyAlignment="1"/>
    <xf numFmtId="0" fontId="21" fillId="0" borderId="0" xfId="1" applyNumberFormat="1" applyFont="1" applyFill="1" applyAlignment="1"/>
    <xf numFmtId="49" fontId="20" fillId="0" borderId="0" xfId="17" applyNumberFormat="1" applyFont="1" applyFill="1" applyBorder="1" applyAlignment="1"/>
    <xf numFmtId="169" fontId="21" fillId="0" borderId="0" xfId="1" applyNumberFormat="1" applyFont="1" applyFill="1" applyAlignment="1"/>
    <xf numFmtId="169" fontId="21" fillId="0" borderId="0" xfId="1" applyNumberFormat="1" applyFont="1" applyFill="1" applyBorder="1" applyAlignment="1"/>
    <xf numFmtId="0" fontId="18" fillId="0" borderId="0" xfId="1" applyNumberFormat="1" applyFont="1" applyFill="1" applyAlignment="1"/>
    <xf numFmtId="49" fontId="19" fillId="0" borderId="0" xfId="17" applyNumberFormat="1" applyFont="1" applyFill="1" applyBorder="1" applyAlignment="1"/>
    <xf numFmtId="169" fontId="18" fillId="0" borderId="0" xfId="1" applyNumberFormat="1" applyFont="1" applyFill="1" applyAlignment="1"/>
    <xf numFmtId="169" fontId="18" fillId="0" borderId="0" xfId="1" applyNumberFormat="1" applyFont="1" applyFill="1" applyBorder="1" applyAlignment="1"/>
    <xf numFmtId="0" fontId="7" fillId="0" borderId="0" xfId="1" applyNumberFormat="1" applyFont="1" applyFill="1" applyAlignment="1"/>
    <xf numFmtId="169" fontId="7" fillId="0" borderId="0" xfId="1" applyNumberFormat="1" applyFont="1" applyFill="1" applyAlignment="1"/>
    <xf numFmtId="169" fontId="7" fillId="0" borderId="0" xfId="1" applyNumberFormat="1" applyFont="1" applyFill="1" applyBorder="1" applyAlignment="1"/>
    <xf numFmtId="169" fontId="7" fillId="0" borderId="0" xfId="1" applyNumberFormat="1" applyFont="1" applyFill="1" applyBorder="1" applyAlignment="1">
      <alignment horizontal="center"/>
    </xf>
    <xf numFmtId="169" fontId="7" fillId="0" borderId="0" xfId="1" quotePrefix="1" applyNumberFormat="1" applyFont="1" applyFill="1" applyBorder="1" applyAlignment="1">
      <alignment horizontal="center"/>
    </xf>
    <xf numFmtId="169" fontId="7" fillId="0" borderId="0" xfId="1" applyNumberFormat="1" applyFont="1" applyFill="1" applyAlignment="1">
      <alignment horizontal="center"/>
    </xf>
    <xf numFmtId="169" fontId="7" fillId="0" borderId="0" xfId="1" applyNumberFormat="1" applyFont="1" applyFill="1" applyBorder="1" applyAlignment="1">
      <alignment horizontal="center" wrapText="1"/>
    </xf>
    <xf numFmtId="37" fontId="22" fillId="0" borderId="0" xfId="1" applyNumberFormat="1" applyFont="1" applyFill="1" applyBorder="1" applyAlignment="1">
      <alignment horizontal="center"/>
    </xf>
    <xf numFmtId="0" fontId="16" fillId="0" borderId="0" xfId="17" applyFont="1" applyFill="1" applyAlignment="1"/>
    <xf numFmtId="0" fontId="17" fillId="0" borderId="0" xfId="17" applyFont="1" applyFill="1" applyAlignment="1"/>
    <xf numFmtId="164" fontId="0" fillId="0" borderId="0" xfId="17" applyNumberFormat="1" applyFont="1" applyFill="1" applyBorder="1" applyAlignment="1"/>
    <xf numFmtId="164" fontId="0" fillId="0" borderId="0" xfId="17" applyNumberFormat="1" applyFont="1" applyFill="1" applyAlignment="1"/>
    <xf numFmtId="0" fontId="12" fillId="0" borderId="0" xfId="17" applyFont="1" applyFill="1" applyAlignment="1"/>
    <xf numFmtId="0" fontId="7" fillId="0" borderId="0" xfId="17" applyFill="1" applyAlignment="1">
      <alignment horizontal="left"/>
    </xf>
    <xf numFmtId="37" fontId="0" fillId="0" borderId="0" xfId="1" applyNumberFormat="1" applyFont="1" applyFill="1" applyAlignment="1">
      <alignment horizontal="right"/>
    </xf>
    <xf numFmtId="37" fontId="0" fillId="0" borderId="0" xfId="1" applyNumberFormat="1" applyFont="1" applyFill="1" applyBorder="1" applyAlignment="1">
      <alignment horizontal="right"/>
    </xf>
    <xf numFmtId="4" fontId="9" fillId="0" borderId="0" xfId="1" applyFont="1" applyFill="1" applyAlignment="1"/>
    <xf numFmtId="4" fontId="7" fillId="0" borderId="0" xfId="1" applyFont="1" applyFill="1" applyAlignment="1"/>
    <xf numFmtId="37" fontId="7" fillId="0" borderId="0" xfId="17" applyNumberFormat="1" applyFont="1" applyFill="1" applyBorder="1" applyAlignment="1">
      <alignment horizontal="right"/>
    </xf>
    <xf numFmtId="8" fontId="0" fillId="0" borderId="0" xfId="5" applyFont="1" applyFill="1" applyAlignment="1"/>
    <xf numFmtId="8" fontId="12" fillId="0" borderId="0" xfId="5" applyFont="1" applyFill="1" applyAlignment="1">
      <alignment horizontal="center"/>
    </xf>
    <xf numFmtId="41" fontId="7" fillId="0" borderId="0" xfId="17" applyNumberFormat="1" applyFont="1" applyFill="1" applyAlignment="1">
      <alignment horizontal="right"/>
    </xf>
    <xf numFmtId="8" fontId="0" fillId="0" borderId="0" xfId="5" applyFont="1" applyFill="1" applyAlignment="1">
      <alignment horizontal="left"/>
    </xf>
    <xf numFmtId="8" fontId="0" fillId="0" borderId="0" xfId="5" applyFont="1" applyFill="1" applyAlignment="1">
      <alignment horizontal="left" wrapText="1"/>
    </xf>
    <xf numFmtId="8" fontId="7" fillId="0" borderId="0" xfId="5" applyFont="1" applyFill="1" applyAlignment="1"/>
    <xf numFmtId="8" fontId="7" fillId="0" borderId="0" xfId="5" applyFont="1" applyFill="1" applyAlignment="1">
      <alignment horizontal="left"/>
    </xf>
    <xf numFmtId="168" fontId="7" fillId="0" borderId="0" xfId="17" applyNumberFormat="1" applyFont="1" applyFill="1" applyAlignment="1"/>
    <xf numFmtId="8" fontId="7" fillId="0" borderId="0" xfId="5" applyFont="1" applyFill="1" applyAlignment="1">
      <alignment horizontal="left" wrapText="1"/>
    </xf>
    <xf numFmtId="0" fontId="12" fillId="0" borderId="0" xfId="5" applyNumberFormat="1" applyFont="1" applyFill="1" applyAlignment="1">
      <alignment horizontal="center" wrapText="1"/>
    </xf>
    <xf numFmtId="164" fontId="7" fillId="0" borderId="0" xfId="17" applyNumberFormat="1" applyFont="1" applyFill="1" applyAlignment="1">
      <alignment horizontal="right"/>
    </xf>
    <xf numFmtId="37" fontId="8" fillId="0" borderId="0" xfId="17" applyNumberFormat="1" applyFont="1" applyFill="1" applyAlignment="1">
      <alignment horizontal="right"/>
    </xf>
    <xf numFmtId="0" fontId="8" fillId="0" borderId="0" xfId="17" applyFont="1" applyFill="1" applyBorder="1" applyAlignment="1"/>
    <xf numFmtId="3" fontId="7" fillId="0" borderId="0" xfId="1" applyNumberFormat="1" applyFont="1" applyFill="1" applyAlignment="1"/>
    <xf numFmtId="41" fontId="8" fillId="0" borderId="5" xfId="1" applyNumberFormat="1" applyFont="1" applyFill="1" applyBorder="1" applyAlignment="1"/>
    <xf numFmtId="0" fontId="18" fillId="0" borderId="0" xfId="17" applyFont="1" applyFill="1" applyAlignment="1"/>
    <xf numFmtId="0" fontId="19" fillId="0" borderId="0" xfId="17" applyNumberFormat="1" applyFont="1" applyFill="1" applyAlignment="1">
      <alignment horizontal="center"/>
    </xf>
    <xf numFmtId="41" fontId="18" fillId="0" borderId="0" xfId="1" applyNumberFormat="1" applyFont="1" applyFill="1" applyAlignment="1">
      <alignment horizontal="right"/>
    </xf>
    <xf numFmtId="41" fontId="18" fillId="0" borderId="0" xfId="17" applyNumberFormat="1" applyFont="1" applyFill="1" applyAlignment="1"/>
    <xf numFmtId="164" fontId="18" fillId="0" borderId="0" xfId="17" applyNumberFormat="1" applyFont="1" applyFill="1" applyAlignment="1"/>
    <xf numFmtId="164" fontId="7" fillId="0" borderId="0" xfId="17" applyNumberFormat="1" applyFont="1" applyFill="1" applyBorder="1" applyAlignment="1"/>
    <xf numFmtId="173" fontId="7" fillId="0" borderId="0" xfId="17" applyNumberFormat="1" applyFont="1" applyFill="1" applyAlignment="1"/>
    <xf numFmtId="37" fontId="0" fillId="0" borderId="0" xfId="1" applyNumberFormat="1" applyFont="1" applyFill="1" applyBorder="1" applyAlignment="1">
      <alignment horizontal="center"/>
    </xf>
    <xf numFmtId="4" fontId="0" fillId="0" borderId="4" xfId="1" applyFont="1" applyFill="1" applyBorder="1" applyAlignment="1">
      <alignment horizontal="center"/>
    </xf>
    <xf numFmtId="4" fontId="0" fillId="0" borderId="0" xfId="1" applyFont="1" applyFill="1" applyBorder="1" applyAlignment="1">
      <alignment horizontal="center"/>
    </xf>
    <xf numFmtId="169" fontId="8" fillId="0" borderId="0" xfId="1" applyNumberFormat="1" applyFont="1" applyFill="1" applyAlignment="1"/>
    <xf numFmtId="164" fontId="8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left"/>
    </xf>
    <xf numFmtId="2" fontId="8" fillId="0" borderId="0" xfId="0" applyNumberFormat="1" applyFont="1" applyFill="1" applyAlignment="1">
      <alignment horizontal="left" wrapText="1"/>
    </xf>
    <xf numFmtId="0" fontId="14" fillId="0" borderId="0" xfId="26" applyFont="1" applyFill="1" applyAlignment="1">
      <alignment horizontal="left"/>
    </xf>
    <xf numFmtId="0" fontId="8" fillId="0" borderId="0" xfId="26" applyFont="1" applyFill="1" applyAlignment="1">
      <alignment horizontal="left"/>
    </xf>
    <xf numFmtId="164" fontId="8" fillId="0" borderId="0" xfId="26" applyNumberFormat="1" applyFont="1" applyFill="1" applyBorder="1" applyAlignment="1">
      <alignment horizontal="center"/>
    </xf>
    <xf numFmtId="49" fontId="0" fillId="0" borderId="0" xfId="26" applyNumberFormat="1" applyFont="1" applyFill="1" applyAlignment="1">
      <alignment horizontal="center" wrapText="1"/>
    </xf>
    <xf numFmtId="49" fontId="12" fillId="0" borderId="0" xfId="26" applyNumberFormat="1" applyFont="1" applyFill="1" applyBorder="1" applyAlignment="1">
      <alignment horizontal="center"/>
    </xf>
    <xf numFmtId="169" fontId="12" fillId="0" borderId="0" xfId="1" applyNumberFormat="1" applyFont="1" applyFill="1" applyBorder="1" applyAlignment="1">
      <alignment horizontal="center"/>
    </xf>
    <xf numFmtId="0" fontId="14" fillId="0" borderId="0" xfId="17" applyFont="1" applyFill="1" applyAlignment="1">
      <alignment horizontal="left"/>
    </xf>
    <xf numFmtId="0" fontId="8" fillId="0" borderId="0" xfId="17" applyFont="1" applyFill="1" applyAlignment="1">
      <alignment horizontal="center"/>
    </xf>
    <xf numFmtId="169" fontId="7" fillId="0" borderId="4" xfId="1" quotePrefix="1" applyNumberFormat="1" applyFont="1" applyFill="1" applyBorder="1" applyAlignment="1">
      <alignment horizontal="center"/>
    </xf>
    <xf numFmtId="0" fontId="14" fillId="0" borderId="0" xfId="17" applyFont="1" applyFill="1" applyAlignment="1">
      <alignment horizontal="left" vertical="center"/>
    </xf>
    <xf numFmtId="169" fontId="0" fillId="0" borderId="4" xfId="1" quotePrefix="1" applyNumberFormat="1" applyFont="1" applyFill="1" applyBorder="1" applyAlignment="1">
      <alignment horizontal="center"/>
    </xf>
    <xf numFmtId="169" fontId="0" fillId="0" borderId="7" xfId="1" applyNumberFormat="1" applyFont="1" applyFill="1" applyBorder="1" applyAlignment="1">
      <alignment horizontal="center" wrapText="1"/>
    </xf>
    <xf numFmtId="169" fontId="0" fillId="0" borderId="0" xfId="1" applyNumberFormat="1" applyFont="1" applyFill="1" applyBorder="1" applyAlignment="1">
      <alignment horizontal="center" wrapText="1"/>
    </xf>
    <xf numFmtId="0" fontId="11" fillId="0" borderId="0" xfId="17" applyFont="1" applyFill="1" applyAlignment="1">
      <alignment horizontal="left"/>
    </xf>
    <xf numFmtId="0" fontId="8" fillId="0" borderId="0" xfId="17" applyFont="1" applyFill="1" applyAlignment="1">
      <alignment horizontal="left"/>
    </xf>
    <xf numFmtId="164" fontId="8" fillId="0" borderId="0" xfId="17" applyNumberFormat="1" applyFont="1" applyFill="1" applyBorder="1" applyAlignment="1">
      <alignment horizontal="center"/>
    </xf>
    <xf numFmtId="164" fontId="0" fillId="0" borderId="0" xfId="17" applyNumberFormat="1" applyFont="1" applyFill="1" applyBorder="1" applyAlignment="1">
      <alignment horizontal="center"/>
    </xf>
    <xf numFmtId="49" fontId="0" fillId="0" borderId="0" xfId="17" applyNumberFormat="1" applyFont="1" applyFill="1" applyBorder="1" applyAlignment="1">
      <alignment horizontal="center"/>
    </xf>
    <xf numFmtId="0" fontId="12" fillId="0" borderId="0" xfId="17" applyFont="1" applyFill="1" applyBorder="1" applyAlignment="1">
      <alignment horizontal="center"/>
    </xf>
    <xf numFmtId="0" fontId="12" fillId="0" borderId="0" xfId="17" quotePrefix="1" applyFont="1" applyFill="1" applyBorder="1" applyAlignment="1">
      <alignment horizontal="center"/>
    </xf>
    <xf numFmtId="49" fontId="12" fillId="0" borderId="0" xfId="17" applyNumberFormat="1" applyFont="1" applyFill="1" applyBorder="1" applyAlignment="1">
      <alignment horizontal="center"/>
    </xf>
    <xf numFmtId="49" fontId="7" fillId="0" borderId="0" xfId="17" applyNumberFormat="1" applyFill="1" applyAlignment="1">
      <alignment horizontal="center" wrapText="1"/>
    </xf>
    <xf numFmtId="49" fontId="7" fillId="0" borderId="0" xfId="17" applyNumberFormat="1" applyFont="1" applyFill="1" applyAlignment="1">
      <alignment horizontal="center" wrapText="1"/>
    </xf>
  </cellXfs>
  <cellStyles count="38">
    <cellStyle name="Comma" xfId="1" builtinId="3"/>
    <cellStyle name="Comma 2" xfId="2" xr:uid="{00000000-0005-0000-0000-000001000000}"/>
    <cellStyle name="Comma 9" xfId="3" xr:uid="{00000000-0005-0000-0000-000002000000}"/>
    <cellStyle name="comma zerodec" xfId="4" xr:uid="{00000000-0005-0000-0000-000003000000}"/>
    <cellStyle name="Currency" xfId="5" builtinId="4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10" xfId="12" xr:uid="{00000000-0005-0000-0000-00000C000000}"/>
    <cellStyle name="Normal 11" xfId="13" xr:uid="{00000000-0005-0000-0000-00000D000000}"/>
    <cellStyle name="Normal 12" xfId="14" xr:uid="{00000000-0005-0000-0000-00000E000000}"/>
    <cellStyle name="Normal 13" xfId="15" xr:uid="{00000000-0005-0000-0000-00000F000000}"/>
    <cellStyle name="Normal 14" xfId="16" xr:uid="{00000000-0005-0000-0000-000010000000}"/>
    <cellStyle name="Normal 15" xfId="17" xr:uid="{00000000-0005-0000-0000-000011000000}"/>
    <cellStyle name="Normal 16" xfId="18" xr:uid="{00000000-0005-0000-0000-000012000000}"/>
    <cellStyle name="Normal 17" xfId="19" xr:uid="{00000000-0005-0000-0000-000013000000}"/>
    <cellStyle name="Normal 18" xfId="20" xr:uid="{00000000-0005-0000-0000-000014000000}"/>
    <cellStyle name="Normal 19" xfId="21" xr:uid="{00000000-0005-0000-0000-000015000000}"/>
    <cellStyle name="Normal 2" xfId="22" xr:uid="{00000000-0005-0000-0000-000016000000}"/>
    <cellStyle name="Normal 2 2" xfId="23" xr:uid="{00000000-0005-0000-0000-000017000000}"/>
    <cellStyle name="Normal 20" xfId="24" xr:uid="{00000000-0005-0000-0000-000018000000}"/>
    <cellStyle name="Normal 21" xfId="25" xr:uid="{00000000-0005-0000-0000-000019000000}"/>
    <cellStyle name="Normal 22" xfId="26" xr:uid="{00000000-0005-0000-0000-00001A000000}"/>
    <cellStyle name="Normal 3" xfId="27" xr:uid="{00000000-0005-0000-0000-00001B000000}"/>
    <cellStyle name="Normal 4" xfId="28" xr:uid="{00000000-0005-0000-0000-00001C000000}"/>
    <cellStyle name="Normal 5" xfId="29" xr:uid="{00000000-0005-0000-0000-00001D000000}"/>
    <cellStyle name="Normal 6" xfId="30" xr:uid="{00000000-0005-0000-0000-00001E000000}"/>
    <cellStyle name="Normal 7" xfId="31" xr:uid="{00000000-0005-0000-0000-00001F000000}"/>
    <cellStyle name="Normal 8" xfId="32" xr:uid="{00000000-0005-0000-0000-000020000000}"/>
    <cellStyle name="Normal 9" xfId="33" xr:uid="{00000000-0005-0000-0000-000021000000}"/>
    <cellStyle name="Percent [2]" xfId="34" xr:uid="{00000000-0005-0000-0000-000022000000}"/>
    <cellStyle name="Percent 2" xfId="35" xr:uid="{00000000-0005-0000-0000-000023000000}"/>
    <cellStyle name="Percent 2 2" xfId="36" xr:uid="{00000000-0005-0000-0000-000024000000}"/>
    <cellStyle name="Quantity" xfId="37" xr:uid="{00000000-0005-0000-0000-00002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45C8D578-91EA-484B-A2B8-6CAD35643B11}"/>
            </a:ext>
          </a:extLst>
        </xdr:cNvPr>
        <xdr:cNvSpPr txBox="1">
          <a:spLocks noChangeArrowheads="1"/>
        </xdr:cNvSpPr>
      </xdr:nvSpPr>
      <xdr:spPr bwMode="auto">
        <a:xfrm>
          <a:off x="71437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74B2BBC6-D058-4BF5-9BE1-96B0D04AAE93}"/>
            </a:ext>
          </a:extLst>
        </xdr:cNvPr>
        <xdr:cNvSpPr txBox="1">
          <a:spLocks noChangeArrowheads="1"/>
        </xdr:cNvSpPr>
      </xdr:nvSpPr>
      <xdr:spPr bwMode="auto">
        <a:xfrm>
          <a:off x="71437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81C3222E-A31C-4DD4-ABE8-2C16B7072244}"/>
            </a:ext>
          </a:extLst>
        </xdr:cNvPr>
        <xdr:cNvSpPr txBox="1">
          <a:spLocks noChangeArrowheads="1"/>
        </xdr:cNvSpPr>
      </xdr:nvSpPr>
      <xdr:spPr bwMode="auto">
        <a:xfrm>
          <a:off x="71437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AE3ED25A-A9CF-459F-BC82-DAC3D633819B}"/>
            </a:ext>
          </a:extLst>
        </xdr:cNvPr>
        <xdr:cNvSpPr txBox="1">
          <a:spLocks noChangeArrowheads="1"/>
        </xdr:cNvSpPr>
      </xdr:nvSpPr>
      <xdr:spPr bwMode="auto">
        <a:xfrm>
          <a:off x="71437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9F2CEF32-2C8D-476D-B721-FD9EC240E042}"/>
            </a:ext>
          </a:extLst>
        </xdr:cNvPr>
        <xdr:cNvSpPr txBox="1">
          <a:spLocks noChangeArrowheads="1"/>
        </xdr:cNvSpPr>
      </xdr:nvSpPr>
      <xdr:spPr bwMode="auto">
        <a:xfrm>
          <a:off x="67056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B618EC26-0BCE-4592-BA92-C54ABF08C69A}"/>
            </a:ext>
          </a:extLst>
        </xdr:cNvPr>
        <xdr:cNvSpPr txBox="1">
          <a:spLocks noChangeArrowheads="1"/>
        </xdr:cNvSpPr>
      </xdr:nvSpPr>
      <xdr:spPr bwMode="auto">
        <a:xfrm>
          <a:off x="67056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8617B838-50DC-4968-9DF2-0914E8A428B7}"/>
            </a:ext>
          </a:extLst>
        </xdr:cNvPr>
        <xdr:cNvSpPr txBox="1">
          <a:spLocks noChangeArrowheads="1"/>
        </xdr:cNvSpPr>
      </xdr:nvSpPr>
      <xdr:spPr bwMode="auto">
        <a:xfrm>
          <a:off x="67056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8E31932F-92F7-457E-ADA2-5031E8BAA925}"/>
            </a:ext>
          </a:extLst>
        </xdr:cNvPr>
        <xdr:cNvSpPr txBox="1">
          <a:spLocks noChangeArrowheads="1"/>
        </xdr:cNvSpPr>
      </xdr:nvSpPr>
      <xdr:spPr bwMode="auto">
        <a:xfrm>
          <a:off x="67056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08CA9116-ED7E-4B88-B29A-9D1853F47661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758C2801-7F26-44D0-B83B-3AACD6604738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01172AAC-2AEE-4635-9C28-E3C3854640A9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0BD22356-E1ED-4DF8-A1BF-404838A1AE5F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8" defaultRowHeight="14"/>
  <sheetData/>
  <phoneticPr fontId="1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" defaultRowHeight="14"/>
  <sheetData/>
  <phoneticPr fontId="1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95"/>
  <sheetViews>
    <sheetView view="pageBreakPreview" topLeftCell="A38" zoomScale="85" zoomScaleNormal="100" zoomScaleSheetLayoutView="85" workbookViewId="0">
      <selection activeCell="D100" sqref="D100"/>
    </sheetView>
  </sheetViews>
  <sheetFormatPr defaultColWidth="11" defaultRowHeight="14"/>
  <cols>
    <col min="1" max="3" width="2.7265625" style="11" customWidth="1"/>
    <col min="4" max="4" width="27.26953125" style="11" customWidth="1"/>
    <col min="5" max="5" width="5.7265625" style="179" customWidth="1"/>
    <col min="6" max="6" width="1.26953125" style="11" customWidth="1"/>
    <col min="7" max="7" width="12.81640625" style="182" customWidth="1"/>
    <col min="8" max="8" width="1.26953125" style="182" customWidth="1"/>
    <col min="9" max="9" width="12.7265625" style="182" customWidth="1"/>
    <col min="10" max="10" width="1.26953125" style="182" customWidth="1"/>
    <col min="11" max="11" width="12.54296875" style="182" customWidth="1"/>
    <col min="12" max="12" width="1.26953125" style="182" customWidth="1"/>
    <col min="13" max="13" width="12.54296875" style="182" customWidth="1"/>
    <col min="14" max="14" width="4.26953125" style="11" customWidth="1"/>
    <col min="15" max="15" width="12" style="11" customWidth="1"/>
    <col min="16" max="16" width="11" style="11" customWidth="1"/>
    <col min="17" max="17" width="12.26953125" style="11" customWidth="1"/>
    <col min="18" max="18" width="15.453125" style="11" customWidth="1"/>
    <col min="19" max="19" width="12.1796875" style="11" bestFit="1" customWidth="1"/>
    <col min="20" max="20" width="11.54296875" style="11" bestFit="1" customWidth="1"/>
    <col min="21" max="21" width="7.1796875" style="11" customWidth="1"/>
    <col min="22" max="22" width="11" style="11"/>
    <col min="23" max="23" width="3.453125" style="11" customWidth="1"/>
    <col min="24" max="24" width="11" style="11"/>
    <col min="25" max="25" width="4" style="11" customWidth="1"/>
    <col min="26" max="256" width="11" style="11"/>
    <col min="257" max="259" width="2.7265625" style="11" customWidth="1"/>
    <col min="260" max="260" width="27.26953125" style="11" customWidth="1"/>
    <col min="261" max="261" width="5.7265625" style="11" customWidth="1"/>
    <col min="262" max="262" width="1.26953125" style="11" customWidth="1"/>
    <col min="263" max="263" width="12.7265625" style="11" customWidth="1"/>
    <col min="264" max="264" width="1.26953125" style="11" customWidth="1"/>
    <col min="265" max="265" width="12.26953125" style="11" customWidth="1"/>
    <col min="266" max="266" width="1.26953125" style="11" customWidth="1"/>
    <col min="267" max="267" width="12" style="11" customWidth="1"/>
    <col min="268" max="268" width="1.26953125" style="11" customWidth="1"/>
    <col min="269" max="269" width="12" style="11" customWidth="1"/>
    <col min="270" max="270" width="4.26953125" style="11" customWidth="1"/>
    <col min="271" max="271" width="12" style="11" customWidth="1"/>
    <col min="272" max="272" width="11" style="11"/>
    <col min="273" max="273" width="12.26953125" style="11" customWidth="1"/>
    <col min="274" max="274" width="15.453125" style="11" customWidth="1"/>
    <col min="275" max="275" width="12.1796875" style="11" bestFit="1" customWidth="1"/>
    <col min="276" max="276" width="11.54296875" style="11" bestFit="1" customWidth="1"/>
    <col min="277" max="277" width="7.1796875" style="11" customWidth="1"/>
    <col min="278" max="278" width="11" style="11"/>
    <col min="279" max="279" width="3.453125" style="11" customWidth="1"/>
    <col min="280" max="280" width="11" style="11"/>
    <col min="281" max="281" width="4" style="11" customWidth="1"/>
    <col min="282" max="512" width="11" style="11"/>
    <col min="513" max="515" width="2.7265625" style="11" customWidth="1"/>
    <col min="516" max="516" width="27.26953125" style="11" customWidth="1"/>
    <col min="517" max="517" width="5.7265625" style="11" customWidth="1"/>
    <col min="518" max="518" width="1.26953125" style="11" customWidth="1"/>
    <col min="519" max="519" width="12.7265625" style="11" customWidth="1"/>
    <col min="520" max="520" width="1.26953125" style="11" customWidth="1"/>
    <col min="521" max="521" width="12.26953125" style="11" customWidth="1"/>
    <col min="522" max="522" width="1.26953125" style="11" customWidth="1"/>
    <col min="523" max="523" width="12" style="11" customWidth="1"/>
    <col min="524" max="524" width="1.26953125" style="11" customWidth="1"/>
    <col min="525" max="525" width="12" style="11" customWidth="1"/>
    <col min="526" max="526" width="4.26953125" style="11" customWidth="1"/>
    <col min="527" max="527" width="12" style="11" customWidth="1"/>
    <col min="528" max="528" width="11" style="11"/>
    <col min="529" max="529" width="12.26953125" style="11" customWidth="1"/>
    <col min="530" max="530" width="15.453125" style="11" customWidth="1"/>
    <col min="531" max="531" width="12.1796875" style="11" bestFit="1" customWidth="1"/>
    <col min="532" max="532" width="11.54296875" style="11" bestFit="1" customWidth="1"/>
    <col min="533" max="533" width="7.1796875" style="11" customWidth="1"/>
    <col min="534" max="534" width="11" style="11"/>
    <col min="535" max="535" width="3.453125" style="11" customWidth="1"/>
    <col min="536" max="536" width="11" style="11"/>
    <col min="537" max="537" width="4" style="11" customWidth="1"/>
    <col min="538" max="768" width="11" style="11"/>
    <col min="769" max="771" width="2.7265625" style="11" customWidth="1"/>
    <col min="772" max="772" width="27.26953125" style="11" customWidth="1"/>
    <col min="773" max="773" width="5.7265625" style="11" customWidth="1"/>
    <col min="774" max="774" width="1.26953125" style="11" customWidth="1"/>
    <col min="775" max="775" width="12.7265625" style="11" customWidth="1"/>
    <col min="776" max="776" width="1.26953125" style="11" customWidth="1"/>
    <col min="777" max="777" width="12.26953125" style="11" customWidth="1"/>
    <col min="778" max="778" width="1.26953125" style="11" customWidth="1"/>
    <col min="779" max="779" width="12" style="11" customWidth="1"/>
    <col min="780" max="780" width="1.26953125" style="11" customWidth="1"/>
    <col min="781" max="781" width="12" style="11" customWidth="1"/>
    <col min="782" max="782" width="4.26953125" style="11" customWidth="1"/>
    <col min="783" max="783" width="12" style="11" customWidth="1"/>
    <col min="784" max="784" width="11" style="11"/>
    <col min="785" max="785" width="12.26953125" style="11" customWidth="1"/>
    <col min="786" max="786" width="15.453125" style="11" customWidth="1"/>
    <col min="787" max="787" width="12.1796875" style="11" bestFit="1" customWidth="1"/>
    <col min="788" max="788" width="11.54296875" style="11" bestFit="1" customWidth="1"/>
    <col min="789" max="789" width="7.1796875" style="11" customWidth="1"/>
    <col min="790" max="790" width="11" style="11"/>
    <col min="791" max="791" width="3.453125" style="11" customWidth="1"/>
    <col min="792" max="792" width="11" style="11"/>
    <col min="793" max="793" width="4" style="11" customWidth="1"/>
    <col min="794" max="1024" width="11" style="11"/>
    <col min="1025" max="1027" width="2.7265625" style="11" customWidth="1"/>
    <col min="1028" max="1028" width="27.26953125" style="11" customWidth="1"/>
    <col min="1029" max="1029" width="5.7265625" style="11" customWidth="1"/>
    <col min="1030" max="1030" width="1.26953125" style="11" customWidth="1"/>
    <col min="1031" max="1031" width="12.7265625" style="11" customWidth="1"/>
    <col min="1032" max="1032" width="1.26953125" style="11" customWidth="1"/>
    <col min="1033" max="1033" width="12.26953125" style="11" customWidth="1"/>
    <col min="1034" max="1034" width="1.26953125" style="11" customWidth="1"/>
    <col min="1035" max="1035" width="12" style="11" customWidth="1"/>
    <col min="1036" max="1036" width="1.26953125" style="11" customWidth="1"/>
    <col min="1037" max="1037" width="12" style="11" customWidth="1"/>
    <col min="1038" max="1038" width="4.26953125" style="11" customWidth="1"/>
    <col min="1039" max="1039" width="12" style="11" customWidth="1"/>
    <col min="1040" max="1040" width="11" style="11"/>
    <col min="1041" max="1041" width="12.26953125" style="11" customWidth="1"/>
    <col min="1042" max="1042" width="15.453125" style="11" customWidth="1"/>
    <col min="1043" max="1043" width="12.1796875" style="11" bestFit="1" customWidth="1"/>
    <col min="1044" max="1044" width="11.54296875" style="11" bestFit="1" customWidth="1"/>
    <col min="1045" max="1045" width="7.1796875" style="11" customWidth="1"/>
    <col min="1046" max="1046" width="11" style="11"/>
    <col min="1047" max="1047" width="3.453125" style="11" customWidth="1"/>
    <col min="1048" max="1048" width="11" style="11"/>
    <col min="1049" max="1049" width="4" style="11" customWidth="1"/>
    <col min="1050" max="1280" width="11" style="11"/>
    <col min="1281" max="1283" width="2.7265625" style="11" customWidth="1"/>
    <col min="1284" max="1284" width="27.26953125" style="11" customWidth="1"/>
    <col min="1285" max="1285" width="5.7265625" style="11" customWidth="1"/>
    <col min="1286" max="1286" width="1.26953125" style="11" customWidth="1"/>
    <col min="1287" max="1287" width="12.7265625" style="11" customWidth="1"/>
    <col min="1288" max="1288" width="1.26953125" style="11" customWidth="1"/>
    <col min="1289" max="1289" width="12.26953125" style="11" customWidth="1"/>
    <col min="1290" max="1290" width="1.26953125" style="11" customWidth="1"/>
    <col min="1291" max="1291" width="12" style="11" customWidth="1"/>
    <col min="1292" max="1292" width="1.26953125" style="11" customWidth="1"/>
    <col min="1293" max="1293" width="12" style="11" customWidth="1"/>
    <col min="1294" max="1294" width="4.26953125" style="11" customWidth="1"/>
    <col min="1295" max="1295" width="12" style="11" customWidth="1"/>
    <col min="1296" max="1296" width="11" style="11"/>
    <col min="1297" max="1297" width="12.26953125" style="11" customWidth="1"/>
    <col min="1298" max="1298" width="15.453125" style="11" customWidth="1"/>
    <col min="1299" max="1299" width="12.1796875" style="11" bestFit="1" customWidth="1"/>
    <col min="1300" max="1300" width="11.54296875" style="11" bestFit="1" customWidth="1"/>
    <col min="1301" max="1301" width="7.1796875" style="11" customWidth="1"/>
    <col min="1302" max="1302" width="11" style="11"/>
    <col min="1303" max="1303" width="3.453125" style="11" customWidth="1"/>
    <col min="1304" max="1304" width="11" style="11"/>
    <col min="1305" max="1305" width="4" style="11" customWidth="1"/>
    <col min="1306" max="1536" width="11" style="11"/>
    <col min="1537" max="1539" width="2.7265625" style="11" customWidth="1"/>
    <col min="1540" max="1540" width="27.26953125" style="11" customWidth="1"/>
    <col min="1541" max="1541" width="5.7265625" style="11" customWidth="1"/>
    <col min="1542" max="1542" width="1.26953125" style="11" customWidth="1"/>
    <col min="1543" max="1543" width="12.7265625" style="11" customWidth="1"/>
    <col min="1544" max="1544" width="1.26953125" style="11" customWidth="1"/>
    <col min="1545" max="1545" width="12.26953125" style="11" customWidth="1"/>
    <col min="1546" max="1546" width="1.26953125" style="11" customWidth="1"/>
    <col min="1547" max="1547" width="12" style="11" customWidth="1"/>
    <col min="1548" max="1548" width="1.26953125" style="11" customWidth="1"/>
    <col min="1549" max="1549" width="12" style="11" customWidth="1"/>
    <col min="1550" max="1550" width="4.26953125" style="11" customWidth="1"/>
    <col min="1551" max="1551" width="12" style="11" customWidth="1"/>
    <col min="1552" max="1552" width="11" style="11"/>
    <col min="1553" max="1553" width="12.26953125" style="11" customWidth="1"/>
    <col min="1554" max="1554" width="15.453125" style="11" customWidth="1"/>
    <col min="1555" max="1555" width="12.1796875" style="11" bestFit="1" customWidth="1"/>
    <col min="1556" max="1556" width="11.54296875" style="11" bestFit="1" customWidth="1"/>
    <col min="1557" max="1557" width="7.1796875" style="11" customWidth="1"/>
    <col min="1558" max="1558" width="11" style="11"/>
    <col min="1559" max="1559" width="3.453125" style="11" customWidth="1"/>
    <col min="1560" max="1560" width="11" style="11"/>
    <col min="1561" max="1561" width="4" style="11" customWidth="1"/>
    <col min="1562" max="1792" width="11" style="11"/>
    <col min="1793" max="1795" width="2.7265625" style="11" customWidth="1"/>
    <col min="1796" max="1796" width="27.26953125" style="11" customWidth="1"/>
    <col min="1797" max="1797" width="5.7265625" style="11" customWidth="1"/>
    <col min="1798" max="1798" width="1.26953125" style="11" customWidth="1"/>
    <col min="1799" max="1799" width="12.7265625" style="11" customWidth="1"/>
    <col min="1800" max="1800" width="1.26953125" style="11" customWidth="1"/>
    <col min="1801" max="1801" width="12.26953125" style="11" customWidth="1"/>
    <col min="1802" max="1802" width="1.26953125" style="11" customWidth="1"/>
    <col min="1803" max="1803" width="12" style="11" customWidth="1"/>
    <col min="1804" max="1804" width="1.26953125" style="11" customWidth="1"/>
    <col min="1805" max="1805" width="12" style="11" customWidth="1"/>
    <col min="1806" max="1806" width="4.26953125" style="11" customWidth="1"/>
    <col min="1807" max="1807" width="12" style="11" customWidth="1"/>
    <col min="1808" max="1808" width="11" style="11"/>
    <col min="1809" max="1809" width="12.26953125" style="11" customWidth="1"/>
    <col min="1810" max="1810" width="15.453125" style="11" customWidth="1"/>
    <col min="1811" max="1811" width="12.1796875" style="11" bestFit="1" customWidth="1"/>
    <col min="1812" max="1812" width="11.54296875" style="11" bestFit="1" customWidth="1"/>
    <col min="1813" max="1813" width="7.1796875" style="11" customWidth="1"/>
    <col min="1814" max="1814" width="11" style="11"/>
    <col min="1815" max="1815" width="3.453125" style="11" customWidth="1"/>
    <col min="1816" max="1816" width="11" style="11"/>
    <col min="1817" max="1817" width="4" style="11" customWidth="1"/>
    <col min="1818" max="2048" width="11" style="11"/>
    <col min="2049" max="2051" width="2.7265625" style="11" customWidth="1"/>
    <col min="2052" max="2052" width="27.26953125" style="11" customWidth="1"/>
    <col min="2053" max="2053" width="5.7265625" style="11" customWidth="1"/>
    <col min="2054" max="2054" width="1.26953125" style="11" customWidth="1"/>
    <col min="2055" max="2055" width="12.7265625" style="11" customWidth="1"/>
    <col min="2056" max="2056" width="1.26953125" style="11" customWidth="1"/>
    <col min="2057" max="2057" width="12.26953125" style="11" customWidth="1"/>
    <col min="2058" max="2058" width="1.26953125" style="11" customWidth="1"/>
    <col min="2059" max="2059" width="12" style="11" customWidth="1"/>
    <col min="2060" max="2060" width="1.26953125" style="11" customWidth="1"/>
    <col min="2061" max="2061" width="12" style="11" customWidth="1"/>
    <col min="2062" max="2062" width="4.26953125" style="11" customWidth="1"/>
    <col min="2063" max="2063" width="12" style="11" customWidth="1"/>
    <col min="2064" max="2064" width="11" style="11"/>
    <col min="2065" max="2065" width="12.26953125" style="11" customWidth="1"/>
    <col min="2066" max="2066" width="15.453125" style="11" customWidth="1"/>
    <col min="2067" max="2067" width="12.1796875" style="11" bestFit="1" customWidth="1"/>
    <col min="2068" max="2068" width="11.54296875" style="11" bestFit="1" customWidth="1"/>
    <col min="2069" max="2069" width="7.1796875" style="11" customWidth="1"/>
    <col min="2070" max="2070" width="11" style="11"/>
    <col min="2071" max="2071" width="3.453125" style="11" customWidth="1"/>
    <col min="2072" max="2072" width="11" style="11"/>
    <col min="2073" max="2073" width="4" style="11" customWidth="1"/>
    <col min="2074" max="2304" width="11" style="11"/>
    <col min="2305" max="2307" width="2.7265625" style="11" customWidth="1"/>
    <col min="2308" max="2308" width="27.26953125" style="11" customWidth="1"/>
    <col min="2309" max="2309" width="5.7265625" style="11" customWidth="1"/>
    <col min="2310" max="2310" width="1.26953125" style="11" customWidth="1"/>
    <col min="2311" max="2311" width="12.7265625" style="11" customWidth="1"/>
    <col min="2312" max="2312" width="1.26953125" style="11" customWidth="1"/>
    <col min="2313" max="2313" width="12.26953125" style="11" customWidth="1"/>
    <col min="2314" max="2314" width="1.26953125" style="11" customWidth="1"/>
    <col min="2315" max="2315" width="12" style="11" customWidth="1"/>
    <col min="2316" max="2316" width="1.26953125" style="11" customWidth="1"/>
    <col min="2317" max="2317" width="12" style="11" customWidth="1"/>
    <col min="2318" max="2318" width="4.26953125" style="11" customWidth="1"/>
    <col min="2319" max="2319" width="12" style="11" customWidth="1"/>
    <col min="2320" max="2320" width="11" style="11"/>
    <col min="2321" max="2321" width="12.26953125" style="11" customWidth="1"/>
    <col min="2322" max="2322" width="15.453125" style="11" customWidth="1"/>
    <col min="2323" max="2323" width="12.1796875" style="11" bestFit="1" customWidth="1"/>
    <col min="2324" max="2324" width="11.54296875" style="11" bestFit="1" customWidth="1"/>
    <col min="2325" max="2325" width="7.1796875" style="11" customWidth="1"/>
    <col min="2326" max="2326" width="11" style="11"/>
    <col min="2327" max="2327" width="3.453125" style="11" customWidth="1"/>
    <col min="2328" max="2328" width="11" style="11"/>
    <col min="2329" max="2329" width="4" style="11" customWidth="1"/>
    <col min="2330" max="2560" width="11" style="11"/>
    <col min="2561" max="2563" width="2.7265625" style="11" customWidth="1"/>
    <col min="2564" max="2564" width="27.26953125" style="11" customWidth="1"/>
    <col min="2565" max="2565" width="5.7265625" style="11" customWidth="1"/>
    <col min="2566" max="2566" width="1.26953125" style="11" customWidth="1"/>
    <col min="2567" max="2567" width="12.7265625" style="11" customWidth="1"/>
    <col min="2568" max="2568" width="1.26953125" style="11" customWidth="1"/>
    <col min="2569" max="2569" width="12.26953125" style="11" customWidth="1"/>
    <col min="2570" max="2570" width="1.26953125" style="11" customWidth="1"/>
    <col min="2571" max="2571" width="12" style="11" customWidth="1"/>
    <col min="2572" max="2572" width="1.26953125" style="11" customWidth="1"/>
    <col min="2573" max="2573" width="12" style="11" customWidth="1"/>
    <col min="2574" max="2574" width="4.26953125" style="11" customWidth="1"/>
    <col min="2575" max="2575" width="12" style="11" customWidth="1"/>
    <col min="2576" max="2576" width="11" style="11"/>
    <col min="2577" max="2577" width="12.26953125" style="11" customWidth="1"/>
    <col min="2578" max="2578" width="15.453125" style="11" customWidth="1"/>
    <col min="2579" max="2579" width="12.1796875" style="11" bestFit="1" customWidth="1"/>
    <col min="2580" max="2580" width="11.54296875" style="11" bestFit="1" customWidth="1"/>
    <col min="2581" max="2581" width="7.1796875" style="11" customWidth="1"/>
    <col min="2582" max="2582" width="11" style="11"/>
    <col min="2583" max="2583" width="3.453125" style="11" customWidth="1"/>
    <col min="2584" max="2584" width="11" style="11"/>
    <col min="2585" max="2585" width="4" style="11" customWidth="1"/>
    <col min="2586" max="2816" width="11" style="11"/>
    <col min="2817" max="2819" width="2.7265625" style="11" customWidth="1"/>
    <col min="2820" max="2820" width="27.26953125" style="11" customWidth="1"/>
    <col min="2821" max="2821" width="5.7265625" style="11" customWidth="1"/>
    <col min="2822" max="2822" width="1.26953125" style="11" customWidth="1"/>
    <col min="2823" max="2823" width="12.7265625" style="11" customWidth="1"/>
    <col min="2824" max="2824" width="1.26953125" style="11" customWidth="1"/>
    <col min="2825" max="2825" width="12.26953125" style="11" customWidth="1"/>
    <col min="2826" max="2826" width="1.26953125" style="11" customWidth="1"/>
    <col min="2827" max="2827" width="12" style="11" customWidth="1"/>
    <col min="2828" max="2828" width="1.26953125" style="11" customWidth="1"/>
    <col min="2829" max="2829" width="12" style="11" customWidth="1"/>
    <col min="2830" max="2830" width="4.26953125" style="11" customWidth="1"/>
    <col min="2831" max="2831" width="12" style="11" customWidth="1"/>
    <col min="2832" max="2832" width="11" style="11"/>
    <col min="2833" max="2833" width="12.26953125" style="11" customWidth="1"/>
    <col min="2834" max="2834" width="15.453125" style="11" customWidth="1"/>
    <col min="2835" max="2835" width="12.1796875" style="11" bestFit="1" customWidth="1"/>
    <col min="2836" max="2836" width="11.54296875" style="11" bestFit="1" customWidth="1"/>
    <col min="2837" max="2837" width="7.1796875" style="11" customWidth="1"/>
    <col min="2838" max="2838" width="11" style="11"/>
    <col min="2839" max="2839" width="3.453125" style="11" customWidth="1"/>
    <col min="2840" max="2840" width="11" style="11"/>
    <col min="2841" max="2841" width="4" style="11" customWidth="1"/>
    <col min="2842" max="3072" width="11" style="11"/>
    <col min="3073" max="3075" width="2.7265625" style="11" customWidth="1"/>
    <col min="3076" max="3076" width="27.26953125" style="11" customWidth="1"/>
    <col min="3077" max="3077" width="5.7265625" style="11" customWidth="1"/>
    <col min="3078" max="3078" width="1.26953125" style="11" customWidth="1"/>
    <col min="3079" max="3079" width="12.7265625" style="11" customWidth="1"/>
    <col min="3080" max="3080" width="1.26953125" style="11" customWidth="1"/>
    <col min="3081" max="3081" width="12.26953125" style="11" customWidth="1"/>
    <col min="3082" max="3082" width="1.26953125" style="11" customWidth="1"/>
    <col min="3083" max="3083" width="12" style="11" customWidth="1"/>
    <col min="3084" max="3084" width="1.26953125" style="11" customWidth="1"/>
    <col min="3085" max="3085" width="12" style="11" customWidth="1"/>
    <col min="3086" max="3086" width="4.26953125" style="11" customWidth="1"/>
    <col min="3087" max="3087" width="12" style="11" customWidth="1"/>
    <col min="3088" max="3088" width="11" style="11"/>
    <col min="3089" max="3089" width="12.26953125" style="11" customWidth="1"/>
    <col min="3090" max="3090" width="15.453125" style="11" customWidth="1"/>
    <col min="3091" max="3091" width="12.1796875" style="11" bestFit="1" customWidth="1"/>
    <col min="3092" max="3092" width="11.54296875" style="11" bestFit="1" customWidth="1"/>
    <col min="3093" max="3093" width="7.1796875" style="11" customWidth="1"/>
    <col min="3094" max="3094" width="11" style="11"/>
    <col min="3095" max="3095" width="3.453125" style="11" customWidth="1"/>
    <col min="3096" max="3096" width="11" style="11"/>
    <col min="3097" max="3097" width="4" style="11" customWidth="1"/>
    <col min="3098" max="3328" width="11" style="11"/>
    <col min="3329" max="3331" width="2.7265625" style="11" customWidth="1"/>
    <col min="3332" max="3332" width="27.26953125" style="11" customWidth="1"/>
    <col min="3333" max="3333" width="5.7265625" style="11" customWidth="1"/>
    <col min="3334" max="3334" width="1.26953125" style="11" customWidth="1"/>
    <col min="3335" max="3335" width="12.7265625" style="11" customWidth="1"/>
    <col min="3336" max="3336" width="1.26953125" style="11" customWidth="1"/>
    <col min="3337" max="3337" width="12.26953125" style="11" customWidth="1"/>
    <col min="3338" max="3338" width="1.26953125" style="11" customWidth="1"/>
    <col min="3339" max="3339" width="12" style="11" customWidth="1"/>
    <col min="3340" max="3340" width="1.26953125" style="11" customWidth="1"/>
    <col min="3341" max="3341" width="12" style="11" customWidth="1"/>
    <col min="3342" max="3342" width="4.26953125" style="11" customWidth="1"/>
    <col min="3343" max="3343" width="12" style="11" customWidth="1"/>
    <col min="3344" max="3344" width="11" style="11"/>
    <col min="3345" max="3345" width="12.26953125" style="11" customWidth="1"/>
    <col min="3346" max="3346" width="15.453125" style="11" customWidth="1"/>
    <col min="3347" max="3347" width="12.1796875" style="11" bestFit="1" customWidth="1"/>
    <col min="3348" max="3348" width="11.54296875" style="11" bestFit="1" customWidth="1"/>
    <col min="3349" max="3349" width="7.1796875" style="11" customWidth="1"/>
    <col min="3350" max="3350" width="11" style="11"/>
    <col min="3351" max="3351" width="3.453125" style="11" customWidth="1"/>
    <col min="3352" max="3352" width="11" style="11"/>
    <col min="3353" max="3353" width="4" style="11" customWidth="1"/>
    <col min="3354" max="3584" width="11" style="11"/>
    <col min="3585" max="3587" width="2.7265625" style="11" customWidth="1"/>
    <col min="3588" max="3588" width="27.26953125" style="11" customWidth="1"/>
    <col min="3589" max="3589" width="5.7265625" style="11" customWidth="1"/>
    <col min="3590" max="3590" width="1.26953125" style="11" customWidth="1"/>
    <col min="3591" max="3591" width="12.7265625" style="11" customWidth="1"/>
    <col min="3592" max="3592" width="1.26953125" style="11" customWidth="1"/>
    <col min="3593" max="3593" width="12.26953125" style="11" customWidth="1"/>
    <col min="3594" max="3594" width="1.26953125" style="11" customWidth="1"/>
    <col min="3595" max="3595" width="12" style="11" customWidth="1"/>
    <col min="3596" max="3596" width="1.26953125" style="11" customWidth="1"/>
    <col min="3597" max="3597" width="12" style="11" customWidth="1"/>
    <col min="3598" max="3598" width="4.26953125" style="11" customWidth="1"/>
    <col min="3599" max="3599" width="12" style="11" customWidth="1"/>
    <col min="3600" max="3600" width="11" style="11"/>
    <col min="3601" max="3601" width="12.26953125" style="11" customWidth="1"/>
    <col min="3602" max="3602" width="15.453125" style="11" customWidth="1"/>
    <col min="3603" max="3603" width="12.1796875" style="11" bestFit="1" customWidth="1"/>
    <col min="3604" max="3604" width="11.54296875" style="11" bestFit="1" customWidth="1"/>
    <col min="3605" max="3605" width="7.1796875" style="11" customWidth="1"/>
    <col min="3606" max="3606" width="11" style="11"/>
    <col min="3607" max="3607" width="3.453125" style="11" customWidth="1"/>
    <col min="3608" max="3608" width="11" style="11"/>
    <col min="3609" max="3609" width="4" style="11" customWidth="1"/>
    <col min="3610" max="3840" width="11" style="11"/>
    <col min="3841" max="3843" width="2.7265625" style="11" customWidth="1"/>
    <col min="3844" max="3844" width="27.26953125" style="11" customWidth="1"/>
    <col min="3845" max="3845" width="5.7265625" style="11" customWidth="1"/>
    <col min="3846" max="3846" width="1.26953125" style="11" customWidth="1"/>
    <col min="3847" max="3847" width="12.7265625" style="11" customWidth="1"/>
    <col min="3848" max="3848" width="1.26953125" style="11" customWidth="1"/>
    <col min="3849" max="3849" width="12.26953125" style="11" customWidth="1"/>
    <col min="3850" max="3850" width="1.26953125" style="11" customWidth="1"/>
    <col min="3851" max="3851" width="12" style="11" customWidth="1"/>
    <col min="3852" max="3852" width="1.26953125" style="11" customWidth="1"/>
    <col min="3853" max="3853" width="12" style="11" customWidth="1"/>
    <col min="3854" max="3854" width="4.26953125" style="11" customWidth="1"/>
    <col min="3855" max="3855" width="12" style="11" customWidth="1"/>
    <col min="3856" max="3856" width="11" style="11"/>
    <col min="3857" max="3857" width="12.26953125" style="11" customWidth="1"/>
    <col min="3858" max="3858" width="15.453125" style="11" customWidth="1"/>
    <col min="3859" max="3859" width="12.1796875" style="11" bestFit="1" customWidth="1"/>
    <col min="3860" max="3860" width="11.54296875" style="11" bestFit="1" customWidth="1"/>
    <col min="3861" max="3861" width="7.1796875" style="11" customWidth="1"/>
    <col min="3862" max="3862" width="11" style="11"/>
    <col min="3863" max="3863" width="3.453125" style="11" customWidth="1"/>
    <col min="3864" max="3864" width="11" style="11"/>
    <col min="3865" max="3865" width="4" style="11" customWidth="1"/>
    <col min="3866" max="4096" width="11" style="11"/>
    <col min="4097" max="4099" width="2.7265625" style="11" customWidth="1"/>
    <col min="4100" max="4100" width="27.26953125" style="11" customWidth="1"/>
    <col min="4101" max="4101" width="5.7265625" style="11" customWidth="1"/>
    <col min="4102" max="4102" width="1.26953125" style="11" customWidth="1"/>
    <col min="4103" max="4103" width="12.7265625" style="11" customWidth="1"/>
    <col min="4104" max="4104" width="1.26953125" style="11" customWidth="1"/>
    <col min="4105" max="4105" width="12.26953125" style="11" customWidth="1"/>
    <col min="4106" max="4106" width="1.26953125" style="11" customWidth="1"/>
    <col min="4107" max="4107" width="12" style="11" customWidth="1"/>
    <col min="4108" max="4108" width="1.26953125" style="11" customWidth="1"/>
    <col min="4109" max="4109" width="12" style="11" customWidth="1"/>
    <col min="4110" max="4110" width="4.26953125" style="11" customWidth="1"/>
    <col min="4111" max="4111" width="12" style="11" customWidth="1"/>
    <col min="4112" max="4112" width="11" style="11"/>
    <col min="4113" max="4113" width="12.26953125" style="11" customWidth="1"/>
    <col min="4114" max="4114" width="15.453125" style="11" customWidth="1"/>
    <col min="4115" max="4115" width="12.1796875" style="11" bestFit="1" customWidth="1"/>
    <col min="4116" max="4116" width="11.54296875" style="11" bestFit="1" customWidth="1"/>
    <col min="4117" max="4117" width="7.1796875" style="11" customWidth="1"/>
    <col min="4118" max="4118" width="11" style="11"/>
    <col min="4119" max="4119" width="3.453125" style="11" customWidth="1"/>
    <col min="4120" max="4120" width="11" style="11"/>
    <col min="4121" max="4121" width="4" style="11" customWidth="1"/>
    <col min="4122" max="4352" width="11" style="11"/>
    <col min="4353" max="4355" width="2.7265625" style="11" customWidth="1"/>
    <col min="4356" max="4356" width="27.26953125" style="11" customWidth="1"/>
    <col min="4357" max="4357" width="5.7265625" style="11" customWidth="1"/>
    <col min="4358" max="4358" width="1.26953125" style="11" customWidth="1"/>
    <col min="4359" max="4359" width="12.7265625" style="11" customWidth="1"/>
    <col min="4360" max="4360" width="1.26953125" style="11" customWidth="1"/>
    <col min="4361" max="4361" width="12.26953125" style="11" customWidth="1"/>
    <col min="4362" max="4362" width="1.26953125" style="11" customWidth="1"/>
    <col min="4363" max="4363" width="12" style="11" customWidth="1"/>
    <col min="4364" max="4364" width="1.26953125" style="11" customWidth="1"/>
    <col min="4365" max="4365" width="12" style="11" customWidth="1"/>
    <col min="4366" max="4366" width="4.26953125" style="11" customWidth="1"/>
    <col min="4367" max="4367" width="12" style="11" customWidth="1"/>
    <col min="4368" max="4368" width="11" style="11"/>
    <col min="4369" max="4369" width="12.26953125" style="11" customWidth="1"/>
    <col min="4370" max="4370" width="15.453125" style="11" customWidth="1"/>
    <col min="4371" max="4371" width="12.1796875" style="11" bestFit="1" customWidth="1"/>
    <col min="4372" max="4372" width="11.54296875" style="11" bestFit="1" customWidth="1"/>
    <col min="4373" max="4373" width="7.1796875" style="11" customWidth="1"/>
    <col min="4374" max="4374" width="11" style="11"/>
    <col min="4375" max="4375" width="3.453125" style="11" customWidth="1"/>
    <col min="4376" max="4376" width="11" style="11"/>
    <col min="4377" max="4377" width="4" style="11" customWidth="1"/>
    <col min="4378" max="4608" width="11" style="11"/>
    <col min="4609" max="4611" width="2.7265625" style="11" customWidth="1"/>
    <col min="4612" max="4612" width="27.26953125" style="11" customWidth="1"/>
    <col min="4613" max="4613" width="5.7265625" style="11" customWidth="1"/>
    <col min="4614" max="4614" width="1.26953125" style="11" customWidth="1"/>
    <col min="4615" max="4615" width="12.7265625" style="11" customWidth="1"/>
    <col min="4616" max="4616" width="1.26953125" style="11" customWidth="1"/>
    <col min="4617" max="4617" width="12.26953125" style="11" customWidth="1"/>
    <col min="4618" max="4618" width="1.26953125" style="11" customWidth="1"/>
    <col min="4619" max="4619" width="12" style="11" customWidth="1"/>
    <col min="4620" max="4620" width="1.26953125" style="11" customWidth="1"/>
    <col min="4621" max="4621" width="12" style="11" customWidth="1"/>
    <col min="4622" max="4622" width="4.26953125" style="11" customWidth="1"/>
    <col min="4623" max="4623" width="12" style="11" customWidth="1"/>
    <col min="4624" max="4624" width="11" style="11"/>
    <col min="4625" max="4625" width="12.26953125" style="11" customWidth="1"/>
    <col min="4626" max="4626" width="15.453125" style="11" customWidth="1"/>
    <col min="4627" max="4627" width="12.1796875" style="11" bestFit="1" customWidth="1"/>
    <col min="4628" max="4628" width="11.54296875" style="11" bestFit="1" customWidth="1"/>
    <col min="4629" max="4629" width="7.1796875" style="11" customWidth="1"/>
    <col min="4630" max="4630" width="11" style="11"/>
    <col min="4631" max="4631" width="3.453125" style="11" customWidth="1"/>
    <col min="4632" max="4632" width="11" style="11"/>
    <col min="4633" max="4633" width="4" style="11" customWidth="1"/>
    <col min="4634" max="4864" width="11" style="11"/>
    <col min="4865" max="4867" width="2.7265625" style="11" customWidth="1"/>
    <col min="4868" max="4868" width="27.26953125" style="11" customWidth="1"/>
    <col min="4869" max="4869" width="5.7265625" style="11" customWidth="1"/>
    <col min="4870" max="4870" width="1.26953125" style="11" customWidth="1"/>
    <col min="4871" max="4871" width="12.7265625" style="11" customWidth="1"/>
    <col min="4872" max="4872" width="1.26953125" style="11" customWidth="1"/>
    <col min="4873" max="4873" width="12.26953125" style="11" customWidth="1"/>
    <col min="4874" max="4874" width="1.26953125" style="11" customWidth="1"/>
    <col min="4875" max="4875" width="12" style="11" customWidth="1"/>
    <col min="4876" max="4876" width="1.26953125" style="11" customWidth="1"/>
    <col min="4877" max="4877" width="12" style="11" customWidth="1"/>
    <col min="4878" max="4878" width="4.26953125" style="11" customWidth="1"/>
    <col min="4879" max="4879" width="12" style="11" customWidth="1"/>
    <col min="4880" max="4880" width="11" style="11"/>
    <col min="4881" max="4881" width="12.26953125" style="11" customWidth="1"/>
    <col min="4882" max="4882" width="15.453125" style="11" customWidth="1"/>
    <col min="4883" max="4883" width="12.1796875" style="11" bestFit="1" customWidth="1"/>
    <col min="4884" max="4884" width="11.54296875" style="11" bestFit="1" customWidth="1"/>
    <col min="4885" max="4885" width="7.1796875" style="11" customWidth="1"/>
    <col min="4886" max="4886" width="11" style="11"/>
    <col min="4887" max="4887" width="3.453125" style="11" customWidth="1"/>
    <col min="4888" max="4888" width="11" style="11"/>
    <col min="4889" max="4889" width="4" style="11" customWidth="1"/>
    <col min="4890" max="5120" width="11" style="11"/>
    <col min="5121" max="5123" width="2.7265625" style="11" customWidth="1"/>
    <col min="5124" max="5124" width="27.26953125" style="11" customWidth="1"/>
    <col min="5125" max="5125" width="5.7265625" style="11" customWidth="1"/>
    <col min="5126" max="5126" width="1.26953125" style="11" customWidth="1"/>
    <col min="5127" max="5127" width="12.7265625" style="11" customWidth="1"/>
    <col min="5128" max="5128" width="1.26953125" style="11" customWidth="1"/>
    <col min="5129" max="5129" width="12.26953125" style="11" customWidth="1"/>
    <col min="5130" max="5130" width="1.26953125" style="11" customWidth="1"/>
    <col min="5131" max="5131" width="12" style="11" customWidth="1"/>
    <col min="5132" max="5132" width="1.26953125" style="11" customWidth="1"/>
    <col min="5133" max="5133" width="12" style="11" customWidth="1"/>
    <col min="5134" max="5134" width="4.26953125" style="11" customWidth="1"/>
    <col min="5135" max="5135" width="12" style="11" customWidth="1"/>
    <col min="5136" max="5136" width="11" style="11"/>
    <col min="5137" max="5137" width="12.26953125" style="11" customWidth="1"/>
    <col min="5138" max="5138" width="15.453125" style="11" customWidth="1"/>
    <col min="5139" max="5139" width="12.1796875" style="11" bestFit="1" customWidth="1"/>
    <col min="5140" max="5140" width="11.54296875" style="11" bestFit="1" customWidth="1"/>
    <col min="5141" max="5141" width="7.1796875" style="11" customWidth="1"/>
    <col min="5142" max="5142" width="11" style="11"/>
    <col min="5143" max="5143" width="3.453125" style="11" customWidth="1"/>
    <col min="5144" max="5144" width="11" style="11"/>
    <col min="5145" max="5145" width="4" style="11" customWidth="1"/>
    <col min="5146" max="5376" width="11" style="11"/>
    <col min="5377" max="5379" width="2.7265625" style="11" customWidth="1"/>
    <col min="5380" max="5380" width="27.26953125" style="11" customWidth="1"/>
    <col min="5381" max="5381" width="5.7265625" style="11" customWidth="1"/>
    <col min="5382" max="5382" width="1.26953125" style="11" customWidth="1"/>
    <col min="5383" max="5383" width="12.7265625" style="11" customWidth="1"/>
    <col min="5384" max="5384" width="1.26953125" style="11" customWidth="1"/>
    <col min="5385" max="5385" width="12.26953125" style="11" customWidth="1"/>
    <col min="5386" max="5386" width="1.26953125" style="11" customWidth="1"/>
    <col min="5387" max="5387" width="12" style="11" customWidth="1"/>
    <col min="5388" max="5388" width="1.26953125" style="11" customWidth="1"/>
    <col min="5389" max="5389" width="12" style="11" customWidth="1"/>
    <col min="5390" max="5390" width="4.26953125" style="11" customWidth="1"/>
    <col min="5391" max="5391" width="12" style="11" customWidth="1"/>
    <col min="5392" max="5392" width="11" style="11"/>
    <col min="5393" max="5393" width="12.26953125" style="11" customWidth="1"/>
    <col min="5394" max="5394" width="15.453125" style="11" customWidth="1"/>
    <col min="5395" max="5395" width="12.1796875" style="11" bestFit="1" customWidth="1"/>
    <col min="5396" max="5396" width="11.54296875" style="11" bestFit="1" customWidth="1"/>
    <col min="5397" max="5397" width="7.1796875" style="11" customWidth="1"/>
    <col min="5398" max="5398" width="11" style="11"/>
    <col min="5399" max="5399" width="3.453125" style="11" customWidth="1"/>
    <col min="5400" max="5400" width="11" style="11"/>
    <col min="5401" max="5401" width="4" style="11" customWidth="1"/>
    <col min="5402" max="5632" width="11" style="11"/>
    <col min="5633" max="5635" width="2.7265625" style="11" customWidth="1"/>
    <col min="5636" max="5636" width="27.26953125" style="11" customWidth="1"/>
    <col min="5637" max="5637" width="5.7265625" style="11" customWidth="1"/>
    <col min="5638" max="5638" width="1.26953125" style="11" customWidth="1"/>
    <col min="5639" max="5639" width="12.7265625" style="11" customWidth="1"/>
    <col min="5640" max="5640" width="1.26953125" style="11" customWidth="1"/>
    <col min="5641" max="5641" width="12.26953125" style="11" customWidth="1"/>
    <col min="5642" max="5642" width="1.26953125" style="11" customWidth="1"/>
    <col min="5643" max="5643" width="12" style="11" customWidth="1"/>
    <col min="5644" max="5644" width="1.26953125" style="11" customWidth="1"/>
    <col min="5645" max="5645" width="12" style="11" customWidth="1"/>
    <col min="5646" max="5646" width="4.26953125" style="11" customWidth="1"/>
    <col min="5647" max="5647" width="12" style="11" customWidth="1"/>
    <col min="5648" max="5648" width="11" style="11"/>
    <col min="5649" max="5649" width="12.26953125" style="11" customWidth="1"/>
    <col min="5650" max="5650" width="15.453125" style="11" customWidth="1"/>
    <col min="5651" max="5651" width="12.1796875" style="11" bestFit="1" customWidth="1"/>
    <col min="5652" max="5652" width="11.54296875" style="11" bestFit="1" customWidth="1"/>
    <col min="5653" max="5653" width="7.1796875" style="11" customWidth="1"/>
    <col min="5654" max="5654" width="11" style="11"/>
    <col min="5655" max="5655" width="3.453125" style="11" customWidth="1"/>
    <col min="5656" max="5656" width="11" style="11"/>
    <col min="5657" max="5657" width="4" style="11" customWidth="1"/>
    <col min="5658" max="5888" width="11" style="11"/>
    <col min="5889" max="5891" width="2.7265625" style="11" customWidth="1"/>
    <col min="5892" max="5892" width="27.26953125" style="11" customWidth="1"/>
    <col min="5893" max="5893" width="5.7265625" style="11" customWidth="1"/>
    <col min="5894" max="5894" width="1.26953125" style="11" customWidth="1"/>
    <col min="5895" max="5895" width="12.7265625" style="11" customWidth="1"/>
    <col min="5896" max="5896" width="1.26953125" style="11" customWidth="1"/>
    <col min="5897" max="5897" width="12.26953125" style="11" customWidth="1"/>
    <col min="5898" max="5898" width="1.26953125" style="11" customWidth="1"/>
    <col min="5899" max="5899" width="12" style="11" customWidth="1"/>
    <col min="5900" max="5900" width="1.26953125" style="11" customWidth="1"/>
    <col min="5901" max="5901" width="12" style="11" customWidth="1"/>
    <col min="5902" max="5902" width="4.26953125" style="11" customWidth="1"/>
    <col min="5903" max="5903" width="12" style="11" customWidth="1"/>
    <col min="5904" max="5904" width="11" style="11"/>
    <col min="5905" max="5905" width="12.26953125" style="11" customWidth="1"/>
    <col min="5906" max="5906" width="15.453125" style="11" customWidth="1"/>
    <col min="5907" max="5907" width="12.1796875" style="11" bestFit="1" customWidth="1"/>
    <col min="5908" max="5908" width="11.54296875" style="11" bestFit="1" customWidth="1"/>
    <col min="5909" max="5909" width="7.1796875" style="11" customWidth="1"/>
    <col min="5910" max="5910" width="11" style="11"/>
    <col min="5911" max="5911" width="3.453125" style="11" customWidth="1"/>
    <col min="5912" max="5912" width="11" style="11"/>
    <col min="5913" max="5913" width="4" style="11" customWidth="1"/>
    <col min="5914" max="6144" width="11" style="11"/>
    <col min="6145" max="6147" width="2.7265625" style="11" customWidth="1"/>
    <col min="6148" max="6148" width="27.26953125" style="11" customWidth="1"/>
    <col min="6149" max="6149" width="5.7265625" style="11" customWidth="1"/>
    <col min="6150" max="6150" width="1.26953125" style="11" customWidth="1"/>
    <col min="6151" max="6151" width="12.7265625" style="11" customWidth="1"/>
    <col min="6152" max="6152" width="1.26953125" style="11" customWidth="1"/>
    <col min="6153" max="6153" width="12.26953125" style="11" customWidth="1"/>
    <col min="6154" max="6154" width="1.26953125" style="11" customWidth="1"/>
    <col min="6155" max="6155" width="12" style="11" customWidth="1"/>
    <col min="6156" max="6156" width="1.26953125" style="11" customWidth="1"/>
    <col min="6157" max="6157" width="12" style="11" customWidth="1"/>
    <col min="6158" max="6158" width="4.26953125" style="11" customWidth="1"/>
    <col min="6159" max="6159" width="12" style="11" customWidth="1"/>
    <col min="6160" max="6160" width="11" style="11"/>
    <col min="6161" max="6161" width="12.26953125" style="11" customWidth="1"/>
    <col min="6162" max="6162" width="15.453125" style="11" customWidth="1"/>
    <col min="6163" max="6163" width="12.1796875" style="11" bestFit="1" customWidth="1"/>
    <col min="6164" max="6164" width="11.54296875" style="11" bestFit="1" customWidth="1"/>
    <col min="6165" max="6165" width="7.1796875" style="11" customWidth="1"/>
    <col min="6166" max="6166" width="11" style="11"/>
    <col min="6167" max="6167" width="3.453125" style="11" customWidth="1"/>
    <col min="6168" max="6168" width="11" style="11"/>
    <col min="6169" max="6169" width="4" style="11" customWidth="1"/>
    <col min="6170" max="6400" width="11" style="11"/>
    <col min="6401" max="6403" width="2.7265625" style="11" customWidth="1"/>
    <col min="6404" max="6404" width="27.26953125" style="11" customWidth="1"/>
    <col min="6405" max="6405" width="5.7265625" style="11" customWidth="1"/>
    <col min="6406" max="6406" width="1.26953125" style="11" customWidth="1"/>
    <col min="6407" max="6407" width="12.7265625" style="11" customWidth="1"/>
    <col min="6408" max="6408" width="1.26953125" style="11" customWidth="1"/>
    <col min="6409" max="6409" width="12.26953125" style="11" customWidth="1"/>
    <col min="6410" max="6410" width="1.26953125" style="11" customWidth="1"/>
    <col min="6411" max="6411" width="12" style="11" customWidth="1"/>
    <col min="6412" max="6412" width="1.26953125" style="11" customWidth="1"/>
    <col min="6413" max="6413" width="12" style="11" customWidth="1"/>
    <col min="6414" max="6414" width="4.26953125" style="11" customWidth="1"/>
    <col min="6415" max="6415" width="12" style="11" customWidth="1"/>
    <col min="6416" max="6416" width="11" style="11"/>
    <col min="6417" max="6417" width="12.26953125" style="11" customWidth="1"/>
    <col min="6418" max="6418" width="15.453125" style="11" customWidth="1"/>
    <col min="6419" max="6419" width="12.1796875" style="11" bestFit="1" customWidth="1"/>
    <col min="6420" max="6420" width="11.54296875" style="11" bestFit="1" customWidth="1"/>
    <col min="6421" max="6421" width="7.1796875" style="11" customWidth="1"/>
    <col min="6422" max="6422" width="11" style="11"/>
    <col min="6423" max="6423" width="3.453125" style="11" customWidth="1"/>
    <col min="6424" max="6424" width="11" style="11"/>
    <col min="6425" max="6425" width="4" style="11" customWidth="1"/>
    <col min="6426" max="6656" width="11" style="11"/>
    <col min="6657" max="6659" width="2.7265625" style="11" customWidth="1"/>
    <col min="6660" max="6660" width="27.26953125" style="11" customWidth="1"/>
    <col min="6661" max="6661" width="5.7265625" style="11" customWidth="1"/>
    <col min="6662" max="6662" width="1.26953125" style="11" customWidth="1"/>
    <col min="6663" max="6663" width="12.7265625" style="11" customWidth="1"/>
    <col min="6664" max="6664" width="1.26953125" style="11" customWidth="1"/>
    <col min="6665" max="6665" width="12.26953125" style="11" customWidth="1"/>
    <col min="6666" max="6666" width="1.26953125" style="11" customWidth="1"/>
    <col min="6667" max="6667" width="12" style="11" customWidth="1"/>
    <col min="6668" max="6668" width="1.26953125" style="11" customWidth="1"/>
    <col min="6669" max="6669" width="12" style="11" customWidth="1"/>
    <col min="6670" max="6670" width="4.26953125" style="11" customWidth="1"/>
    <col min="6671" max="6671" width="12" style="11" customWidth="1"/>
    <col min="6672" max="6672" width="11" style="11"/>
    <col min="6673" max="6673" width="12.26953125" style="11" customWidth="1"/>
    <col min="6674" max="6674" width="15.453125" style="11" customWidth="1"/>
    <col min="6675" max="6675" width="12.1796875" style="11" bestFit="1" customWidth="1"/>
    <col min="6676" max="6676" width="11.54296875" style="11" bestFit="1" customWidth="1"/>
    <col min="6677" max="6677" width="7.1796875" style="11" customWidth="1"/>
    <col min="6678" max="6678" width="11" style="11"/>
    <col min="6679" max="6679" width="3.453125" style="11" customWidth="1"/>
    <col min="6680" max="6680" width="11" style="11"/>
    <col min="6681" max="6681" width="4" style="11" customWidth="1"/>
    <col min="6682" max="6912" width="11" style="11"/>
    <col min="6913" max="6915" width="2.7265625" style="11" customWidth="1"/>
    <col min="6916" max="6916" width="27.26953125" style="11" customWidth="1"/>
    <col min="6917" max="6917" width="5.7265625" style="11" customWidth="1"/>
    <col min="6918" max="6918" width="1.26953125" style="11" customWidth="1"/>
    <col min="6919" max="6919" width="12.7265625" style="11" customWidth="1"/>
    <col min="6920" max="6920" width="1.26953125" style="11" customWidth="1"/>
    <col min="6921" max="6921" width="12.26953125" style="11" customWidth="1"/>
    <col min="6922" max="6922" width="1.26953125" style="11" customWidth="1"/>
    <col min="6923" max="6923" width="12" style="11" customWidth="1"/>
    <col min="6924" max="6924" width="1.26953125" style="11" customWidth="1"/>
    <col min="6925" max="6925" width="12" style="11" customWidth="1"/>
    <col min="6926" max="6926" width="4.26953125" style="11" customWidth="1"/>
    <col min="6927" max="6927" width="12" style="11" customWidth="1"/>
    <col min="6928" max="6928" width="11" style="11"/>
    <col min="6929" max="6929" width="12.26953125" style="11" customWidth="1"/>
    <col min="6930" max="6930" width="15.453125" style="11" customWidth="1"/>
    <col min="6931" max="6931" width="12.1796875" style="11" bestFit="1" customWidth="1"/>
    <col min="6932" max="6932" width="11.54296875" style="11" bestFit="1" customWidth="1"/>
    <col min="6933" max="6933" width="7.1796875" style="11" customWidth="1"/>
    <col min="6934" max="6934" width="11" style="11"/>
    <col min="6935" max="6935" width="3.453125" style="11" customWidth="1"/>
    <col min="6936" max="6936" width="11" style="11"/>
    <col min="6937" max="6937" width="4" style="11" customWidth="1"/>
    <col min="6938" max="7168" width="11" style="11"/>
    <col min="7169" max="7171" width="2.7265625" style="11" customWidth="1"/>
    <col min="7172" max="7172" width="27.26953125" style="11" customWidth="1"/>
    <col min="7173" max="7173" width="5.7265625" style="11" customWidth="1"/>
    <col min="7174" max="7174" width="1.26953125" style="11" customWidth="1"/>
    <col min="7175" max="7175" width="12.7265625" style="11" customWidth="1"/>
    <col min="7176" max="7176" width="1.26953125" style="11" customWidth="1"/>
    <col min="7177" max="7177" width="12.26953125" style="11" customWidth="1"/>
    <col min="7178" max="7178" width="1.26953125" style="11" customWidth="1"/>
    <col min="7179" max="7179" width="12" style="11" customWidth="1"/>
    <col min="7180" max="7180" width="1.26953125" style="11" customWidth="1"/>
    <col min="7181" max="7181" width="12" style="11" customWidth="1"/>
    <col min="7182" max="7182" width="4.26953125" style="11" customWidth="1"/>
    <col min="7183" max="7183" width="12" style="11" customWidth="1"/>
    <col min="7184" max="7184" width="11" style="11"/>
    <col min="7185" max="7185" width="12.26953125" style="11" customWidth="1"/>
    <col min="7186" max="7186" width="15.453125" style="11" customWidth="1"/>
    <col min="7187" max="7187" width="12.1796875" style="11" bestFit="1" customWidth="1"/>
    <col min="7188" max="7188" width="11.54296875" style="11" bestFit="1" customWidth="1"/>
    <col min="7189" max="7189" width="7.1796875" style="11" customWidth="1"/>
    <col min="7190" max="7190" width="11" style="11"/>
    <col min="7191" max="7191" width="3.453125" style="11" customWidth="1"/>
    <col min="7192" max="7192" width="11" style="11"/>
    <col min="7193" max="7193" width="4" style="11" customWidth="1"/>
    <col min="7194" max="7424" width="11" style="11"/>
    <col min="7425" max="7427" width="2.7265625" style="11" customWidth="1"/>
    <col min="7428" max="7428" width="27.26953125" style="11" customWidth="1"/>
    <col min="7429" max="7429" width="5.7265625" style="11" customWidth="1"/>
    <col min="7430" max="7430" width="1.26953125" style="11" customWidth="1"/>
    <col min="7431" max="7431" width="12.7265625" style="11" customWidth="1"/>
    <col min="7432" max="7432" width="1.26953125" style="11" customWidth="1"/>
    <col min="7433" max="7433" width="12.26953125" style="11" customWidth="1"/>
    <col min="7434" max="7434" width="1.26953125" style="11" customWidth="1"/>
    <col min="7435" max="7435" width="12" style="11" customWidth="1"/>
    <col min="7436" max="7436" width="1.26953125" style="11" customWidth="1"/>
    <col min="7437" max="7437" width="12" style="11" customWidth="1"/>
    <col min="7438" max="7438" width="4.26953125" style="11" customWidth="1"/>
    <col min="7439" max="7439" width="12" style="11" customWidth="1"/>
    <col min="7440" max="7440" width="11" style="11"/>
    <col min="7441" max="7441" width="12.26953125" style="11" customWidth="1"/>
    <col min="7442" max="7442" width="15.453125" style="11" customWidth="1"/>
    <col min="7443" max="7443" width="12.1796875" style="11" bestFit="1" customWidth="1"/>
    <col min="7444" max="7444" width="11.54296875" style="11" bestFit="1" customWidth="1"/>
    <col min="7445" max="7445" width="7.1796875" style="11" customWidth="1"/>
    <col min="7446" max="7446" width="11" style="11"/>
    <col min="7447" max="7447" width="3.453125" style="11" customWidth="1"/>
    <col min="7448" max="7448" width="11" style="11"/>
    <col min="7449" max="7449" width="4" style="11" customWidth="1"/>
    <col min="7450" max="7680" width="11" style="11"/>
    <col min="7681" max="7683" width="2.7265625" style="11" customWidth="1"/>
    <col min="7684" max="7684" width="27.26953125" style="11" customWidth="1"/>
    <col min="7685" max="7685" width="5.7265625" style="11" customWidth="1"/>
    <col min="7686" max="7686" width="1.26953125" style="11" customWidth="1"/>
    <col min="7687" max="7687" width="12.7265625" style="11" customWidth="1"/>
    <col min="7688" max="7688" width="1.26953125" style="11" customWidth="1"/>
    <col min="7689" max="7689" width="12.26953125" style="11" customWidth="1"/>
    <col min="7690" max="7690" width="1.26953125" style="11" customWidth="1"/>
    <col min="7691" max="7691" width="12" style="11" customWidth="1"/>
    <col min="7692" max="7692" width="1.26953125" style="11" customWidth="1"/>
    <col min="7693" max="7693" width="12" style="11" customWidth="1"/>
    <col min="7694" max="7694" width="4.26953125" style="11" customWidth="1"/>
    <col min="7695" max="7695" width="12" style="11" customWidth="1"/>
    <col min="7696" max="7696" width="11" style="11"/>
    <col min="7697" max="7697" width="12.26953125" style="11" customWidth="1"/>
    <col min="7698" max="7698" width="15.453125" style="11" customWidth="1"/>
    <col min="7699" max="7699" width="12.1796875" style="11" bestFit="1" customWidth="1"/>
    <col min="7700" max="7700" width="11.54296875" style="11" bestFit="1" customWidth="1"/>
    <col min="7701" max="7701" width="7.1796875" style="11" customWidth="1"/>
    <col min="7702" max="7702" width="11" style="11"/>
    <col min="7703" max="7703" width="3.453125" style="11" customWidth="1"/>
    <col min="7704" max="7704" width="11" style="11"/>
    <col min="7705" max="7705" width="4" style="11" customWidth="1"/>
    <col min="7706" max="7936" width="11" style="11"/>
    <col min="7937" max="7939" width="2.7265625" style="11" customWidth="1"/>
    <col min="7940" max="7940" width="27.26953125" style="11" customWidth="1"/>
    <col min="7941" max="7941" width="5.7265625" style="11" customWidth="1"/>
    <col min="7942" max="7942" width="1.26953125" style="11" customWidth="1"/>
    <col min="7943" max="7943" width="12.7265625" style="11" customWidth="1"/>
    <col min="7944" max="7944" width="1.26953125" style="11" customWidth="1"/>
    <col min="7945" max="7945" width="12.26953125" style="11" customWidth="1"/>
    <col min="7946" max="7946" width="1.26953125" style="11" customWidth="1"/>
    <col min="7947" max="7947" width="12" style="11" customWidth="1"/>
    <col min="7948" max="7948" width="1.26953125" style="11" customWidth="1"/>
    <col min="7949" max="7949" width="12" style="11" customWidth="1"/>
    <col min="7950" max="7950" width="4.26953125" style="11" customWidth="1"/>
    <col min="7951" max="7951" width="12" style="11" customWidth="1"/>
    <col min="7952" max="7952" width="11" style="11"/>
    <col min="7953" max="7953" width="12.26953125" style="11" customWidth="1"/>
    <col min="7954" max="7954" width="15.453125" style="11" customWidth="1"/>
    <col min="7955" max="7955" width="12.1796875" style="11" bestFit="1" customWidth="1"/>
    <col min="7956" max="7956" width="11.54296875" style="11" bestFit="1" customWidth="1"/>
    <col min="7957" max="7957" width="7.1796875" style="11" customWidth="1"/>
    <col min="7958" max="7958" width="11" style="11"/>
    <col min="7959" max="7959" width="3.453125" style="11" customWidth="1"/>
    <col min="7960" max="7960" width="11" style="11"/>
    <col min="7961" max="7961" width="4" style="11" customWidth="1"/>
    <col min="7962" max="8192" width="11" style="11"/>
    <col min="8193" max="8195" width="2.7265625" style="11" customWidth="1"/>
    <col min="8196" max="8196" width="27.26953125" style="11" customWidth="1"/>
    <col min="8197" max="8197" width="5.7265625" style="11" customWidth="1"/>
    <col min="8198" max="8198" width="1.26953125" style="11" customWidth="1"/>
    <col min="8199" max="8199" width="12.7265625" style="11" customWidth="1"/>
    <col min="8200" max="8200" width="1.26953125" style="11" customWidth="1"/>
    <col min="8201" max="8201" width="12.26953125" style="11" customWidth="1"/>
    <col min="8202" max="8202" width="1.26953125" style="11" customWidth="1"/>
    <col min="8203" max="8203" width="12" style="11" customWidth="1"/>
    <col min="8204" max="8204" width="1.26953125" style="11" customWidth="1"/>
    <col min="8205" max="8205" width="12" style="11" customWidth="1"/>
    <col min="8206" max="8206" width="4.26953125" style="11" customWidth="1"/>
    <col min="8207" max="8207" width="12" style="11" customWidth="1"/>
    <col min="8208" max="8208" width="11" style="11"/>
    <col min="8209" max="8209" width="12.26953125" style="11" customWidth="1"/>
    <col min="8210" max="8210" width="15.453125" style="11" customWidth="1"/>
    <col min="8211" max="8211" width="12.1796875" style="11" bestFit="1" customWidth="1"/>
    <col min="8212" max="8212" width="11.54296875" style="11" bestFit="1" customWidth="1"/>
    <col min="8213" max="8213" width="7.1796875" style="11" customWidth="1"/>
    <col min="8214" max="8214" width="11" style="11"/>
    <col min="8215" max="8215" width="3.453125" style="11" customWidth="1"/>
    <col min="8216" max="8216" width="11" style="11"/>
    <col min="8217" max="8217" width="4" style="11" customWidth="1"/>
    <col min="8218" max="8448" width="11" style="11"/>
    <col min="8449" max="8451" width="2.7265625" style="11" customWidth="1"/>
    <col min="8452" max="8452" width="27.26953125" style="11" customWidth="1"/>
    <col min="8453" max="8453" width="5.7265625" style="11" customWidth="1"/>
    <col min="8454" max="8454" width="1.26953125" style="11" customWidth="1"/>
    <col min="8455" max="8455" width="12.7265625" style="11" customWidth="1"/>
    <col min="8456" max="8456" width="1.26953125" style="11" customWidth="1"/>
    <col min="8457" max="8457" width="12.26953125" style="11" customWidth="1"/>
    <col min="8458" max="8458" width="1.26953125" style="11" customWidth="1"/>
    <col min="8459" max="8459" width="12" style="11" customWidth="1"/>
    <col min="8460" max="8460" width="1.26953125" style="11" customWidth="1"/>
    <col min="8461" max="8461" width="12" style="11" customWidth="1"/>
    <col min="8462" max="8462" width="4.26953125" style="11" customWidth="1"/>
    <col min="8463" max="8463" width="12" style="11" customWidth="1"/>
    <col min="8464" max="8464" width="11" style="11"/>
    <col min="8465" max="8465" width="12.26953125" style="11" customWidth="1"/>
    <col min="8466" max="8466" width="15.453125" style="11" customWidth="1"/>
    <col min="8467" max="8467" width="12.1796875" style="11" bestFit="1" customWidth="1"/>
    <col min="8468" max="8468" width="11.54296875" style="11" bestFit="1" customWidth="1"/>
    <col min="8469" max="8469" width="7.1796875" style="11" customWidth="1"/>
    <col min="8470" max="8470" width="11" style="11"/>
    <col min="8471" max="8471" width="3.453125" style="11" customWidth="1"/>
    <col min="8472" max="8472" width="11" style="11"/>
    <col min="8473" max="8473" width="4" style="11" customWidth="1"/>
    <col min="8474" max="8704" width="11" style="11"/>
    <col min="8705" max="8707" width="2.7265625" style="11" customWidth="1"/>
    <col min="8708" max="8708" width="27.26953125" style="11" customWidth="1"/>
    <col min="8709" max="8709" width="5.7265625" style="11" customWidth="1"/>
    <col min="8710" max="8710" width="1.26953125" style="11" customWidth="1"/>
    <col min="8711" max="8711" width="12.7265625" style="11" customWidth="1"/>
    <col min="8712" max="8712" width="1.26953125" style="11" customWidth="1"/>
    <col min="8713" max="8713" width="12.26953125" style="11" customWidth="1"/>
    <col min="8714" max="8714" width="1.26953125" style="11" customWidth="1"/>
    <col min="8715" max="8715" width="12" style="11" customWidth="1"/>
    <col min="8716" max="8716" width="1.26953125" style="11" customWidth="1"/>
    <col min="8717" max="8717" width="12" style="11" customWidth="1"/>
    <col min="8718" max="8718" width="4.26953125" style="11" customWidth="1"/>
    <col min="8719" max="8719" width="12" style="11" customWidth="1"/>
    <col min="8720" max="8720" width="11" style="11"/>
    <col min="8721" max="8721" width="12.26953125" style="11" customWidth="1"/>
    <col min="8722" max="8722" width="15.453125" style="11" customWidth="1"/>
    <col min="8723" max="8723" width="12.1796875" style="11" bestFit="1" customWidth="1"/>
    <col min="8724" max="8724" width="11.54296875" style="11" bestFit="1" customWidth="1"/>
    <col min="8725" max="8725" width="7.1796875" style="11" customWidth="1"/>
    <col min="8726" max="8726" width="11" style="11"/>
    <col min="8727" max="8727" width="3.453125" style="11" customWidth="1"/>
    <col min="8728" max="8728" width="11" style="11"/>
    <col min="8729" max="8729" width="4" style="11" customWidth="1"/>
    <col min="8730" max="8960" width="11" style="11"/>
    <col min="8961" max="8963" width="2.7265625" style="11" customWidth="1"/>
    <col min="8964" max="8964" width="27.26953125" style="11" customWidth="1"/>
    <col min="8965" max="8965" width="5.7265625" style="11" customWidth="1"/>
    <col min="8966" max="8966" width="1.26953125" style="11" customWidth="1"/>
    <col min="8967" max="8967" width="12.7265625" style="11" customWidth="1"/>
    <col min="8968" max="8968" width="1.26953125" style="11" customWidth="1"/>
    <col min="8969" max="8969" width="12.26953125" style="11" customWidth="1"/>
    <col min="8970" max="8970" width="1.26953125" style="11" customWidth="1"/>
    <col min="8971" max="8971" width="12" style="11" customWidth="1"/>
    <col min="8972" max="8972" width="1.26953125" style="11" customWidth="1"/>
    <col min="8973" max="8973" width="12" style="11" customWidth="1"/>
    <col min="8974" max="8974" width="4.26953125" style="11" customWidth="1"/>
    <col min="8975" max="8975" width="12" style="11" customWidth="1"/>
    <col min="8976" max="8976" width="11" style="11"/>
    <col min="8977" max="8977" width="12.26953125" style="11" customWidth="1"/>
    <col min="8978" max="8978" width="15.453125" style="11" customWidth="1"/>
    <col min="8979" max="8979" width="12.1796875" style="11" bestFit="1" customWidth="1"/>
    <col min="8980" max="8980" width="11.54296875" style="11" bestFit="1" customWidth="1"/>
    <col min="8981" max="8981" width="7.1796875" style="11" customWidth="1"/>
    <col min="8982" max="8982" width="11" style="11"/>
    <col min="8983" max="8983" width="3.453125" style="11" customWidth="1"/>
    <col min="8984" max="8984" width="11" style="11"/>
    <col min="8985" max="8985" width="4" style="11" customWidth="1"/>
    <col min="8986" max="9216" width="11" style="11"/>
    <col min="9217" max="9219" width="2.7265625" style="11" customWidth="1"/>
    <col min="9220" max="9220" width="27.26953125" style="11" customWidth="1"/>
    <col min="9221" max="9221" width="5.7265625" style="11" customWidth="1"/>
    <col min="9222" max="9222" width="1.26953125" style="11" customWidth="1"/>
    <col min="9223" max="9223" width="12.7265625" style="11" customWidth="1"/>
    <col min="9224" max="9224" width="1.26953125" style="11" customWidth="1"/>
    <col min="9225" max="9225" width="12.26953125" style="11" customWidth="1"/>
    <col min="9226" max="9226" width="1.26953125" style="11" customWidth="1"/>
    <col min="9227" max="9227" width="12" style="11" customWidth="1"/>
    <col min="9228" max="9228" width="1.26953125" style="11" customWidth="1"/>
    <col min="9229" max="9229" width="12" style="11" customWidth="1"/>
    <col min="9230" max="9230" width="4.26953125" style="11" customWidth="1"/>
    <col min="9231" max="9231" width="12" style="11" customWidth="1"/>
    <col min="9232" max="9232" width="11" style="11"/>
    <col min="9233" max="9233" width="12.26953125" style="11" customWidth="1"/>
    <col min="9234" max="9234" width="15.453125" style="11" customWidth="1"/>
    <col min="9235" max="9235" width="12.1796875" style="11" bestFit="1" customWidth="1"/>
    <col min="9236" max="9236" width="11.54296875" style="11" bestFit="1" customWidth="1"/>
    <col min="9237" max="9237" width="7.1796875" style="11" customWidth="1"/>
    <col min="9238" max="9238" width="11" style="11"/>
    <col min="9239" max="9239" width="3.453125" style="11" customWidth="1"/>
    <col min="9240" max="9240" width="11" style="11"/>
    <col min="9241" max="9241" width="4" style="11" customWidth="1"/>
    <col min="9242" max="9472" width="11" style="11"/>
    <col min="9473" max="9475" width="2.7265625" style="11" customWidth="1"/>
    <col min="9476" max="9476" width="27.26953125" style="11" customWidth="1"/>
    <col min="9477" max="9477" width="5.7265625" style="11" customWidth="1"/>
    <col min="9478" max="9478" width="1.26953125" style="11" customWidth="1"/>
    <col min="9479" max="9479" width="12.7265625" style="11" customWidth="1"/>
    <col min="9480" max="9480" width="1.26953125" style="11" customWidth="1"/>
    <col min="9481" max="9481" width="12.26953125" style="11" customWidth="1"/>
    <col min="9482" max="9482" width="1.26953125" style="11" customWidth="1"/>
    <col min="9483" max="9483" width="12" style="11" customWidth="1"/>
    <col min="9484" max="9484" width="1.26953125" style="11" customWidth="1"/>
    <col min="9485" max="9485" width="12" style="11" customWidth="1"/>
    <col min="9486" max="9486" width="4.26953125" style="11" customWidth="1"/>
    <col min="9487" max="9487" width="12" style="11" customWidth="1"/>
    <col min="9488" max="9488" width="11" style="11"/>
    <col min="9489" max="9489" width="12.26953125" style="11" customWidth="1"/>
    <col min="9490" max="9490" width="15.453125" style="11" customWidth="1"/>
    <col min="9491" max="9491" width="12.1796875" style="11" bestFit="1" customWidth="1"/>
    <col min="9492" max="9492" width="11.54296875" style="11" bestFit="1" customWidth="1"/>
    <col min="9493" max="9493" width="7.1796875" style="11" customWidth="1"/>
    <col min="9494" max="9494" width="11" style="11"/>
    <col min="9495" max="9495" width="3.453125" style="11" customWidth="1"/>
    <col min="9496" max="9496" width="11" style="11"/>
    <col min="9497" max="9497" width="4" style="11" customWidth="1"/>
    <col min="9498" max="9728" width="11" style="11"/>
    <col min="9729" max="9731" width="2.7265625" style="11" customWidth="1"/>
    <col min="9732" max="9732" width="27.26953125" style="11" customWidth="1"/>
    <col min="9733" max="9733" width="5.7265625" style="11" customWidth="1"/>
    <col min="9734" max="9734" width="1.26953125" style="11" customWidth="1"/>
    <col min="9735" max="9735" width="12.7265625" style="11" customWidth="1"/>
    <col min="9736" max="9736" width="1.26953125" style="11" customWidth="1"/>
    <col min="9737" max="9737" width="12.26953125" style="11" customWidth="1"/>
    <col min="9738" max="9738" width="1.26953125" style="11" customWidth="1"/>
    <col min="9739" max="9739" width="12" style="11" customWidth="1"/>
    <col min="9740" max="9740" width="1.26953125" style="11" customWidth="1"/>
    <col min="9741" max="9741" width="12" style="11" customWidth="1"/>
    <col min="9742" max="9742" width="4.26953125" style="11" customWidth="1"/>
    <col min="9743" max="9743" width="12" style="11" customWidth="1"/>
    <col min="9744" max="9744" width="11" style="11"/>
    <col min="9745" max="9745" width="12.26953125" style="11" customWidth="1"/>
    <col min="9746" max="9746" width="15.453125" style="11" customWidth="1"/>
    <col min="9747" max="9747" width="12.1796875" style="11" bestFit="1" customWidth="1"/>
    <col min="9748" max="9748" width="11.54296875" style="11" bestFit="1" customWidth="1"/>
    <col min="9749" max="9749" width="7.1796875" style="11" customWidth="1"/>
    <col min="9750" max="9750" width="11" style="11"/>
    <col min="9751" max="9751" width="3.453125" style="11" customWidth="1"/>
    <col min="9752" max="9752" width="11" style="11"/>
    <col min="9753" max="9753" width="4" style="11" customWidth="1"/>
    <col min="9754" max="9984" width="11" style="11"/>
    <col min="9985" max="9987" width="2.7265625" style="11" customWidth="1"/>
    <col min="9988" max="9988" width="27.26953125" style="11" customWidth="1"/>
    <col min="9989" max="9989" width="5.7265625" style="11" customWidth="1"/>
    <col min="9990" max="9990" width="1.26953125" style="11" customWidth="1"/>
    <col min="9991" max="9991" width="12.7265625" style="11" customWidth="1"/>
    <col min="9992" max="9992" width="1.26953125" style="11" customWidth="1"/>
    <col min="9993" max="9993" width="12.26953125" style="11" customWidth="1"/>
    <col min="9994" max="9994" width="1.26953125" style="11" customWidth="1"/>
    <col min="9995" max="9995" width="12" style="11" customWidth="1"/>
    <col min="9996" max="9996" width="1.26953125" style="11" customWidth="1"/>
    <col min="9997" max="9997" width="12" style="11" customWidth="1"/>
    <col min="9998" max="9998" width="4.26953125" style="11" customWidth="1"/>
    <col min="9999" max="9999" width="12" style="11" customWidth="1"/>
    <col min="10000" max="10000" width="11" style="11"/>
    <col min="10001" max="10001" width="12.26953125" style="11" customWidth="1"/>
    <col min="10002" max="10002" width="15.453125" style="11" customWidth="1"/>
    <col min="10003" max="10003" width="12.1796875" style="11" bestFit="1" customWidth="1"/>
    <col min="10004" max="10004" width="11.54296875" style="11" bestFit="1" customWidth="1"/>
    <col min="10005" max="10005" width="7.1796875" style="11" customWidth="1"/>
    <col min="10006" max="10006" width="11" style="11"/>
    <col min="10007" max="10007" width="3.453125" style="11" customWidth="1"/>
    <col min="10008" max="10008" width="11" style="11"/>
    <col min="10009" max="10009" width="4" style="11" customWidth="1"/>
    <col min="10010" max="10240" width="11" style="11"/>
    <col min="10241" max="10243" width="2.7265625" style="11" customWidth="1"/>
    <col min="10244" max="10244" width="27.26953125" style="11" customWidth="1"/>
    <col min="10245" max="10245" width="5.7265625" style="11" customWidth="1"/>
    <col min="10246" max="10246" width="1.26953125" style="11" customWidth="1"/>
    <col min="10247" max="10247" width="12.7265625" style="11" customWidth="1"/>
    <col min="10248" max="10248" width="1.26953125" style="11" customWidth="1"/>
    <col min="10249" max="10249" width="12.26953125" style="11" customWidth="1"/>
    <col min="10250" max="10250" width="1.26953125" style="11" customWidth="1"/>
    <col min="10251" max="10251" width="12" style="11" customWidth="1"/>
    <col min="10252" max="10252" width="1.26953125" style="11" customWidth="1"/>
    <col min="10253" max="10253" width="12" style="11" customWidth="1"/>
    <col min="10254" max="10254" width="4.26953125" style="11" customWidth="1"/>
    <col min="10255" max="10255" width="12" style="11" customWidth="1"/>
    <col min="10256" max="10256" width="11" style="11"/>
    <col min="10257" max="10257" width="12.26953125" style="11" customWidth="1"/>
    <col min="10258" max="10258" width="15.453125" style="11" customWidth="1"/>
    <col min="10259" max="10259" width="12.1796875" style="11" bestFit="1" customWidth="1"/>
    <col min="10260" max="10260" width="11.54296875" style="11" bestFit="1" customWidth="1"/>
    <col min="10261" max="10261" width="7.1796875" style="11" customWidth="1"/>
    <col min="10262" max="10262" width="11" style="11"/>
    <col min="10263" max="10263" width="3.453125" style="11" customWidth="1"/>
    <col min="10264" max="10264" width="11" style="11"/>
    <col min="10265" max="10265" width="4" style="11" customWidth="1"/>
    <col min="10266" max="10496" width="11" style="11"/>
    <col min="10497" max="10499" width="2.7265625" style="11" customWidth="1"/>
    <col min="10500" max="10500" width="27.26953125" style="11" customWidth="1"/>
    <col min="10501" max="10501" width="5.7265625" style="11" customWidth="1"/>
    <col min="10502" max="10502" width="1.26953125" style="11" customWidth="1"/>
    <col min="10503" max="10503" width="12.7265625" style="11" customWidth="1"/>
    <col min="10504" max="10504" width="1.26953125" style="11" customWidth="1"/>
    <col min="10505" max="10505" width="12.26953125" style="11" customWidth="1"/>
    <col min="10506" max="10506" width="1.26953125" style="11" customWidth="1"/>
    <col min="10507" max="10507" width="12" style="11" customWidth="1"/>
    <col min="10508" max="10508" width="1.26953125" style="11" customWidth="1"/>
    <col min="10509" max="10509" width="12" style="11" customWidth="1"/>
    <col min="10510" max="10510" width="4.26953125" style="11" customWidth="1"/>
    <col min="10511" max="10511" width="12" style="11" customWidth="1"/>
    <col min="10512" max="10512" width="11" style="11"/>
    <col min="10513" max="10513" width="12.26953125" style="11" customWidth="1"/>
    <col min="10514" max="10514" width="15.453125" style="11" customWidth="1"/>
    <col min="10515" max="10515" width="12.1796875" style="11" bestFit="1" customWidth="1"/>
    <col min="10516" max="10516" width="11.54296875" style="11" bestFit="1" customWidth="1"/>
    <col min="10517" max="10517" width="7.1796875" style="11" customWidth="1"/>
    <col min="10518" max="10518" width="11" style="11"/>
    <col min="10519" max="10519" width="3.453125" style="11" customWidth="1"/>
    <col min="10520" max="10520" width="11" style="11"/>
    <col min="10521" max="10521" width="4" style="11" customWidth="1"/>
    <col min="10522" max="10752" width="11" style="11"/>
    <col min="10753" max="10755" width="2.7265625" style="11" customWidth="1"/>
    <col min="10756" max="10756" width="27.26953125" style="11" customWidth="1"/>
    <col min="10757" max="10757" width="5.7265625" style="11" customWidth="1"/>
    <col min="10758" max="10758" width="1.26953125" style="11" customWidth="1"/>
    <col min="10759" max="10759" width="12.7265625" style="11" customWidth="1"/>
    <col min="10760" max="10760" width="1.26953125" style="11" customWidth="1"/>
    <col min="10761" max="10761" width="12.26953125" style="11" customWidth="1"/>
    <col min="10762" max="10762" width="1.26953125" style="11" customWidth="1"/>
    <col min="10763" max="10763" width="12" style="11" customWidth="1"/>
    <col min="10764" max="10764" width="1.26953125" style="11" customWidth="1"/>
    <col min="10765" max="10765" width="12" style="11" customWidth="1"/>
    <col min="10766" max="10766" width="4.26953125" style="11" customWidth="1"/>
    <col min="10767" max="10767" width="12" style="11" customWidth="1"/>
    <col min="10768" max="10768" width="11" style="11"/>
    <col min="10769" max="10769" width="12.26953125" style="11" customWidth="1"/>
    <col min="10770" max="10770" width="15.453125" style="11" customWidth="1"/>
    <col min="10771" max="10771" width="12.1796875" style="11" bestFit="1" customWidth="1"/>
    <col min="10772" max="10772" width="11.54296875" style="11" bestFit="1" customWidth="1"/>
    <col min="10773" max="10773" width="7.1796875" style="11" customWidth="1"/>
    <col min="10774" max="10774" width="11" style="11"/>
    <col min="10775" max="10775" width="3.453125" style="11" customWidth="1"/>
    <col min="10776" max="10776" width="11" style="11"/>
    <col min="10777" max="10777" width="4" style="11" customWidth="1"/>
    <col min="10778" max="11008" width="11" style="11"/>
    <col min="11009" max="11011" width="2.7265625" style="11" customWidth="1"/>
    <col min="11012" max="11012" width="27.26953125" style="11" customWidth="1"/>
    <col min="11013" max="11013" width="5.7265625" style="11" customWidth="1"/>
    <col min="11014" max="11014" width="1.26953125" style="11" customWidth="1"/>
    <col min="11015" max="11015" width="12.7265625" style="11" customWidth="1"/>
    <col min="11016" max="11016" width="1.26953125" style="11" customWidth="1"/>
    <col min="11017" max="11017" width="12.26953125" style="11" customWidth="1"/>
    <col min="11018" max="11018" width="1.26953125" style="11" customWidth="1"/>
    <col min="11019" max="11019" width="12" style="11" customWidth="1"/>
    <col min="11020" max="11020" width="1.26953125" style="11" customWidth="1"/>
    <col min="11021" max="11021" width="12" style="11" customWidth="1"/>
    <col min="11022" max="11022" width="4.26953125" style="11" customWidth="1"/>
    <col min="11023" max="11023" width="12" style="11" customWidth="1"/>
    <col min="11024" max="11024" width="11" style="11"/>
    <col min="11025" max="11025" width="12.26953125" style="11" customWidth="1"/>
    <col min="11026" max="11026" width="15.453125" style="11" customWidth="1"/>
    <col min="11027" max="11027" width="12.1796875" style="11" bestFit="1" customWidth="1"/>
    <col min="11028" max="11028" width="11.54296875" style="11" bestFit="1" customWidth="1"/>
    <col min="11029" max="11029" width="7.1796875" style="11" customWidth="1"/>
    <col min="11030" max="11030" width="11" style="11"/>
    <col min="11031" max="11031" width="3.453125" style="11" customWidth="1"/>
    <col min="11032" max="11032" width="11" style="11"/>
    <col min="11033" max="11033" width="4" style="11" customWidth="1"/>
    <col min="11034" max="11264" width="11" style="11"/>
    <col min="11265" max="11267" width="2.7265625" style="11" customWidth="1"/>
    <col min="11268" max="11268" width="27.26953125" style="11" customWidth="1"/>
    <col min="11269" max="11269" width="5.7265625" style="11" customWidth="1"/>
    <col min="11270" max="11270" width="1.26953125" style="11" customWidth="1"/>
    <col min="11271" max="11271" width="12.7265625" style="11" customWidth="1"/>
    <col min="11272" max="11272" width="1.26953125" style="11" customWidth="1"/>
    <col min="11273" max="11273" width="12.26953125" style="11" customWidth="1"/>
    <col min="11274" max="11274" width="1.26953125" style="11" customWidth="1"/>
    <col min="11275" max="11275" width="12" style="11" customWidth="1"/>
    <col min="11276" max="11276" width="1.26953125" style="11" customWidth="1"/>
    <col min="11277" max="11277" width="12" style="11" customWidth="1"/>
    <col min="11278" max="11278" width="4.26953125" style="11" customWidth="1"/>
    <col min="11279" max="11279" width="12" style="11" customWidth="1"/>
    <col min="11280" max="11280" width="11" style="11"/>
    <col min="11281" max="11281" width="12.26953125" style="11" customWidth="1"/>
    <col min="11282" max="11282" width="15.453125" style="11" customWidth="1"/>
    <col min="11283" max="11283" width="12.1796875" style="11" bestFit="1" customWidth="1"/>
    <col min="11284" max="11284" width="11.54296875" style="11" bestFit="1" customWidth="1"/>
    <col min="11285" max="11285" width="7.1796875" style="11" customWidth="1"/>
    <col min="11286" max="11286" width="11" style="11"/>
    <col min="11287" max="11287" width="3.453125" style="11" customWidth="1"/>
    <col min="11288" max="11288" width="11" style="11"/>
    <col min="11289" max="11289" width="4" style="11" customWidth="1"/>
    <col min="11290" max="11520" width="11" style="11"/>
    <col min="11521" max="11523" width="2.7265625" style="11" customWidth="1"/>
    <col min="11524" max="11524" width="27.26953125" style="11" customWidth="1"/>
    <col min="11525" max="11525" width="5.7265625" style="11" customWidth="1"/>
    <col min="11526" max="11526" width="1.26953125" style="11" customWidth="1"/>
    <col min="11527" max="11527" width="12.7265625" style="11" customWidth="1"/>
    <col min="11528" max="11528" width="1.26953125" style="11" customWidth="1"/>
    <col min="11529" max="11529" width="12.26953125" style="11" customWidth="1"/>
    <col min="11530" max="11530" width="1.26953125" style="11" customWidth="1"/>
    <col min="11531" max="11531" width="12" style="11" customWidth="1"/>
    <col min="11532" max="11532" width="1.26953125" style="11" customWidth="1"/>
    <col min="11533" max="11533" width="12" style="11" customWidth="1"/>
    <col min="11534" max="11534" width="4.26953125" style="11" customWidth="1"/>
    <col min="11535" max="11535" width="12" style="11" customWidth="1"/>
    <col min="11536" max="11536" width="11" style="11"/>
    <col min="11537" max="11537" width="12.26953125" style="11" customWidth="1"/>
    <col min="11538" max="11538" width="15.453125" style="11" customWidth="1"/>
    <col min="11539" max="11539" width="12.1796875" style="11" bestFit="1" customWidth="1"/>
    <col min="11540" max="11540" width="11.54296875" style="11" bestFit="1" customWidth="1"/>
    <col min="11541" max="11541" width="7.1796875" style="11" customWidth="1"/>
    <col min="11542" max="11542" width="11" style="11"/>
    <col min="11543" max="11543" width="3.453125" style="11" customWidth="1"/>
    <col min="11544" max="11544" width="11" style="11"/>
    <col min="11545" max="11545" width="4" style="11" customWidth="1"/>
    <col min="11546" max="11776" width="11" style="11"/>
    <col min="11777" max="11779" width="2.7265625" style="11" customWidth="1"/>
    <col min="11780" max="11780" width="27.26953125" style="11" customWidth="1"/>
    <col min="11781" max="11781" width="5.7265625" style="11" customWidth="1"/>
    <col min="11782" max="11782" width="1.26953125" style="11" customWidth="1"/>
    <col min="11783" max="11783" width="12.7265625" style="11" customWidth="1"/>
    <col min="11784" max="11784" width="1.26953125" style="11" customWidth="1"/>
    <col min="11785" max="11785" width="12.26953125" style="11" customWidth="1"/>
    <col min="11786" max="11786" width="1.26953125" style="11" customWidth="1"/>
    <col min="11787" max="11787" width="12" style="11" customWidth="1"/>
    <col min="11788" max="11788" width="1.26953125" style="11" customWidth="1"/>
    <col min="11789" max="11789" width="12" style="11" customWidth="1"/>
    <col min="11790" max="11790" width="4.26953125" style="11" customWidth="1"/>
    <col min="11791" max="11791" width="12" style="11" customWidth="1"/>
    <col min="11792" max="11792" width="11" style="11"/>
    <col min="11793" max="11793" width="12.26953125" style="11" customWidth="1"/>
    <col min="11794" max="11794" width="15.453125" style="11" customWidth="1"/>
    <col min="11795" max="11795" width="12.1796875" style="11" bestFit="1" customWidth="1"/>
    <col min="11796" max="11796" width="11.54296875" style="11" bestFit="1" customWidth="1"/>
    <col min="11797" max="11797" width="7.1796875" style="11" customWidth="1"/>
    <col min="11798" max="11798" width="11" style="11"/>
    <col min="11799" max="11799" width="3.453125" style="11" customWidth="1"/>
    <col min="11800" max="11800" width="11" style="11"/>
    <col min="11801" max="11801" width="4" style="11" customWidth="1"/>
    <col min="11802" max="12032" width="11" style="11"/>
    <col min="12033" max="12035" width="2.7265625" style="11" customWidth="1"/>
    <col min="12036" max="12036" width="27.26953125" style="11" customWidth="1"/>
    <col min="12037" max="12037" width="5.7265625" style="11" customWidth="1"/>
    <col min="12038" max="12038" width="1.26953125" style="11" customWidth="1"/>
    <col min="12039" max="12039" width="12.7265625" style="11" customWidth="1"/>
    <col min="12040" max="12040" width="1.26953125" style="11" customWidth="1"/>
    <col min="12041" max="12041" width="12.26953125" style="11" customWidth="1"/>
    <col min="12042" max="12042" width="1.26953125" style="11" customWidth="1"/>
    <col min="12043" max="12043" width="12" style="11" customWidth="1"/>
    <col min="12044" max="12044" width="1.26953125" style="11" customWidth="1"/>
    <col min="12045" max="12045" width="12" style="11" customWidth="1"/>
    <col min="12046" max="12046" width="4.26953125" style="11" customWidth="1"/>
    <col min="12047" max="12047" width="12" style="11" customWidth="1"/>
    <col min="12048" max="12048" width="11" style="11"/>
    <col min="12049" max="12049" width="12.26953125" style="11" customWidth="1"/>
    <col min="12050" max="12050" width="15.453125" style="11" customWidth="1"/>
    <col min="12051" max="12051" width="12.1796875" style="11" bestFit="1" customWidth="1"/>
    <col min="12052" max="12052" width="11.54296875" style="11" bestFit="1" customWidth="1"/>
    <col min="12053" max="12053" width="7.1796875" style="11" customWidth="1"/>
    <col min="12054" max="12054" width="11" style="11"/>
    <col min="12055" max="12055" width="3.453125" style="11" customWidth="1"/>
    <col min="12056" max="12056" width="11" style="11"/>
    <col min="12057" max="12057" width="4" style="11" customWidth="1"/>
    <col min="12058" max="12288" width="11" style="11"/>
    <col min="12289" max="12291" width="2.7265625" style="11" customWidth="1"/>
    <col min="12292" max="12292" width="27.26953125" style="11" customWidth="1"/>
    <col min="12293" max="12293" width="5.7265625" style="11" customWidth="1"/>
    <col min="12294" max="12294" width="1.26953125" style="11" customWidth="1"/>
    <col min="12295" max="12295" width="12.7265625" style="11" customWidth="1"/>
    <col min="12296" max="12296" width="1.26953125" style="11" customWidth="1"/>
    <col min="12297" max="12297" width="12.26953125" style="11" customWidth="1"/>
    <col min="12298" max="12298" width="1.26953125" style="11" customWidth="1"/>
    <col min="12299" max="12299" width="12" style="11" customWidth="1"/>
    <col min="12300" max="12300" width="1.26953125" style="11" customWidth="1"/>
    <col min="12301" max="12301" width="12" style="11" customWidth="1"/>
    <col min="12302" max="12302" width="4.26953125" style="11" customWidth="1"/>
    <col min="12303" max="12303" width="12" style="11" customWidth="1"/>
    <col min="12304" max="12304" width="11" style="11"/>
    <col min="12305" max="12305" width="12.26953125" style="11" customWidth="1"/>
    <col min="12306" max="12306" width="15.453125" style="11" customWidth="1"/>
    <col min="12307" max="12307" width="12.1796875" style="11" bestFit="1" customWidth="1"/>
    <col min="12308" max="12308" width="11.54296875" style="11" bestFit="1" customWidth="1"/>
    <col min="12309" max="12309" width="7.1796875" style="11" customWidth="1"/>
    <col min="12310" max="12310" width="11" style="11"/>
    <col min="12311" max="12311" width="3.453125" style="11" customWidth="1"/>
    <col min="12312" max="12312" width="11" style="11"/>
    <col min="12313" max="12313" width="4" style="11" customWidth="1"/>
    <col min="12314" max="12544" width="11" style="11"/>
    <col min="12545" max="12547" width="2.7265625" style="11" customWidth="1"/>
    <col min="12548" max="12548" width="27.26953125" style="11" customWidth="1"/>
    <col min="12549" max="12549" width="5.7265625" style="11" customWidth="1"/>
    <col min="12550" max="12550" width="1.26953125" style="11" customWidth="1"/>
    <col min="12551" max="12551" width="12.7265625" style="11" customWidth="1"/>
    <col min="12552" max="12552" width="1.26953125" style="11" customWidth="1"/>
    <col min="12553" max="12553" width="12.26953125" style="11" customWidth="1"/>
    <col min="12554" max="12554" width="1.26953125" style="11" customWidth="1"/>
    <col min="12555" max="12555" width="12" style="11" customWidth="1"/>
    <col min="12556" max="12556" width="1.26953125" style="11" customWidth="1"/>
    <col min="12557" max="12557" width="12" style="11" customWidth="1"/>
    <col min="12558" max="12558" width="4.26953125" style="11" customWidth="1"/>
    <col min="12559" max="12559" width="12" style="11" customWidth="1"/>
    <col min="12560" max="12560" width="11" style="11"/>
    <col min="12561" max="12561" width="12.26953125" style="11" customWidth="1"/>
    <col min="12562" max="12562" width="15.453125" style="11" customWidth="1"/>
    <col min="12563" max="12563" width="12.1796875" style="11" bestFit="1" customWidth="1"/>
    <col min="12564" max="12564" width="11.54296875" style="11" bestFit="1" customWidth="1"/>
    <col min="12565" max="12565" width="7.1796875" style="11" customWidth="1"/>
    <col min="12566" max="12566" width="11" style="11"/>
    <col min="12567" max="12567" width="3.453125" style="11" customWidth="1"/>
    <col min="12568" max="12568" width="11" style="11"/>
    <col min="12569" max="12569" width="4" style="11" customWidth="1"/>
    <col min="12570" max="12800" width="11" style="11"/>
    <col min="12801" max="12803" width="2.7265625" style="11" customWidth="1"/>
    <col min="12804" max="12804" width="27.26953125" style="11" customWidth="1"/>
    <col min="12805" max="12805" width="5.7265625" style="11" customWidth="1"/>
    <col min="12806" max="12806" width="1.26953125" style="11" customWidth="1"/>
    <col min="12807" max="12807" width="12.7265625" style="11" customWidth="1"/>
    <col min="12808" max="12808" width="1.26953125" style="11" customWidth="1"/>
    <col min="12809" max="12809" width="12.26953125" style="11" customWidth="1"/>
    <col min="12810" max="12810" width="1.26953125" style="11" customWidth="1"/>
    <col min="12811" max="12811" width="12" style="11" customWidth="1"/>
    <col min="12812" max="12812" width="1.26953125" style="11" customWidth="1"/>
    <col min="12813" max="12813" width="12" style="11" customWidth="1"/>
    <col min="12814" max="12814" width="4.26953125" style="11" customWidth="1"/>
    <col min="12815" max="12815" width="12" style="11" customWidth="1"/>
    <col min="12816" max="12816" width="11" style="11"/>
    <col min="12817" max="12817" width="12.26953125" style="11" customWidth="1"/>
    <col min="12818" max="12818" width="15.453125" style="11" customWidth="1"/>
    <col min="12819" max="12819" width="12.1796875" style="11" bestFit="1" customWidth="1"/>
    <col min="12820" max="12820" width="11.54296875" style="11" bestFit="1" customWidth="1"/>
    <col min="12821" max="12821" width="7.1796875" style="11" customWidth="1"/>
    <col min="12822" max="12822" width="11" style="11"/>
    <col min="12823" max="12823" width="3.453125" style="11" customWidth="1"/>
    <col min="12824" max="12824" width="11" style="11"/>
    <col min="12825" max="12825" width="4" style="11" customWidth="1"/>
    <col min="12826" max="13056" width="11" style="11"/>
    <col min="13057" max="13059" width="2.7265625" style="11" customWidth="1"/>
    <col min="13060" max="13060" width="27.26953125" style="11" customWidth="1"/>
    <col min="13061" max="13061" width="5.7265625" style="11" customWidth="1"/>
    <col min="13062" max="13062" width="1.26953125" style="11" customWidth="1"/>
    <col min="13063" max="13063" width="12.7265625" style="11" customWidth="1"/>
    <col min="13064" max="13064" width="1.26953125" style="11" customWidth="1"/>
    <col min="13065" max="13065" width="12.26953125" style="11" customWidth="1"/>
    <col min="13066" max="13066" width="1.26953125" style="11" customWidth="1"/>
    <col min="13067" max="13067" width="12" style="11" customWidth="1"/>
    <col min="13068" max="13068" width="1.26953125" style="11" customWidth="1"/>
    <col min="13069" max="13069" width="12" style="11" customWidth="1"/>
    <col min="13070" max="13070" width="4.26953125" style="11" customWidth="1"/>
    <col min="13071" max="13071" width="12" style="11" customWidth="1"/>
    <col min="13072" max="13072" width="11" style="11"/>
    <col min="13073" max="13073" width="12.26953125" style="11" customWidth="1"/>
    <col min="13074" max="13074" width="15.453125" style="11" customWidth="1"/>
    <col min="13075" max="13075" width="12.1796875" style="11" bestFit="1" customWidth="1"/>
    <col min="13076" max="13076" width="11.54296875" style="11" bestFit="1" customWidth="1"/>
    <col min="13077" max="13077" width="7.1796875" style="11" customWidth="1"/>
    <col min="13078" max="13078" width="11" style="11"/>
    <col min="13079" max="13079" width="3.453125" style="11" customWidth="1"/>
    <col min="13080" max="13080" width="11" style="11"/>
    <col min="13081" max="13081" width="4" style="11" customWidth="1"/>
    <col min="13082" max="13312" width="11" style="11"/>
    <col min="13313" max="13315" width="2.7265625" style="11" customWidth="1"/>
    <col min="13316" max="13316" width="27.26953125" style="11" customWidth="1"/>
    <col min="13317" max="13317" width="5.7265625" style="11" customWidth="1"/>
    <col min="13318" max="13318" width="1.26953125" style="11" customWidth="1"/>
    <col min="13319" max="13319" width="12.7265625" style="11" customWidth="1"/>
    <col min="13320" max="13320" width="1.26953125" style="11" customWidth="1"/>
    <col min="13321" max="13321" width="12.26953125" style="11" customWidth="1"/>
    <col min="13322" max="13322" width="1.26953125" style="11" customWidth="1"/>
    <col min="13323" max="13323" width="12" style="11" customWidth="1"/>
    <col min="13324" max="13324" width="1.26953125" style="11" customWidth="1"/>
    <col min="13325" max="13325" width="12" style="11" customWidth="1"/>
    <col min="13326" max="13326" width="4.26953125" style="11" customWidth="1"/>
    <col min="13327" max="13327" width="12" style="11" customWidth="1"/>
    <col min="13328" max="13328" width="11" style="11"/>
    <col min="13329" max="13329" width="12.26953125" style="11" customWidth="1"/>
    <col min="13330" max="13330" width="15.453125" style="11" customWidth="1"/>
    <col min="13331" max="13331" width="12.1796875" style="11" bestFit="1" customWidth="1"/>
    <col min="13332" max="13332" width="11.54296875" style="11" bestFit="1" customWidth="1"/>
    <col min="13333" max="13333" width="7.1796875" style="11" customWidth="1"/>
    <col min="13334" max="13334" width="11" style="11"/>
    <col min="13335" max="13335" width="3.453125" style="11" customWidth="1"/>
    <col min="13336" max="13336" width="11" style="11"/>
    <col min="13337" max="13337" width="4" style="11" customWidth="1"/>
    <col min="13338" max="13568" width="11" style="11"/>
    <col min="13569" max="13571" width="2.7265625" style="11" customWidth="1"/>
    <col min="13572" max="13572" width="27.26953125" style="11" customWidth="1"/>
    <col min="13573" max="13573" width="5.7265625" style="11" customWidth="1"/>
    <col min="13574" max="13574" width="1.26953125" style="11" customWidth="1"/>
    <col min="13575" max="13575" width="12.7265625" style="11" customWidth="1"/>
    <col min="13576" max="13576" width="1.26953125" style="11" customWidth="1"/>
    <col min="13577" max="13577" width="12.26953125" style="11" customWidth="1"/>
    <col min="13578" max="13578" width="1.26953125" style="11" customWidth="1"/>
    <col min="13579" max="13579" width="12" style="11" customWidth="1"/>
    <col min="13580" max="13580" width="1.26953125" style="11" customWidth="1"/>
    <col min="13581" max="13581" width="12" style="11" customWidth="1"/>
    <col min="13582" max="13582" width="4.26953125" style="11" customWidth="1"/>
    <col min="13583" max="13583" width="12" style="11" customWidth="1"/>
    <col min="13584" max="13584" width="11" style="11"/>
    <col min="13585" max="13585" width="12.26953125" style="11" customWidth="1"/>
    <col min="13586" max="13586" width="15.453125" style="11" customWidth="1"/>
    <col min="13587" max="13587" width="12.1796875" style="11" bestFit="1" customWidth="1"/>
    <col min="13588" max="13588" width="11.54296875" style="11" bestFit="1" customWidth="1"/>
    <col min="13589" max="13589" width="7.1796875" style="11" customWidth="1"/>
    <col min="13590" max="13590" width="11" style="11"/>
    <col min="13591" max="13591" width="3.453125" style="11" customWidth="1"/>
    <col min="13592" max="13592" width="11" style="11"/>
    <col min="13593" max="13593" width="4" style="11" customWidth="1"/>
    <col min="13594" max="13824" width="11" style="11"/>
    <col min="13825" max="13827" width="2.7265625" style="11" customWidth="1"/>
    <col min="13828" max="13828" width="27.26953125" style="11" customWidth="1"/>
    <col min="13829" max="13829" width="5.7265625" style="11" customWidth="1"/>
    <col min="13830" max="13830" width="1.26953125" style="11" customWidth="1"/>
    <col min="13831" max="13831" width="12.7265625" style="11" customWidth="1"/>
    <col min="13832" max="13832" width="1.26953125" style="11" customWidth="1"/>
    <col min="13833" max="13833" width="12.26953125" style="11" customWidth="1"/>
    <col min="13834" max="13834" width="1.26953125" style="11" customWidth="1"/>
    <col min="13835" max="13835" width="12" style="11" customWidth="1"/>
    <col min="13836" max="13836" width="1.26953125" style="11" customWidth="1"/>
    <col min="13837" max="13837" width="12" style="11" customWidth="1"/>
    <col min="13838" max="13838" width="4.26953125" style="11" customWidth="1"/>
    <col min="13839" max="13839" width="12" style="11" customWidth="1"/>
    <col min="13840" max="13840" width="11" style="11"/>
    <col min="13841" max="13841" width="12.26953125" style="11" customWidth="1"/>
    <col min="13842" max="13842" width="15.453125" style="11" customWidth="1"/>
    <col min="13843" max="13843" width="12.1796875" style="11" bestFit="1" customWidth="1"/>
    <col min="13844" max="13844" width="11.54296875" style="11" bestFit="1" customWidth="1"/>
    <col min="13845" max="13845" width="7.1796875" style="11" customWidth="1"/>
    <col min="13846" max="13846" width="11" style="11"/>
    <col min="13847" max="13847" width="3.453125" style="11" customWidth="1"/>
    <col min="13848" max="13848" width="11" style="11"/>
    <col min="13849" max="13849" width="4" style="11" customWidth="1"/>
    <col min="13850" max="14080" width="11" style="11"/>
    <col min="14081" max="14083" width="2.7265625" style="11" customWidth="1"/>
    <col min="14084" max="14084" width="27.26953125" style="11" customWidth="1"/>
    <col min="14085" max="14085" width="5.7265625" style="11" customWidth="1"/>
    <col min="14086" max="14086" width="1.26953125" style="11" customWidth="1"/>
    <col min="14087" max="14087" width="12.7265625" style="11" customWidth="1"/>
    <col min="14088" max="14088" width="1.26953125" style="11" customWidth="1"/>
    <col min="14089" max="14089" width="12.26953125" style="11" customWidth="1"/>
    <col min="14090" max="14090" width="1.26953125" style="11" customWidth="1"/>
    <col min="14091" max="14091" width="12" style="11" customWidth="1"/>
    <col min="14092" max="14092" width="1.26953125" style="11" customWidth="1"/>
    <col min="14093" max="14093" width="12" style="11" customWidth="1"/>
    <col min="14094" max="14094" width="4.26953125" style="11" customWidth="1"/>
    <col min="14095" max="14095" width="12" style="11" customWidth="1"/>
    <col min="14096" max="14096" width="11" style="11"/>
    <col min="14097" max="14097" width="12.26953125" style="11" customWidth="1"/>
    <col min="14098" max="14098" width="15.453125" style="11" customWidth="1"/>
    <col min="14099" max="14099" width="12.1796875" style="11" bestFit="1" customWidth="1"/>
    <col min="14100" max="14100" width="11.54296875" style="11" bestFit="1" customWidth="1"/>
    <col min="14101" max="14101" width="7.1796875" style="11" customWidth="1"/>
    <col min="14102" max="14102" width="11" style="11"/>
    <col min="14103" max="14103" width="3.453125" style="11" customWidth="1"/>
    <col min="14104" max="14104" width="11" style="11"/>
    <col min="14105" max="14105" width="4" style="11" customWidth="1"/>
    <col min="14106" max="14336" width="11" style="11"/>
    <col min="14337" max="14339" width="2.7265625" style="11" customWidth="1"/>
    <col min="14340" max="14340" width="27.26953125" style="11" customWidth="1"/>
    <col min="14341" max="14341" width="5.7265625" style="11" customWidth="1"/>
    <col min="14342" max="14342" width="1.26953125" style="11" customWidth="1"/>
    <col min="14343" max="14343" width="12.7265625" style="11" customWidth="1"/>
    <col min="14344" max="14344" width="1.26953125" style="11" customWidth="1"/>
    <col min="14345" max="14345" width="12.26953125" style="11" customWidth="1"/>
    <col min="14346" max="14346" width="1.26953125" style="11" customWidth="1"/>
    <col min="14347" max="14347" width="12" style="11" customWidth="1"/>
    <col min="14348" max="14348" width="1.26953125" style="11" customWidth="1"/>
    <col min="14349" max="14349" width="12" style="11" customWidth="1"/>
    <col min="14350" max="14350" width="4.26953125" style="11" customWidth="1"/>
    <col min="14351" max="14351" width="12" style="11" customWidth="1"/>
    <col min="14352" max="14352" width="11" style="11"/>
    <col min="14353" max="14353" width="12.26953125" style="11" customWidth="1"/>
    <col min="14354" max="14354" width="15.453125" style="11" customWidth="1"/>
    <col min="14355" max="14355" width="12.1796875" style="11" bestFit="1" customWidth="1"/>
    <col min="14356" max="14356" width="11.54296875" style="11" bestFit="1" customWidth="1"/>
    <col min="14357" max="14357" width="7.1796875" style="11" customWidth="1"/>
    <col min="14358" max="14358" width="11" style="11"/>
    <col min="14359" max="14359" width="3.453125" style="11" customWidth="1"/>
    <col min="14360" max="14360" width="11" style="11"/>
    <col min="14361" max="14361" width="4" style="11" customWidth="1"/>
    <col min="14362" max="14592" width="11" style="11"/>
    <col min="14593" max="14595" width="2.7265625" style="11" customWidth="1"/>
    <col min="14596" max="14596" width="27.26953125" style="11" customWidth="1"/>
    <col min="14597" max="14597" width="5.7265625" style="11" customWidth="1"/>
    <col min="14598" max="14598" width="1.26953125" style="11" customWidth="1"/>
    <col min="14599" max="14599" width="12.7265625" style="11" customWidth="1"/>
    <col min="14600" max="14600" width="1.26953125" style="11" customWidth="1"/>
    <col min="14601" max="14601" width="12.26953125" style="11" customWidth="1"/>
    <col min="14602" max="14602" width="1.26953125" style="11" customWidth="1"/>
    <col min="14603" max="14603" width="12" style="11" customWidth="1"/>
    <col min="14604" max="14604" width="1.26953125" style="11" customWidth="1"/>
    <col min="14605" max="14605" width="12" style="11" customWidth="1"/>
    <col min="14606" max="14606" width="4.26953125" style="11" customWidth="1"/>
    <col min="14607" max="14607" width="12" style="11" customWidth="1"/>
    <col min="14608" max="14608" width="11" style="11"/>
    <col min="14609" max="14609" width="12.26953125" style="11" customWidth="1"/>
    <col min="14610" max="14610" width="15.453125" style="11" customWidth="1"/>
    <col min="14611" max="14611" width="12.1796875" style="11" bestFit="1" customWidth="1"/>
    <col min="14612" max="14612" width="11.54296875" style="11" bestFit="1" customWidth="1"/>
    <col min="14613" max="14613" width="7.1796875" style="11" customWidth="1"/>
    <col min="14614" max="14614" width="11" style="11"/>
    <col min="14615" max="14615" width="3.453125" style="11" customWidth="1"/>
    <col min="14616" max="14616" width="11" style="11"/>
    <col min="14617" max="14617" width="4" style="11" customWidth="1"/>
    <col min="14618" max="14848" width="11" style="11"/>
    <col min="14849" max="14851" width="2.7265625" style="11" customWidth="1"/>
    <col min="14852" max="14852" width="27.26953125" style="11" customWidth="1"/>
    <col min="14853" max="14853" width="5.7265625" style="11" customWidth="1"/>
    <col min="14854" max="14854" width="1.26953125" style="11" customWidth="1"/>
    <col min="14855" max="14855" width="12.7265625" style="11" customWidth="1"/>
    <col min="14856" max="14856" width="1.26953125" style="11" customWidth="1"/>
    <col min="14857" max="14857" width="12.26953125" style="11" customWidth="1"/>
    <col min="14858" max="14858" width="1.26953125" style="11" customWidth="1"/>
    <col min="14859" max="14859" width="12" style="11" customWidth="1"/>
    <col min="14860" max="14860" width="1.26953125" style="11" customWidth="1"/>
    <col min="14861" max="14861" width="12" style="11" customWidth="1"/>
    <col min="14862" max="14862" width="4.26953125" style="11" customWidth="1"/>
    <col min="14863" max="14863" width="12" style="11" customWidth="1"/>
    <col min="14864" max="14864" width="11" style="11"/>
    <col min="14865" max="14865" width="12.26953125" style="11" customWidth="1"/>
    <col min="14866" max="14866" width="15.453125" style="11" customWidth="1"/>
    <col min="14867" max="14867" width="12.1796875" style="11" bestFit="1" customWidth="1"/>
    <col min="14868" max="14868" width="11.54296875" style="11" bestFit="1" customWidth="1"/>
    <col min="14869" max="14869" width="7.1796875" style="11" customWidth="1"/>
    <col min="14870" max="14870" width="11" style="11"/>
    <col min="14871" max="14871" width="3.453125" style="11" customWidth="1"/>
    <col min="14872" max="14872" width="11" style="11"/>
    <col min="14873" max="14873" width="4" style="11" customWidth="1"/>
    <col min="14874" max="15104" width="11" style="11"/>
    <col min="15105" max="15107" width="2.7265625" style="11" customWidth="1"/>
    <col min="15108" max="15108" width="27.26953125" style="11" customWidth="1"/>
    <col min="15109" max="15109" width="5.7265625" style="11" customWidth="1"/>
    <col min="15110" max="15110" width="1.26953125" style="11" customWidth="1"/>
    <col min="15111" max="15111" width="12.7265625" style="11" customWidth="1"/>
    <col min="15112" max="15112" width="1.26953125" style="11" customWidth="1"/>
    <col min="15113" max="15113" width="12.26953125" style="11" customWidth="1"/>
    <col min="15114" max="15114" width="1.26953125" style="11" customWidth="1"/>
    <col min="15115" max="15115" width="12" style="11" customWidth="1"/>
    <col min="15116" max="15116" width="1.26953125" style="11" customWidth="1"/>
    <col min="15117" max="15117" width="12" style="11" customWidth="1"/>
    <col min="15118" max="15118" width="4.26953125" style="11" customWidth="1"/>
    <col min="15119" max="15119" width="12" style="11" customWidth="1"/>
    <col min="15120" max="15120" width="11" style="11"/>
    <col min="15121" max="15121" width="12.26953125" style="11" customWidth="1"/>
    <col min="15122" max="15122" width="15.453125" style="11" customWidth="1"/>
    <col min="15123" max="15123" width="12.1796875" style="11" bestFit="1" customWidth="1"/>
    <col min="15124" max="15124" width="11.54296875" style="11" bestFit="1" customWidth="1"/>
    <col min="15125" max="15125" width="7.1796875" style="11" customWidth="1"/>
    <col min="15126" max="15126" width="11" style="11"/>
    <col min="15127" max="15127" width="3.453125" style="11" customWidth="1"/>
    <col min="15128" max="15128" width="11" style="11"/>
    <col min="15129" max="15129" width="4" style="11" customWidth="1"/>
    <col min="15130" max="15360" width="11" style="11"/>
    <col min="15361" max="15363" width="2.7265625" style="11" customWidth="1"/>
    <col min="15364" max="15364" width="27.26953125" style="11" customWidth="1"/>
    <col min="15365" max="15365" width="5.7265625" style="11" customWidth="1"/>
    <col min="15366" max="15366" width="1.26953125" style="11" customWidth="1"/>
    <col min="15367" max="15367" width="12.7265625" style="11" customWidth="1"/>
    <col min="15368" max="15368" width="1.26953125" style="11" customWidth="1"/>
    <col min="15369" max="15369" width="12.26953125" style="11" customWidth="1"/>
    <col min="15370" max="15370" width="1.26953125" style="11" customWidth="1"/>
    <col min="15371" max="15371" width="12" style="11" customWidth="1"/>
    <col min="15372" max="15372" width="1.26953125" style="11" customWidth="1"/>
    <col min="15373" max="15373" width="12" style="11" customWidth="1"/>
    <col min="15374" max="15374" width="4.26953125" style="11" customWidth="1"/>
    <col min="15375" max="15375" width="12" style="11" customWidth="1"/>
    <col min="15376" max="15376" width="11" style="11"/>
    <col min="15377" max="15377" width="12.26953125" style="11" customWidth="1"/>
    <col min="15378" max="15378" width="15.453125" style="11" customWidth="1"/>
    <col min="15379" max="15379" width="12.1796875" style="11" bestFit="1" customWidth="1"/>
    <col min="15380" max="15380" width="11.54296875" style="11" bestFit="1" customWidth="1"/>
    <col min="15381" max="15381" width="7.1796875" style="11" customWidth="1"/>
    <col min="15382" max="15382" width="11" style="11"/>
    <col min="15383" max="15383" width="3.453125" style="11" customWidth="1"/>
    <col min="15384" max="15384" width="11" style="11"/>
    <col min="15385" max="15385" width="4" style="11" customWidth="1"/>
    <col min="15386" max="15616" width="11" style="11"/>
    <col min="15617" max="15619" width="2.7265625" style="11" customWidth="1"/>
    <col min="15620" max="15620" width="27.26953125" style="11" customWidth="1"/>
    <col min="15621" max="15621" width="5.7265625" style="11" customWidth="1"/>
    <col min="15622" max="15622" width="1.26953125" style="11" customWidth="1"/>
    <col min="15623" max="15623" width="12.7265625" style="11" customWidth="1"/>
    <col min="15624" max="15624" width="1.26953125" style="11" customWidth="1"/>
    <col min="15625" max="15625" width="12.26953125" style="11" customWidth="1"/>
    <col min="15626" max="15626" width="1.26953125" style="11" customWidth="1"/>
    <col min="15627" max="15627" width="12" style="11" customWidth="1"/>
    <col min="15628" max="15628" width="1.26953125" style="11" customWidth="1"/>
    <col min="15629" max="15629" width="12" style="11" customWidth="1"/>
    <col min="15630" max="15630" width="4.26953125" style="11" customWidth="1"/>
    <col min="15631" max="15631" width="12" style="11" customWidth="1"/>
    <col min="15632" max="15632" width="11" style="11"/>
    <col min="15633" max="15633" width="12.26953125" style="11" customWidth="1"/>
    <col min="15634" max="15634" width="15.453125" style="11" customWidth="1"/>
    <col min="15635" max="15635" width="12.1796875" style="11" bestFit="1" customWidth="1"/>
    <col min="15636" max="15636" width="11.54296875" style="11" bestFit="1" customWidth="1"/>
    <col min="15637" max="15637" width="7.1796875" style="11" customWidth="1"/>
    <col min="15638" max="15638" width="11" style="11"/>
    <col min="15639" max="15639" width="3.453125" style="11" customWidth="1"/>
    <col min="15640" max="15640" width="11" style="11"/>
    <col min="15641" max="15641" width="4" style="11" customWidth="1"/>
    <col min="15642" max="15872" width="11" style="11"/>
    <col min="15873" max="15875" width="2.7265625" style="11" customWidth="1"/>
    <col min="15876" max="15876" width="27.26953125" style="11" customWidth="1"/>
    <col min="15877" max="15877" width="5.7265625" style="11" customWidth="1"/>
    <col min="15878" max="15878" width="1.26953125" style="11" customWidth="1"/>
    <col min="15879" max="15879" width="12.7265625" style="11" customWidth="1"/>
    <col min="15880" max="15880" width="1.26953125" style="11" customWidth="1"/>
    <col min="15881" max="15881" width="12.26953125" style="11" customWidth="1"/>
    <col min="15882" max="15882" width="1.26953125" style="11" customWidth="1"/>
    <col min="15883" max="15883" width="12" style="11" customWidth="1"/>
    <col min="15884" max="15884" width="1.26953125" style="11" customWidth="1"/>
    <col min="15885" max="15885" width="12" style="11" customWidth="1"/>
    <col min="15886" max="15886" width="4.26953125" style="11" customWidth="1"/>
    <col min="15887" max="15887" width="12" style="11" customWidth="1"/>
    <col min="15888" max="15888" width="11" style="11"/>
    <col min="15889" max="15889" width="12.26953125" style="11" customWidth="1"/>
    <col min="15890" max="15890" width="15.453125" style="11" customWidth="1"/>
    <col min="15891" max="15891" width="12.1796875" style="11" bestFit="1" customWidth="1"/>
    <col min="15892" max="15892" width="11.54296875" style="11" bestFit="1" customWidth="1"/>
    <col min="15893" max="15893" width="7.1796875" style="11" customWidth="1"/>
    <col min="15894" max="15894" width="11" style="11"/>
    <col min="15895" max="15895" width="3.453125" style="11" customWidth="1"/>
    <col min="15896" max="15896" width="11" style="11"/>
    <col min="15897" max="15897" width="4" style="11" customWidth="1"/>
    <col min="15898" max="16128" width="11" style="11"/>
    <col min="16129" max="16131" width="2.7265625" style="11" customWidth="1"/>
    <col min="16132" max="16132" width="27.26953125" style="11" customWidth="1"/>
    <col min="16133" max="16133" width="5.7265625" style="11" customWidth="1"/>
    <col min="16134" max="16134" width="1.26953125" style="11" customWidth="1"/>
    <col min="16135" max="16135" width="12.7265625" style="11" customWidth="1"/>
    <col min="16136" max="16136" width="1.26953125" style="11" customWidth="1"/>
    <col min="16137" max="16137" width="12.26953125" style="11" customWidth="1"/>
    <col min="16138" max="16138" width="1.26953125" style="11" customWidth="1"/>
    <col min="16139" max="16139" width="12" style="11" customWidth="1"/>
    <col min="16140" max="16140" width="1.26953125" style="11" customWidth="1"/>
    <col min="16141" max="16141" width="12" style="11" customWidth="1"/>
    <col min="16142" max="16142" width="4.26953125" style="11" customWidth="1"/>
    <col min="16143" max="16143" width="12" style="11" customWidth="1"/>
    <col min="16144" max="16144" width="11" style="11"/>
    <col min="16145" max="16145" width="12.26953125" style="11" customWidth="1"/>
    <col min="16146" max="16146" width="15.453125" style="11" customWidth="1"/>
    <col min="16147" max="16147" width="12.1796875" style="11" bestFit="1" customWidth="1"/>
    <col min="16148" max="16148" width="11.54296875" style="11" bestFit="1" customWidth="1"/>
    <col min="16149" max="16149" width="7.1796875" style="11" customWidth="1"/>
    <col min="16150" max="16150" width="11" style="11"/>
    <col min="16151" max="16151" width="3.453125" style="11" customWidth="1"/>
    <col min="16152" max="16152" width="11" style="11"/>
    <col min="16153" max="16153" width="4" style="11" customWidth="1"/>
    <col min="16154" max="16384" width="11" style="11"/>
  </cols>
  <sheetData>
    <row r="1" spans="1:25" ht="19.5" customHeight="1">
      <c r="A1" s="161" t="s">
        <v>34</v>
      </c>
      <c r="B1" s="162"/>
      <c r="C1" s="162"/>
      <c r="D1" s="162"/>
      <c r="E1" s="163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</row>
    <row r="2" spans="1:25" ht="19.5" customHeight="1">
      <c r="A2" s="164" t="s">
        <v>119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spans="1:25" ht="19.5" customHeight="1">
      <c r="A3" s="165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</row>
    <row r="4" spans="1:25" ht="19.5" customHeight="1">
      <c r="D4" s="166"/>
      <c r="E4" s="167"/>
      <c r="F4" s="166"/>
      <c r="G4" s="334" t="s">
        <v>13</v>
      </c>
      <c r="H4" s="334"/>
      <c r="I4" s="334"/>
      <c r="J4" s="168"/>
      <c r="K4" s="334" t="s">
        <v>52</v>
      </c>
      <c r="L4" s="334"/>
      <c r="M4" s="334"/>
    </row>
    <row r="5" spans="1:25" ht="19.5" customHeight="1">
      <c r="D5" s="166"/>
      <c r="E5" s="167"/>
      <c r="F5" s="166"/>
      <c r="G5" s="334" t="s">
        <v>51</v>
      </c>
      <c r="H5" s="334"/>
      <c r="I5" s="334"/>
      <c r="J5" s="169"/>
      <c r="K5" s="334" t="s">
        <v>51</v>
      </c>
      <c r="L5" s="334"/>
      <c r="M5" s="334"/>
    </row>
    <row r="6" spans="1:25" ht="19.5" customHeight="1">
      <c r="D6" s="166"/>
      <c r="E6" s="167"/>
      <c r="F6" s="166"/>
      <c r="G6" s="170" t="s">
        <v>175</v>
      </c>
      <c r="H6" s="171"/>
      <c r="I6" s="172" t="s">
        <v>207</v>
      </c>
      <c r="J6" s="4"/>
      <c r="K6" s="170" t="s">
        <v>175</v>
      </c>
      <c r="L6" s="171"/>
      <c r="M6" s="172" t="s">
        <v>207</v>
      </c>
    </row>
    <row r="7" spans="1:25" ht="19.5" customHeight="1">
      <c r="A7" s="165" t="s">
        <v>14</v>
      </c>
      <c r="D7" s="166"/>
      <c r="E7" s="173" t="s">
        <v>15</v>
      </c>
      <c r="F7" s="166"/>
      <c r="G7" s="174">
        <v>2019</v>
      </c>
      <c r="H7" s="171"/>
      <c r="I7" s="174">
        <v>2018</v>
      </c>
      <c r="J7" s="175"/>
      <c r="K7" s="174">
        <v>2019</v>
      </c>
      <c r="L7" s="171"/>
      <c r="M7" s="174">
        <v>2018</v>
      </c>
    </row>
    <row r="8" spans="1:25" ht="19.5" customHeight="1">
      <c r="A8" s="165"/>
      <c r="D8" s="166"/>
      <c r="E8" s="173"/>
      <c r="F8" s="166"/>
      <c r="G8" s="87" t="s">
        <v>92</v>
      </c>
      <c r="H8" s="171"/>
      <c r="I8" s="87"/>
      <c r="J8" s="175"/>
      <c r="K8" s="87" t="s">
        <v>92</v>
      </c>
      <c r="L8" s="171"/>
      <c r="M8" s="87"/>
    </row>
    <row r="9" spans="1:25" ht="19.5" customHeight="1">
      <c r="E9" s="173"/>
      <c r="F9" s="176"/>
      <c r="G9" s="335" t="s">
        <v>74</v>
      </c>
      <c r="H9" s="335"/>
      <c r="I9" s="335"/>
      <c r="J9" s="335"/>
      <c r="K9" s="335"/>
      <c r="L9" s="335"/>
      <c r="M9" s="335"/>
      <c r="N9" s="177"/>
    </row>
    <row r="10" spans="1:25" ht="19.5" customHeight="1">
      <c r="A10" s="178" t="s">
        <v>16</v>
      </c>
      <c r="G10" s="180"/>
      <c r="H10" s="181"/>
      <c r="I10" s="180"/>
      <c r="J10" s="11"/>
      <c r="K10" s="11"/>
      <c r="L10" s="11"/>
      <c r="M10" s="11"/>
    </row>
    <row r="11" spans="1:25" ht="19.5" customHeight="1">
      <c r="A11" s="11" t="s">
        <v>9</v>
      </c>
      <c r="G11" s="182">
        <v>721232</v>
      </c>
      <c r="H11" s="183"/>
      <c r="I11" s="182">
        <v>645704</v>
      </c>
      <c r="J11" s="183"/>
      <c r="K11" s="182">
        <v>430059</v>
      </c>
      <c r="L11" s="183"/>
      <c r="M11" s="182">
        <v>277971</v>
      </c>
      <c r="U11" s="181"/>
      <c r="Y11" s="181"/>
    </row>
    <row r="12" spans="1:25" ht="19.5" customHeight="1">
      <c r="A12" s="11" t="s">
        <v>10</v>
      </c>
      <c r="D12" s="176"/>
      <c r="E12" s="179">
        <v>4</v>
      </c>
      <c r="F12" s="176"/>
      <c r="G12" s="182">
        <v>1953</v>
      </c>
      <c r="H12" s="183"/>
      <c r="I12" s="182">
        <v>99526</v>
      </c>
      <c r="J12" s="183"/>
      <c r="K12" s="182">
        <v>641</v>
      </c>
      <c r="L12" s="183"/>
      <c r="M12" s="182">
        <v>648</v>
      </c>
      <c r="U12" s="181"/>
      <c r="Y12" s="181"/>
    </row>
    <row r="13" spans="1:25" ht="19.5" customHeight="1">
      <c r="A13" s="11" t="s">
        <v>46</v>
      </c>
      <c r="D13" s="176"/>
      <c r="E13" s="179">
        <v>5</v>
      </c>
      <c r="F13" s="176"/>
      <c r="G13" s="182">
        <v>1995246</v>
      </c>
      <c r="H13" s="183"/>
      <c r="I13" s="182">
        <v>1511306</v>
      </c>
      <c r="J13" s="183"/>
      <c r="K13" s="182">
        <v>1339535</v>
      </c>
      <c r="L13" s="183"/>
      <c r="M13" s="182">
        <v>1039318</v>
      </c>
      <c r="R13" s="182"/>
      <c r="U13" s="181"/>
      <c r="Y13" s="181"/>
    </row>
    <row r="14" spans="1:25" ht="19.5" customHeight="1">
      <c r="A14" s="11" t="s">
        <v>164</v>
      </c>
      <c r="G14" s="182">
        <v>40016</v>
      </c>
      <c r="H14" s="12"/>
      <c r="I14" s="182">
        <v>52405</v>
      </c>
      <c r="J14" s="12"/>
      <c r="K14" s="182">
        <v>38995</v>
      </c>
      <c r="L14" s="13"/>
      <c r="M14" s="182">
        <v>37963</v>
      </c>
      <c r="R14" s="182"/>
      <c r="U14" s="181"/>
      <c r="Y14" s="181"/>
    </row>
    <row r="15" spans="1:25" ht="19.5" customHeight="1">
      <c r="A15" s="184" t="s">
        <v>107</v>
      </c>
      <c r="D15" s="176"/>
      <c r="E15" s="179">
        <v>3</v>
      </c>
      <c r="F15" s="176"/>
      <c r="G15" s="185" t="s">
        <v>0</v>
      </c>
      <c r="H15" s="186"/>
      <c r="I15" s="185" t="s">
        <v>0</v>
      </c>
      <c r="J15" s="186"/>
      <c r="K15" s="182">
        <v>182314</v>
      </c>
      <c r="L15" s="183"/>
      <c r="M15" s="182">
        <v>222670</v>
      </c>
      <c r="R15" s="182"/>
      <c r="U15" s="181"/>
      <c r="Y15" s="181"/>
    </row>
    <row r="16" spans="1:25" ht="19.5" customHeight="1">
      <c r="A16" s="11" t="s">
        <v>3</v>
      </c>
      <c r="G16" s="182">
        <v>225476</v>
      </c>
      <c r="H16" s="183"/>
      <c r="I16" s="182">
        <v>238028</v>
      </c>
      <c r="J16" s="183"/>
      <c r="K16" s="182">
        <v>129398</v>
      </c>
      <c r="L16" s="183"/>
      <c r="M16" s="182">
        <v>140468</v>
      </c>
      <c r="R16" s="182"/>
      <c r="U16" s="181"/>
      <c r="Y16" s="181"/>
    </row>
    <row r="17" spans="1:25" ht="19.5" customHeight="1">
      <c r="A17" s="11" t="s">
        <v>1</v>
      </c>
      <c r="G17" s="182">
        <v>2711</v>
      </c>
      <c r="H17" s="183"/>
      <c r="I17" s="182">
        <v>1741</v>
      </c>
      <c r="J17" s="183"/>
      <c r="K17" s="182">
        <v>2250</v>
      </c>
      <c r="L17" s="183"/>
      <c r="M17" s="182">
        <v>1242</v>
      </c>
      <c r="R17" s="182"/>
      <c r="U17" s="181"/>
      <c r="Y17" s="181"/>
    </row>
    <row r="18" spans="1:25" s="187" customFormat="1" ht="19.5" customHeight="1">
      <c r="A18" s="187" t="s">
        <v>17</v>
      </c>
      <c r="E18" s="188"/>
      <c r="G18" s="189">
        <v>2986634</v>
      </c>
      <c r="H18" s="190"/>
      <c r="I18" s="189">
        <v>2548710</v>
      </c>
      <c r="J18" s="190"/>
      <c r="K18" s="189">
        <v>2123192</v>
      </c>
      <c r="L18" s="190"/>
      <c r="M18" s="189">
        <v>1720280</v>
      </c>
      <c r="R18" s="191"/>
    </row>
    <row r="19" spans="1:25" ht="19.5" customHeight="1">
      <c r="A19" s="187"/>
      <c r="G19" s="192"/>
      <c r="H19" s="117"/>
      <c r="I19" s="192"/>
      <c r="J19" s="117"/>
      <c r="K19" s="192"/>
      <c r="L19" s="117"/>
      <c r="M19" s="192"/>
      <c r="R19" s="182"/>
    </row>
    <row r="20" spans="1:25" ht="19.5" customHeight="1">
      <c r="A20" s="178" t="s">
        <v>18</v>
      </c>
      <c r="G20" s="192"/>
      <c r="H20" s="117"/>
      <c r="I20" s="192"/>
      <c r="J20" s="117"/>
      <c r="K20" s="192"/>
      <c r="L20" s="117"/>
      <c r="M20" s="192"/>
      <c r="R20" s="182"/>
    </row>
    <row r="21" spans="1:25" ht="19.5" customHeight="1">
      <c r="A21" s="11" t="s">
        <v>53</v>
      </c>
      <c r="G21" s="182">
        <v>762</v>
      </c>
      <c r="H21" s="183"/>
      <c r="I21" s="182">
        <v>759</v>
      </c>
      <c r="J21" s="183"/>
      <c r="K21" s="193" t="s">
        <v>0</v>
      </c>
      <c r="L21" s="183"/>
      <c r="M21" s="193" t="s">
        <v>0</v>
      </c>
      <c r="R21" s="182"/>
      <c r="U21" s="181"/>
      <c r="Y21" s="181"/>
    </row>
    <row r="22" spans="1:25" ht="19.5" customHeight="1">
      <c r="A22" s="184" t="s">
        <v>120</v>
      </c>
      <c r="E22" s="179">
        <v>6</v>
      </c>
      <c r="G22" s="182">
        <v>9126</v>
      </c>
      <c r="H22" s="194"/>
      <c r="I22" s="182">
        <v>7959</v>
      </c>
      <c r="J22" s="194"/>
      <c r="K22" s="193" t="s">
        <v>0</v>
      </c>
      <c r="L22" s="183"/>
      <c r="M22" s="193" t="s">
        <v>0</v>
      </c>
      <c r="R22" s="182"/>
      <c r="U22" s="181"/>
      <c r="Y22" s="181"/>
    </row>
    <row r="23" spans="1:25" ht="19.5" customHeight="1">
      <c r="A23" s="184" t="s">
        <v>50</v>
      </c>
      <c r="E23" s="179">
        <v>7</v>
      </c>
      <c r="G23" s="185" t="s">
        <v>0</v>
      </c>
      <c r="H23" s="194"/>
      <c r="I23" s="185" t="s">
        <v>0</v>
      </c>
      <c r="J23" s="194"/>
      <c r="K23" s="182">
        <v>2556519</v>
      </c>
      <c r="L23" s="183"/>
      <c r="M23" s="182">
        <v>2556519</v>
      </c>
      <c r="R23" s="182"/>
      <c r="U23" s="181"/>
      <c r="Y23" s="181"/>
    </row>
    <row r="24" spans="1:25" ht="19.5" customHeight="1">
      <c r="A24" s="184" t="s">
        <v>118</v>
      </c>
      <c r="E24" s="179">
        <v>4</v>
      </c>
      <c r="G24" s="182">
        <v>29951</v>
      </c>
      <c r="H24" s="183"/>
      <c r="I24" s="182">
        <v>30328</v>
      </c>
      <c r="J24" s="183"/>
      <c r="K24" s="193" t="s">
        <v>0</v>
      </c>
      <c r="L24" s="183"/>
      <c r="M24" s="193" t="s">
        <v>0</v>
      </c>
      <c r="R24" s="182"/>
      <c r="U24" s="181"/>
      <c r="Y24" s="181"/>
    </row>
    <row r="25" spans="1:25" ht="19.5" customHeight="1">
      <c r="A25" s="184" t="s">
        <v>216</v>
      </c>
      <c r="E25" s="179">
        <v>3</v>
      </c>
      <c r="G25" s="185" t="s">
        <v>0</v>
      </c>
      <c r="H25" s="194"/>
      <c r="I25" s="185" t="s">
        <v>0</v>
      </c>
      <c r="J25" s="194"/>
      <c r="K25" s="182">
        <v>164800</v>
      </c>
      <c r="L25" s="183"/>
      <c r="M25" s="182">
        <v>4700</v>
      </c>
      <c r="R25" s="182"/>
      <c r="U25" s="181"/>
      <c r="Y25" s="181"/>
    </row>
    <row r="26" spans="1:25" ht="19.5" customHeight="1">
      <c r="A26" s="184" t="s">
        <v>149</v>
      </c>
      <c r="G26" s="182">
        <v>969168</v>
      </c>
      <c r="H26" s="183"/>
      <c r="I26" s="182">
        <v>970931</v>
      </c>
      <c r="J26" s="183"/>
      <c r="K26" s="182">
        <v>969168</v>
      </c>
      <c r="L26" s="183"/>
      <c r="M26" s="182">
        <v>970931</v>
      </c>
      <c r="R26" s="182"/>
      <c r="U26" s="181"/>
      <c r="Y26" s="181"/>
    </row>
    <row r="27" spans="1:25" ht="19.5" customHeight="1">
      <c r="A27" s="11" t="s">
        <v>47</v>
      </c>
      <c r="E27" s="179">
        <v>8</v>
      </c>
      <c r="G27" s="182">
        <v>9143596</v>
      </c>
      <c r="H27" s="183"/>
      <c r="I27" s="182">
        <v>8526318</v>
      </c>
      <c r="J27" s="183"/>
      <c r="K27" s="182">
        <v>5637027</v>
      </c>
      <c r="L27" s="183"/>
      <c r="M27" s="182">
        <v>5363067</v>
      </c>
      <c r="R27" s="182"/>
      <c r="U27" s="181"/>
      <c r="Y27" s="181"/>
    </row>
    <row r="28" spans="1:25" ht="19.5" customHeight="1">
      <c r="A28" s="11" t="s">
        <v>60</v>
      </c>
      <c r="D28" s="182"/>
      <c r="F28" s="182"/>
      <c r="G28" s="182">
        <v>329376</v>
      </c>
      <c r="H28" s="183"/>
      <c r="I28" s="182">
        <v>329376</v>
      </c>
      <c r="J28" s="183"/>
      <c r="K28" s="193" t="s">
        <v>0</v>
      </c>
      <c r="L28" s="183"/>
      <c r="M28" s="193" t="s">
        <v>0</v>
      </c>
      <c r="R28" s="182"/>
      <c r="U28" s="181"/>
      <c r="Y28" s="181"/>
    </row>
    <row r="29" spans="1:25" ht="19.5" customHeight="1">
      <c r="A29" s="11" t="s">
        <v>48</v>
      </c>
      <c r="D29" s="182"/>
      <c r="F29" s="182"/>
      <c r="G29" s="182">
        <v>126893</v>
      </c>
      <c r="H29" s="183"/>
      <c r="I29" s="182">
        <v>138589</v>
      </c>
      <c r="J29" s="183"/>
      <c r="K29" s="182">
        <v>74330</v>
      </c>
      <c r="L29" s="183"/>
      <c r="M29" s="182">
        <v>83321</v>
      </c>
      <c r="R29" s="182"/>
      <c r="U29" s="181"/>
      <c r="Y29" s="181"/>
    </row>
    <row r="30" spans="1:25" ht="19.5" customHeight="1">
      <c r="A30" s="184" t="s">
        <v>68</v>
      </c>
      <c r="D30" s="182"/>
      <c r="F30" s="182"/>
      <c r="G30" s="182">
        <v>46854</v>
      </c>
      <c r="H30" s="183"/>
      <c r="I30" s="182">
        <v>41180</v>
      </c>
      <c r="J30" s="183"/>
      <c r="K30" s="182">
        <v>17499</v>
      </c>
      <c r="L30" s="183"/>
      <c r="M30" s="182">
        <v>12542</v>
      </c>
      <c r="R30" s="182"/>
      <c r="U30" s="181"/>
      <c r="Y30" s="181"/>
    </row>
    <row r="31" spans="1:25" ht="19.5" customHeight="1">
      <c r="A31" s="11" t="s">
        <v>49</v>
      </c>
      <c r="G31" s="182">
        <v>44549</v>
      </c>
      <c r="H31" s="183"/>
      <c r="I31" s="182">
        <v>33347</v>
      </c>
      <c r="J31" s="183"/>
      <c r="K31" s="182">
        <v>32135</v>
      </c>
      <c r="L31" s="183"/>
      <c r="M31" s="182">
        <v>20587</v>
      </c>
      <c r="R31" s="182"/>
      <c r="U31" s="181"/>
      <c r="Y31" s="181"/>
    </row>
    <row r="32" spans="1:25" s="187" customFormat="1" ht="19.5" customHeight="1">
      <c r="A32" s="162" t="s">
        <v>19</v>
      </c>
      <c r="E32" s="188"/>
      <c r="F32" s="162"/>
      <c r="G32" s="189">
        <v>10700275</v>
      </c>
      <c r="H32" s="190"/>
      <c r="I32" s="189">
        <v>10078787</v>
      </c>
      <c r="J32" s="190"/>
      <c r="K32" s="189">
        <v>9451478</v>
      </c>
      <c r="L32" s="190"/>
      <c r="M32" s="189">
        <v>9011667</v>
      </c>
      <c r="O32" s="195"/>
      <c r="R32" s="191"/>
    </row>
    <row r="33" spans="1:25" ht="19.5" customHeight="1">
      <c r="G33" s="11"/>
      <c r="H33" s="196"/>
      <c r="I33" s="11"/>
      <c r="J33" s="196"/>
      <c r="K33" s="11"/>
      <c r="L33" s="196"/>
      <c r="M33" s="11"/>
      <c r="R33" s="182"/>
    </row>
    <row r="34" spans="1:25" s="187" customFormat="1" ht="19.5" customHeight="1" thickBot="1">
      <c r="A34" s="187" t="s">
        <v>20</v>
      </c>
      <c r="E34" s="188"/>
      <c r="G34" s="197">
        <v>13686909</v>
      </c>
      <c r="H34" s="190"/>
      <c r="I34" s="197">
        <v>12627497</v>
      </c>
      <c r="J34" s="190"/>
      <c r="K34" s="197">
        <v>11574670</v>
      </c>
      <c r="L34" s="190"/>
      <c r="M34" s="197">
        <v>10731947</v>
      </c>
      <c r="R34" s="191"/>
      <c r="S34" s="198"/>
      <c r="U34" s="198"/>
      <c r="W34" s="198"/>
    </row>
    <row r="35" spans="1:25" ht="19.5" customHeight="1" thickTop="1">
      <c r="G35" s="199"/>
      <c r="I35" s="199"/>
      <c r="K35" s="199"/>
      <c r="M35" s="199"/>
      <c r="R35" s="182"/>
    </row>
    <row r="36" spans="1:25" ht="19.5" customHeight="1">
      <c r="A36" s="161" t="s">
        <v>34</v>
      </c>
      <c r="B36" s="162"/>
      <c r="C36" s="162"/>
      <c r="D36" s="162"/>
      <c r="E36" s="163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</row>
    <row r="37" spans="1:25" ht="19.5" customHeight="1">
      <c r="A37" s="336" t="s">
        <v>119</v>
      </c>
      <c r="B37" s="336"/>
      <c r="C37" s="336"/>
      <c r="D37" s="336"/>
      <c r="E37" s="336"/>
      <c r="F37" s="336"/>
      <c r="G37" s="336"/>
      <c r="H37" s="336"/>
      <c r="I37" s="336"/>
      <c r="J37" s="336"/>
      <c r="K37" s="336"/>
      <c r="L37" s="336"/>
      <c r="M37" s="336"/>
      <c r="N37" s="162"/>
      <c r="O37" s="162"/>
      <c r="P37" s="162"/>
      <c r="Q37" s="162"/>
      <c r="R37" s="162"/>
      <c r="S37" s="162"/>
      <c r="T37" s="162"/>
    </row>
    <row r="38" spans="1:25" ht="19.5" customHeight="1">
      <c r="A38" s="165"/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2"/>
      <c r="O38" s="162"/>
      <c r="P38" s="162"/>
      <c r="Q38" s="162"/>
      <c r="R38" s="162"/>
      <c r="S38" s="162"/>
      <c r="T38" s="162"/>
    </row>
    <row r="39" spans="1:25" ht="19.5" customHeight="1">
      <c r="D39" s="166"/>
      <c r="E39" s="167"/>
      <c r="F39" s="166"/>
      <c r="G39" s="334" t="s">
        <v>13</v>
      </c>
      <c r="H39" s="334"/>
      <c r="I39" s="334"/>
      <c r="J39" s="168"/>
      <c r="K39" s="334" t="s">
        <v>52</v>
      </c>
      <c r="L39" s="334"/>
      <c r="M39" s="334"/>
    </row>
    <row r="40" spans="1:25" ht="19.5" customHeight="1">
      <c r="D40" s="166"/>
      <c r="E40" s="167"/>
      <c r="F40" s="166"/>
      <c r="G40" s="334" t="s">
        <v>51</v>
      </c>
      <c r="H40" s="334"/>
      <c r="I40" s="334"/>
      <c r="J40" s="334"/>
      <c r="K40" s="334" t="s">
        <v>51</v>
      </c>
      <c r="L40" s="334"/>
      <c r="M40" s="334"/>
    </row>
    <row r="41" spans="1:25" ht="19.5" customHeight="1">
      <c r="D41" s="166"/>
      <c r="E41" s="167"/>
      <c r="F41" s="166"/>
      <c r="G41" s="170" t="s">
        <v>175</v>
      </c>
      <c r="H41" s="171"/>
      <c r="I41" s="172" t="s">
        <v>207</v>
      </c>
      <c r="J41" s="4"/>
      <c r="K41" s="170" t="s">
        <v>175</v>
      </c>
      <c r="L41" s="171"/>
      <c r="M41" s="172" t="s">
        <v>207</v>
      </c>
    </row>
    <row r="42" spans="1:25" ht="19.5" customHeight="1">
      <c r="A42" s="164" t="s">
        <v>55</v>
      </c>
      <c r="D42" s="166"/>
      <c r="E42" s="173" t="s">
        <v>15</v>
      </c>
      <c r="F42" s="166"/>
      <c r="G42" s="174">
        <v>2019</v>
      </c>
      <c r="H42" s="171"/>
      <c r="I42" s="174">
        <v>2018</v>
      </c>
      <c r="J42" s="175"/>
      <c r="K42" s="174">
        <v>2019</v>
      </c>
      <c r="L42" s="171"/>
      <c r="M42" s="174">
        <v>2018</v>
      </c>
    </row>
    <row r="43" spans="1:25" ht="19.5" customHeight="1">
      <c r="A43" s="164"/>
      <c r="D43" s="166"/>
      <c r="E43" s="173"/>
      <c r="F43" s="166"/>
      <c r="G43" s="87" t="s">
        <v>92</v>
      </c>
      <c r="H43" s="171"/>
      <c r="I43" s="87"/>
      <c r="J43" s="175"/>
      <c r="K43" s="87" t="s">
        <v>92</v>
      </c>
      <c r="L43" s="171"/>
      <c r="M43" s="87"/>
    </row>
    <row r="44" spans="1:25" ht="19.5" customHeight="1">
      <c r="E44" s="173"/>
      <c r="F44" s="176"/>
      <c r="G44" s="335" t="s">
        <v>74</v>
      </c>
      <c r="H44" s="335"/>
      <c r="I44" s="335"/>
      <c r="J44" s="335"/>
      <c r="K44" s="335"/>
      <c r="L44" s="335"/>
      <c r="M44" s="335"/>
      <c r="N44" s="177"/>
    </row>
    <row r="45" spans="1:25" ht="19.5" customHeight="1">
      <c r="A45" s="178" t="s">
        <v>21</v>
      </c>
      <c r="F45" s="200"/>
      <c r="G45" s="201"/>
      <c r="H45" s="201"/>
      <c r="I45" s="201"/>
      <c r="J45" s="200"/>
      <c r="K45" s="200"/>
      <c r="L45" s="200"/>
      <c r="M45" s="200"/>
      <c r="R45" s="182"/>
    </row>
    <row r="46" spans="1:25" ht="19.5" customHeight="1">
      <c r="A46" s="184" t="s">
        <v>172</v>
      </c>
      <c r="B46" s="184"/>
      <c r="E46" s="179">
        <v>9</v>
      </c>
      <c r="F46" s="200"/>
      <c r="G46" s="182">
        <v>323995</v>
      </c>
      <c r="H46" s="183"/>
      <c r="I46" s="182">
        <v>344000</v>
      </c>
      <c r="J46" s="183"/>
      <c r="K46" s="182">
        <v>194500</v>
      </c>
      <c r="L46" s="183"/>
      <c r="M46" s="194">
        <v>184000</v>
      </c>
      <c r="R46" s="202"/>
      <c r="S46" s="202"/>
      <c r="T46" s="202"/>
      <c r="U46" s="181"/>
      <c r="Y46" s="181"/>
    </row>
    <row r="47" spans="1:25" ht="19.5" customHeight="1">
      <c r="A47" s="11" t="s">
        <v>11</v>
      </c>
      <c r="F47" s="200"/>
      <c r="G47" s="182">
        <v>507494</v>
      </c>
      <c r="H47" s="183"/>
      <c r="I47" s="182">
        <v>502293</v>
      </c>
      <c r="J47" s="183"/>
      <c r="K47" s="182">
        <v>326686</v>
      </c>
      <c r="L47" s="183"/>
      <c r="M47" s="18">
        <v>345032</v>
      </c>
      <c r="R47" s="202"/>
      <c r="S47" s="202"/>
      <c r="T47" s="202"/>
      <c r="U47" s="181"/>
      <c r="Y47" s="181"/>
    </row>
    <row r="48" spans="1:25" ht="19.5" customHeight="1">
      <c r="A48" s="184" t="s">
        <v>208</v>
      </c>
      <c r="B48" s="184"/>
      <c r="F48" s="200"/>
      <c r="G48" s="182">
        <v>216196</v>
      </c>
      <c r="H48" s="183"/>
      <c r="I48" s="182">
        <v>195513</v>
      </c>
      <c r="J48" s="183"/>
      <c r="K48" s="182">
        <v>139683</v>
      </c>
      <c r="L48" s="183"/>
      <c r="M48" s="18">
        <v>117130</v>
      </c>
      <c r="R48" s="202"/>
      <c r="S48" s="202"/>
      <c r="T48" s="202"/>
      <c r="U48" s="181"/>
      <c r="Y48" s="181"/>
    </row>
    <row r="49" spans="1:25" ht="19.5" customHeight="1">
      <c r="A49" s="11" t="s">
        <v>165</v>
      </c>
      <c r="B49" s="184"/>
      <c r="F49" s="200"/>
      <c r="G49" s="182">
        <v>122121</v>
      </c>
      <c r="H49" s="183"/>
      <c r="I49" s="182">
        <v>94248</v>
      </c>
      <c r="J49" s="183"/>
      <c r="K49" s="182">
        <v>103392</v>
      </c>
      <c r="L49" s="183"/>
      <c r="M49" s="18">
        <v>72173</v>
      </c>
      <c r="R49" s="202"/>
      <c r="S49" s="202"/>
      <c r="T49" s="202"/>
      <c r="U49" s="181"/>
      <c r="Y49" s="181"/>
    </row>
    <row r="50" spans="1:25" ht="19.5" customHeight="1">
      <c r="A50" s="184" t="s">
        <v>209</v>
      </c>
      <c r="B50" s="184"/>
      <c r="E50" s="179" t="s">
        <v>210</v>
      </c>
      <c r="F50" s="200"/>
      <c r="G50" s="185" t="s">
        <v>0</v>
      </c>
      <c r="H50" s="183"/>
      <c r="I50" s="185" t="s">
        <v>0</v>
      </c>
      <c r="J50" s="183"/>
      <c r="K50" s="185" t="s">
        <v>0</v>
      </c>
      <c r="L50" s="183"/>
      <c r="M50" s="18">
        <v>30000</v>
      </c>
      <c r="R50" s="202"/>
      <c r="S50" s="202"/>
      <c r="T50" s="202"/>
      <c r="U50" s="181"/>
      <c r="Y50" s="181"/>
    </row>
    <row r="51" spans="1:25" ht="19.5" customHeight="1">
      <c r="A51" s="184" t="s">
        <v>233</v>
      </c>
      <c r="B51" s="184"/>
      <c r="F51" s="200"/>
      <c r="H51" s="183"/>
      <c r="I51" s="185"/>
      <c r="J51" s="183"/>
      <c r="L51" s="183"/>
      <c r="M51" s="18"/>
      <c r="R51" s="202"/>
      <c r="S51" s="202"/>
      <c r="T51" s="202"/>
      <c r="U51" s="181"/>
      <c r="Y51" s="181"/>
    </row>
    <row r="52" spans="1:25" ht="19.5" customHeight="1">
      <c r="A52" s="184"/>
      <c r="B52" s="184" t="s">
        <v>217</v>
      </c>
      <c r="E52" s="179">
        <v>9</v>
      </c>
      <c r="F52" s="200"/>
      <c r="G52" s="182">
        <v>289000</v>
      </c>
      <c r="H52" s="183"/>
      <c r="I52" s="185" t="s">
        <v>0</v>
      </c>
      <c r="J52" s="183"/>
      <c r="K52" s="182">
        <v>289000</v>
      </c>
      <c r="L52" s="183"/>
      <c r="M52" s="185" t="s">
        <v>0</v>
      </c>
      <c r="R52" s="202"/>
      <c r="S52" s="202"/>
      <c r="T52" s="202"/>
      <c r="U52" s="181"/>
      <c r="Y52" s="181"/>
    </row>
    <row r="53" spans="1:25" ht="19.5" customHeight="1">
      <c r="A53" s="184" t="s">
        <v>211</v>
      </c>
      <c r="E53" s="179">
        <v>9</v>
      </c>
      <c r="F53" s="200"/>
      <c r="G53" s="182">
        <v>4782</v>
      </c>
      <c r="H53" s="183"/>
      <c r="I53" s="182">
        <v>2294</v>
      </c>
      <c r="J53" s="183"/>
      <c r="K53" s="182">
        <v>522</v>
      </c>
      <c r="L53" s="183"/>
      <c r="M53" s="18">
        <v>509</v>
      </c>
      <c r="R53" s="202"/>
      <c r="S53" s="202"/>
      <c r="T53" s="202"/>
      <c r="U53" s="181"/>
      <c r="Y53" s="181"/>
    </row>
    <row r="54" spans="1:25" ht="19.5" customHeight="1">
      <c r="A54" s="11" t="s">
        <v>168</v>
      </c>
      <c r="F54" s="200"/>
      <c r="G54" s="182">
        <v>81382</v>
      </c>
      <c r="H54" s="183"/>
      <c r="I54" s="182">
        <v>122785</v>
      </c>
      <c r="J54" s="183"/>
      <c r="K54" s="182">
        <v>38708</v>
      </c>
      <c r="L54" s="183"/>
      <c r="M54" s="182">
        <v>74255</v>
      </c>
      <c r="R54" s="202"/>
      <c r="S54" s="202"/>
      <c r="T54" s="202"/>
      <c r="U54" s="181"/>
      <c r="Y54" s="181"/>
    </row>
    <row r="55" spans="1:25" ht="19.5" customHeight="1">
      <c r="A55" s="11" t="s">
        <v>12</v>
      </c>
      <c r="F55" s="200"/>
      <c r="G55" s="182">
        <v>422462</v>
      </c>
      <c r="H55" s="183"/>
      <c r="I55" s="182">
        <v>396710</v>
      </c>
      <c r="J55" s="183"/>
      <c r="K55" s="182">
        <v>242963</v>
      </c>
      <c r="L55" s="183"/>
      <c r="M55" s="182">
        <v>223952</v>
      </c>
      <c r="R55" s="202"/>
      <c r="S55" s="202"/>
      <c r="T55" s="202"/>
      <c r="U55" s="181"/>
      <c r="Y55" s="181"/>
    </row>
    <row r="56" spans="1:25" ht="19.5" customHeight="1">
      <c r="A56" s="11" t="s">
        <v>42</v>
      </c>
      <c r="F56" s="200"/>
      <c r="G56" s="182">
        <v>31663</v>
      </c>
      <c r="H56" s="183"/>
      <c r="I56" s="182">
        <v>34997</v>
      </c>
      <c r="J56" s="183"/>
      <c r="K56" s="182">
        <v>19307</v>
      </c>
      <c r="L56" s="183"/>
      <c r="M56" s="182">
        <v>26483</v>
      </c>
      <c r="R56" s="202"/>
      <c r="S56" s="202"/>
      <c r="T56" s="202"/>
      <c r="U56" s="181"/>
      <c r="Y56" s="181"/>
    </row>
    <row r="57" spans="1:25" ht="19.5" customHeight="1">
      <c r="A57" s="11" t="s">
        <v>4</v>
      </c>
      <c r="F57" s="200"/>
      <c r="G57" s="182">
        <v>54519</v>
      </c>
      <c r="H57" s="183"/>
      <c r="I57" s="182">
        <v>47535</v>
      </c>
      <c r="J57" s="183"/>
      <c r="K57" s="182">
        <v>40935</v>
      </c>
      <c r="L57" s="183"/>
      <c r="M57" s="182">
        <v>38404</v>
      </c>
      <c r="R57" s="181"/>
      <c r="S57" s="181"/>
      <c r="T57" s="202"/>
      <c r="U57" s="181"/>
      <c r="Y57" s="181"/>
    </row>
    <row r="58" spans="1:25" ht="19.5" customHeight="1">
      <c r="A58" s="187" t="s">
        <v>22</v>
      </c>
      <c r="F58" s="200"/>
      <c r="G58" s="189">
        <v>2053614</v>
      </c>
      <c r="H58" s="203"/>
      <c r="I58" s="189">
        <v>1740375</v>
      </c>
      <c r="J58" s="203"/>
      <c r="K58" s="204">
        <v>1395696</v>
      </c>
      <c r="L58" s="203"/>
      <c r="M58" s="204">
        <v>1111938</v>
      </c>
      <c r="R58" s="181"/>
      <c r="S58" s="198"/>
      <c r="T58" s="202"/>
      <c r="U58" s="198"/>
      <c r="W58" s="198"/>
      <c r="Y58" s="198"/>
    </row>
    <row r="59" spans="1:25" ht="19.5" customHeight="1">
      <c r="A59" s="187"/>
      <c r="F59" s="200"/>
      <c r="G59" s="192"/>
      <c r="H59" s="183"/>
      <c r="I59" s="192"/>
      <c r="J59" s="183"/>
      <c r="K59" s="13"/>
      <c r="L59" s="183"/>
      <c r="M59" s="13"/>
      <c r="R59" s="181"/>
      <c r="S59" s="181"/>
      <c r="T59" s="202"/>
    </row>
    <row r="60" spans="1:25" ht="19.5" customHeight="1">
      <c r="A60" s="178" t="s">
        <v>23</v>
      </c>
      <c r="F60" s="200"/>
      <c r="G60" s="192"/>
      <c r="H60" s="183"/>
      <c r="I60" s="192"/>
      <c r="J60" s="183"/>
      <c r="K60" s="13"/>
      <c r="L60" s="183"/>
      <c r="M60" s="13"/>
      <c r="R60" s="181"/>
      <c r="S60" s="202"/>
      <c r="T60" s="202"/>
    </row>
    <row r="61" spans="1:25" ht="19.5" customHeight="1">
      <c r="A61" s="11" t="s">
        <v>173</v>
      </c>
      <c r="B61" s="205"/>
      <c r="C61" s="205"/>
      <c r="D61" s="205"/>
      <c r="E61" s="179">
        <v>9</v>
      </c>
      <c r="F61" s="200"/>
      <c r="G61" s="194">
        <v>1059440</v>
      </c>
      <c r="H61" s="183"/>
      <c r="I61" s="194">
        <v>1847550</v>
      </c>
      <c r="J61" s="183"/>
      <c r="K61" s="194">
        <v>986005</v>
      </c>
      <c r="L61" s="183"/>
      <c r="M61" s="194">
        <v>1847550</v>
      </c>
      <c r="R61" s="182"/>
      <c r="U61" s="181"/>
      <c r="Y61" s="181"/>
    </row>
    <row r="62" spans="1:25" ht="19.5" customHeight="1">
      <c r="A62" s="184" t="s">
        <v>66</v>
      </c>
      <c r="E62" s="179">
        <v>9</v>
      </c>
      <c r="F62" s="200"/>
      <c r="G62" s="194">
        <v>3697456</v>
      </c>
      <c r="H62" s="183"/>
      <c r="I62" s="194">
        <v>2498366</v>
      </c>
      <c r="J62" s="183"/>
      <c r="K62" s="194">
        <v>3697456</v>
      </c>
      <c r="L62" s="183"/>
      <c r="M62" s="194">
        <v>2498366</v>
      </c>
      <c r="R62" s="181"/>
      <c r="S62" s="202"/>
      <c r="T62" s="202"/>
    </row>
    <row r="63" spans="1:25" ht="19.5" customHeight="1">
      <c r="A63" s="184" t="s">
        <v>212</v>
      </c>
      <c r="E63" s="179">
        <v>9</v>
      </c>
      <c r="F63" s="200"/>
      <c r="G63" s="194">
        <v>5867</v>
      </c>
      <c r="H63" s="183"/>
      <c r="I63" s="194">
        <v>7639</v>
      </c>
      <c r="J63" s="183"/>
      <c r="K63" s="194">
        <v>1337</v>
      </c>
      <c r="L63" s="183"/>
      <c r="M63" s="194">
        <v>1730</v>
      </c>
      <c r="R63" s="181"/>
      <c r="S63" s="202"/>
      <c r="T63" s="202"/>
    </row>
    <row r="64" spans="1:25" ht="19.5" customHeight="1">
      <c r="A64" s="184" t="s">
        <v>169</v>
      </c>
      <c r="B64" s="176"/>
      <c r="C64" s="205"/>
      <c r="D64" s="205"/>
      <c r="E64" s="179">
        <v>10</v>
      </c>
      <c r="F64" s="200"/>
      <c r="G64" s="194">
        <v>115568</v>
      </c>
      <c r="H64" s="183"/>
      <c r="I64" s="194">
        <v>123039</v>
      </c>
      <c r="J64" s="183"/>
      <c r="K64" s="194">
        <v>37808</v>
      </c>
      <c r="L64" s="183"/>
      <c r="M64" s="194">
        <v>58465</v>
      </c>
      <c r="R64" s="182"/>
      <c r="U64" s="181"/>
      <c r="Y64" s="181"/>
    </row>
    <row r="65" spans="1:25" ht="19.5" customHeight="1">
      <c r="A65" s="184" t="s">
        <v>170</v>
      </c>
      <c r="B65" s="176"/>
      <c r="C65" s="205"/>
      <c r="D65" s="205"/>
      <c r="F65" s="200"/>
      <c r="G65" s="194">
        <v>1472</v>
      </c>
      <c r="H65" s="183"/>
      <c r="I65" s="194">
        <v>3696</v>
      </c>
      <c r="J65" s="183"/>
      <c r="K65" s="185" t="s">
        <v>0</v>
      </c>
      <c r="L65" s="183"/>
      <c r="M65" s="185" t="s">
        <v>0</v>
      </c>
      <c r="R65" s="182"/>
      <c r="U65" s="181"/>
      <c r="Y65" s="181"/>
    </row>
    <row r="66" spans="1:25" ht="19.5" customHeight="1">
      <c r="A66" s="11" t="s">
        <v>6</v>
      </c>
      <c r="F66" s="200"/>
      <c r="G66" s="194">
        <v>41332</v>
      </c>
      <c r="H66" s="183"/>
      <c r="I66" s="194">
        <v>9045</v>
      </c>
      <c r="J66" s="183"/>
      <c r="K66" s="194">
        <v>16546</v>
      </c>
      <c r="L66" s="183"/>
      <c r="M66" s="194">
        <v>7403</v>
      </c>
      <c r="R66" s="182"/>
      <c r="U66" s="181"/>
      <c r="Y66" s="181"/>
    </row>
    <row r="67" spans="1:25" ht="19.5" customHeight="1">
      <c r="A67" s="187" t="s">
        <v>24</v>
      </c>
      <c r="F67" s="200"/>
      <c r="G67" s="189">
        <v>4921135</v>
      </c>
      <c r="H67" s="203"/>
      <c r="I67" s="189">
        <v>4489335</v>
      </c>
      <c r="J67" s="203"/>
      <c r="K67" s="189">
        <v>4739152</v>
      </c>
      <c r="L67" s="203"/>
      <c r="M67" s="189">
        <v>4413514</v>
      </c>
      <c r="R67" s="182"/>
      <c r="S67" s="198"/>
      <c r="U67" s="198"/>
      <c r="W67" s="198"/>
      <c r="Y67" s="198"/>
    </row>
    <row r="68" spans="1:25" ht="19.5" customHeight="1">
      <c r="A68" s="187" t="s">
        <v>25</v>
      </c>
      <c r="F68" s="200"/>
      <c r="G68" s="189">
        <v>6974749</v>
      </c>
      <c r="H68" s="203"/>
      <c r="I68" s="189">
        <v>6229710</v>
      </c>
      <c r="J68" s="203"/>
      <c r="K68" s="189">
        <v>6134848</v>
      </c>
      <c r="L68" s="203"/>
      <c r="M68" s="189">
        <v>5525452</v>
      </c>
      <c r="R68" s="182"/>
      <c r="S68" s="198"/>
      <c r="U68" s="198"/>
      <c r="W68" s="198"/>
      <c r="Y68" s="198"/>
    </row>
    <row r="69" spans="1:25" ht="19.5" customHeight="1">
      <c r="A69" s="187"/>
      <c r="F69" s="200"/>
      <c r="G69" s="192"/>
      <c r="H69" s="183"/>
      <c r="I69" s="192"/>
      <c r="J69" s="183"/>
      <c r="K69" s="13"/>
      <c r="L69" s="183"/>
      <c r="M69" s="13"/>
      <c r="R69" s="182"/>
    </row>
    <row r="70" spans="1:25" ht="19.5" customHeight="1">
      <c r="A70" s="161" t="s">
        <v>34</v>
      </c>
      <c r="B70" s="162"/>
      <c r="C70" s="162"/>
      <c r="D70" s="162"/>
      <c r="E70" s="163"/>
      <c r="F70" s="162"/>
      <c r="G70" s="162"/>
      <c r="H70" s="162"/>
      <c r="I70" s="162"/>
      <c r="J70" s="162"/>
      <c r="K70" s="162"/>
      <c r="L70" s="162"/>
      <c r="M70" s="162"/>
      <c r="N70" s="162"/>
      <c r="O70" s="162"/>
      <c r="P70" s="162"/>
      <c r="Q70" s="162"/>
      <c r="R70" s="162"/>
      <c r="S70" s="162"/>
      <c r="T70" s="162"/>
    </row>
    <row r="71" spans="1:25" ht="19.5" customHeight="1">
      <c r="A71" s="336" t="s">
        <v>119</v>
      </c>
      <c r="B71" s="336"/>
      <c r="C71" s="336"/>
      <c r="D71" s="336"/>
      <c r="E71" s="336"/>
      <c r="F71" s="336"/>
      <c r="G71" s="336"/>
      <c r="H71" s="336"/>
      <c r="I71" s="336"/>
      <c r="J71" s="336"/>
      <c r="K71" s="336"/>
      <c r="L71" s="336"/>
      <c r="M71" s="336"/>
      <c r="N71" s="162"/>
      <c r="O71" s="162"/>
      <c r="P71" s="162"/>
      <c r="Q71" s="162"/>
      <c r="R71" s="162"/>
      <c r="S71" s="162"/>
      <c r="T71" s="162"/>
    </row>
    <row r="72" spans="1:25" ht="19.5" customHeight="1">
      <c r="A72" s="165"/>
      <c r="B72" s="165"/>
      <c r="C72" s="165"/>
      <c r="D72" s="165"/>
      <c r="E72" s="165"/>
      <c r="F72" s="165"/>
      <c r="G72" s="165"/>
      <c r="H72" s="165"/>
      <c r="I72" s="165"/>
      <c r="J72" s="165"/>
      <c r="K72" s="165"/>
      <c r="L72" s="165"/>
      <c r="M72" s="165"/>
      <c r="N72" s="162"/>
      <c r="O72" s="162"/>
      <c r="P72" s="162"/>
      <c r="Q72" s="162"/>
      <c r="R72" s="162"/>
      <c r="S72" s="162"/>
      <c r="T72" s="162"/>
    </row>
    <row r="73" spans="1:25" ht="19.5" customHeight="1">
      <c r="D73" s="166"/>
      <c r="E73" s="167"/>
      <c r="F73" s="166"/>
      <c r="G73" s="334" t="s">
        <v>13</v>
      </c>
      <c r="H73" s="334"/>
      <c r="I73" s="334"/>
      <c r="J73" s="168"/>
      <c r="K73" s="334" t="s">
        <v>52</v>
      </c>
      <c r="L73" s="334"/>
      <c r="M73" s="334"/>
    </row>
    <row r="74" spans="1:25" ht="19.5" customHeight="1">
      <c r="D74" s="166"/>
      <c r="E74" s="167"/>
      <c r="F74" s="166"/>
      <c r="G74" s="334" t="s">
        <v>51</v>
      </c>
      <c r="H74" s="334"/>
      <c r="I74" s="334"/>
      <c r="J74" s="334"/>
      <c r="K74" s="334" t="s">
        <v>51</v>
      </c>
      <c r="L74" s="334"/>
      <c r="M74" s="334"/>
    </row>
    <row r="75" spans="1:25" ht="19.5" customHeight="1">
      <c r="D75" s="166"/>
      <c r="E75" s="167"/>
      <c r="F75" s="166"/>
      <c r="G75" s="170" t="s">
        <v>175</v>
      </c>
      <c r="H75" s="171"/>
      <c r="I75" s="172" t="s">
        <v>207</v>
      </c>
      <c r="J75" s="4"/>
      <c r="K75" s="170" t="s">
        <v>175</v>
      </c>
      <c r="L75" s="171"/>
      <c r="M75" s="172" t="s">
        <v>207</v>
      </c>
    </row>
    <row r="76" spans="1:25" ht="19.5" customHeight="1">
      <c r="A76" s="164" t="s">
        <v>55</v>
      </c>
      <c r="D76" s="166"/>
      <c r="E76" s="173"/>
      <c r="F76" s="166"/>
      <c r="G76" s="174">
        <v>2019</v>
      </c>
      <c r="H76" s="171"/>
      <c r="I76" s="174">
        <v>2018</v>
      </c>
      <c r="J76" s="175"/>
      <c r="K76" s="174">
        <v>2019</v>
      </c>
      <c r="L76" s="171"/>
      <c r="M76" s="174">
        <v>2018</v>
      </c>
    </row>
    <row r="77" spans="1:25" ht="19.5" customHeight="1">
      <c r="A77" s="164"/>
      <c r="D77" s="166"/>
      <c r="E77" s="173"/>
      <c r="F77" s="166"/>
      <c r="G77" s="87" t="s">
        <v>92</v>
      </c>
      <c r="H77" s="171"/>
      <c r="I77" s="87"/>
      <c r="J77" s="175"/>
      <c r="K77" s="87" t="s">
        <v>92</v>
      </c>
      <c r="L77" s="171"/>
      <c r="M77" s="87"/>
    </row>
    <row r="78" spans="1:25" ht="19.5" customHeight="1">
      <c r="E78" s="173"/>
      <c r="F78" s="176"/>
      <c r="G78" s="335" t="s">
        <v>74</v>
      </c>
      <c r="H78" s="335"/>
      <c r="I78" s="335"/>
      <c r="J78" s="335"/>
      <c r="K78" s="335"/>
      <c r="L78" s="335"/>
      <c r="M78" s="335"/>
      <c r="N78" s="177"/>
    </row>
    <row r="79" spans="1:25" ht="19.5" customHeight="1">
      <c r="A79" s="178" t="s">
        <v>171</v>
      </c>
      <c r="F79" s="200"/>
      <c r="G79" s="192"/>
      <c r="H79" s="183"/>
      <c r="I79" s="192"/>
      <c r="J79" s="183"/>
      <c r="K79" s="183"/>
      <c r="L79" s="183"/>
      <c r="M79" s="183"/>
      <c r="R79" s="182"/>
    </row>
    <row r="80" spans="1:25" ht="19.5" customHeight="1">
      <c r="A80" s="11" t="s">
        <v>36</v>
      </c>
      <c r="F80" s="200"/>
      <c r="G80" s="192"/>
      <c r="H80" s="183"/>
      <c r="I80" s="192"/>
      <c r="J80" s="183"/>
      <c r="K80" s="183"/>
      <c r="L80" s="183"/>
      <c r="M80" s="183"/>
      <c r="R80" s="182"/>
    </row>
    <row r="81" spans="1:25" ht="19.5" customHeight="1" thickBot="1">
      <c r="A81" s="11" t="s">
        <v>35</v>
      </c>
      <c r="B81" s="11" t="s">
        <v>108</v>
      </c>
      <c r="F81" s="200"/>
      <c r="G81" s="206">
        <v>2493748</v>
      </c>
      <c r="H81" s="183"/>
      <c r="I81" s="206">
        <v>2493748</v>
      </c>
      <c r="J81" s="183"/>
      <c r="K81" s="206">
        <v>2493748</v>
      </c>
      <c r="L81" s="183"/>
      <c r="M81" s="206">
        <v>2493748</v>
      </c>
    </row>
    <row r="82" spans="1:25" ht="19.5" customHeight="1" thickTop="1">
      <c r="A82" s="11" t="s">
        <v>35</v>
      </c>
      <c r="B82" s="11" t="s">
        <v>109</v>
      </c>
      <c r="F82" s="200"/>
      <c r="G82" s="18">
        <v>2493748</v>
      </c>
      <c r="H82" s="18"/>
      <c r="I82" s="18">
        <v>2493748</v>
      </c>
      <c r="J82" s="18"/>
      <c r="K82" s="18">
        <v>2493748</v>
      </c>
      <c r="L82" s="18"/>
      <c r="M82" s="18">
        <v>2493748</v>
      </c>
    </row>
    <row r="83" spans="1:25" ht="19.5" customHeight="1">
      <c r="A83" s="11" t="s">
        <v>93</v>
      </c>
      <c r="F83" s="200"/>
      <c r="G83" s="183">
        <v>644640</v>
      </c>
      <c r="H83" s="183"/>
      <c r="I83" s="183">
        <v>644640</v>
      </c>
      <c r="J83" s="183"/>
      <c r="K83" s="183">
        <v>644640</v>
      </c>
      <c r="L83" s="183"/>
      <c r="M83" s="183">
        <v>644640</v>
      </c>
    </row>
    <row r="84" spans="1:25" ht="19.5" customHeight="1">
      <c r="A84" s="11" t="s">
        <v>26</v>
      </c>
      <c r="F84" s="200"/>
      <c r="G84" s="13"/>
      <c r="H84" s="192"/>
      <c r="I84" s="13"/>
      <c r="J84" s="192"/>
      <c r="K84" s="13"/>
      <c r="L84" s="192"/>
      <c r="M84" s="192"/>
    </row>
    <row r="85" spans="1:25" ht="19.5" customHeight="1">
      <c r="A85" s="11" t="s">
        <v>37</v>
      </c>
      <c r="F85" s="200"/>
      <c r="G85" s="13"/>
      <c r="H85" s="192"/>
      <c r="I85" s="13"/>
      <c r="J85" s="192"/>
      <c r="K85" s="13"/>
      <c r="L85" s="192"/>
      <c r="M85" s="192"/>
    </row>
    <row r="86" spans="1:25" ht="19.5" customHeight="1">
      <c r="B86" s="11" t="s">
        <v>38</v>
      </c>
      <c r="F86" s="200"/>
      <c r="G86" s="183">
        <v>249375</v>
      </c>
      <c r="H86" s="183"/>
      <c r="I86" s="183">
        <v>249375</v>
      </c>
      <c r="J86" s="183"/>
      <c r="K86" s="183">
        <v>249375</v>
      </c>
      <c r="L86" s="183"/>
      <c r="M86" s="183">
        <v>249375</v>
      </c>
      <c r="R86" s="207"/>
      <c r="U86" s="181"/>
      <c r="Y86" s="181"/>
    </row>
    <row r="87" spans="1:25" ht="19.5" customHeight="1">
      <c r="A87" s="177" t="s">
        <v>27</v>
      </c>
      <c r="F87" s="200"/>
      <c r="G87" s="13">
        <v>2697053</v>
      </c>
      <c r="H87" s="192"/>
      <c r="I87" s="13">
        <v>2351610</v>
      </c>
      <c r="J87" s="192"/>
      <c r="K87" s="13">
        <v>2052059</v>
      </c>
      <c r="L87" s="192"/>
      <c r="M87" s="13">
        <v>1818732</v>
      </c>
      <c r="R87" s="207"/>
      <c r="U87" s="181"/>
      <c r="Y87" s="181"/>
    </row>
    <row r="88" spans="1:25" ht="19.5" customHeight="1">
      <c r="A88" s="208" t="s">
        <v>110</v>
      </c>
      <c r="F88" s="200"/>
      <c r="G88" s="13">
        <v>-67837</v>
      </c>
      <c r="H88" s="183"/>
      <c r="I88" s="13">
        <v>-37938</v>
      </c>
      <c r="J88" s="18"/>
      <c r="K88" s="116" t="s">
        <v>0</v>
      </c>
      <c r="L88" s="18"/>
      <c r="M88" s="116" t="s">
        <v>0</v>
      </c>
    </row>
    <row r="89" spans="1:25" ht="19.5" customHeight="1">
      <c r="A89" s="187" t="s">
        <v>111</v>
      </c>
      <c r="F89" s="200"/>
      <c r="G89" s="209">
        <v>6016979</v>
      </c>
      <c r="H89" s="203"/>
      <c r="I89" s="209">
        <v>5701435</v>
      </c>
      <c r="J89" s="203"/>
      <c r="K89" s="209">
        <v>5439822</v>
      </c>
      <c r="L89" s="203"/>
      <c r="M89" s="209">
        <v>5206495</v>
      </c>
      <c r="R89" s="207"/>
      <c r="S89" s="198"/>
      <c r="U89" s="198"/>
      <c r="W89" s="198"/>
      <c r="Y89" s="198"/>
    </row>
    <row r="90" spans="1:25" ht="19.5" customHeight="1">
      <c r="A90" s="11" t="s">
        <v>63</v>
      </c>
      <c r="F90" s="200"/>
      <c r="G90" s="13">
        <v>695181</v>
      </c>
      <c r="H90" s="183"/>
      <c r="I90" s="13">
        <v>696352</v>
      </c>
      <c r="J90" s="192"/>
      <c r="K90" s="194" t="s">
        <v>0</v>
      </c>
      <c r="L90" s="192"/>
      <c r="M90" s="194" t="s">
        <v>0</v>
      </c>
      <c r="R90" s="207"/>
      <c r="S90" s="198"/>
      <c r="U90" s="198"/>
      <c r="W90" s="198"/>
      <c r="Y90" s="198"/>
    </row>
    <row r="91" spans="1:25" ht="19.5" customHeight="1">
      <c r="A91" s="187" t="s">
        <v>112</v>
      </c>
      <c r="F91" s="200"/>
      <c r="G91" s="189">
        <v>6712160</v>
      </c>
      <c r="H91" s="203"/>
      <c r="I91" s="189">
        <v>6397787</v>
      </c>
      <c r="J91" s="203"/>
      <c r="K91" s="189">
        <v>5439822</v>
      </c>
      <c r="L91" s="203"/>
      <c r="M91" s="189">
        <v>5206495</v>
      </c>
      <c r="S91" s="198"/>
      <c r="U91" s="198"/>
      <c r="W91" s="198"/>
      <c r="Y91" s="198"/>
    </row>
    <row r="92" spans="1:25" ht="19.5" customHeight="1">
      <c r="F92" s="200"/>
      <c r="G92" s="210"/>
      <c r="H92" s="203"/>
      <c r="I92" s="210"/>
      <c r="J92" s="203"/>
      <c r="K92" s="210"/>
      <c r="L92" s="203"/>
      <c r="M92" s="210"/>
      <c r="S92" s="198"/>
      <c r="U92" s="198"/>
      <c r="W92" s="198"/>
      <c r="Y92" s="198"/>
    </row>
    <row r="93" spans="1:25" ht="19.5" customHeight="1" thickBot="1">
      <c r="A93" s="337" t="s">
        <v>113</v>
      </c>
      <c r="B93" s="337"/>
      <c r="C93" s="337"/>
      <c r="D93" s="337"/>
      <c r="F93" s="211"/>
      <c r="G93" s="197">
        <v>13686909</v>
      </c>
      <c r="H93" s="210"/>
      <c r="I93" s="197">
        <v>12627497</v>
      </c>
      <c r="J93" s="203"/>
      <c r="K93" s="197">
        <v>11574670</v>
      </c>
      <c r="L93" s="203"/>
      <c r="M93" s="197">
        <v>10731947</v>
      </c>
      <c r="O93" s="117"/>
      <c r="P93" s="117"/>
      <c r="T93" s="181"/>
      <c r="U93" s="181"/>
      <c r="V93" s="181"/>
      <c r="W93" s="181"/>
      <c r="X93" s="181"/>
    </row>
    <row r="94" spans="1:25" s="212" customFormat="1" ht="19.5" customHeight="1" thickTop="1">
      <c r="D94" s="152"/>
      <c r="E94" s="213"/>
      <c r="G94" s="214"/>
      <c r="H94" s="214"/>
      <c r="I94" s="214"/>
      <c r="J94" s="214"/>
      <c r="K94" s="214"/>
      <c r="L94" s="214"/>
      <c r="M94" s="214"/>
    </row>
    <row r="95" spans="1:25" ht="19.5" customHeight="1">
      <c r="J95" s="215"/>
      <c r="L95" s="215"/>
    </row>
  </sheetData>
  <mergeCells count="18">
    <mergeCell ref="A93:D93"/>
    <mergeCell ref="G44:M44"/>
    <mergeCell ref="A71:M71"/>
    <mergeCell ref="G73:I73"/>
    <mergeCell ref="K73:M73"/>
    <mergeCell ref="G74:J74"/>
    <mergeCell ref="K74:M74"/>
    <mergeCell ref="G78:M78"/>
    <mergeCell ref="A37:M37"/>
    <mergeCell ref="G39:I39"/>
    <mergeCell ref="K39:M39"/>
    <mergeCell ref="G40:J40"/>
    <mergeCell ref="K40:M40"/>
    <mergeCell ref="G4:I4"/>
    <mergeCell ref="K4:M4"/>
    <mergeCell ref="G5:I5"/>
    <mergeCell ref="K5:M5"/>
    <mergeCell ref="G9:M9"/>
  </mergeCells>
  <pageMargins left="0.7" right="0.7" top="0.48" bottom="0.5" header="0.5" footer="0.5"/>
  <pageSetup paperSize="9" scale="92" firstPageNumber="2" orientation="portrait" useFirstPageNumber="1" r:id="rId1"/>
  <headerFooter>
    <oddFooter>&amp;LThe accompanying notes from an integral part of the interim financial statements.
&amp;C&amp;P</oddFooter>
  </headerFooter>
  <rowBreaks count="2" manualBreakCount="2">
    <brk id="35" max="16383" man="1"/>
    <brk id="69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132"/>
  <sheetViews>
    <sheetView tabSelected="1" view="pageBreakPreview" topLeftCell="A97" zoomScale="55" zoomScaleNormal="100" zoomScaleSheetLayoutView="55" zoomScalePageLayoutView="55" workbookViewId="0">
      <selection activeCell="E102" sqref="E102"/>
    </sheetView>
  </sheetViews>
  <sheetFormatPr defaultColWidth="11" defaultRowHeight="20.25" customHeight="1"/>
  <cols>
    <col min="1" max="3" width="2.7265625" style="133" customWidth="1"/>
    <col min="4" max="4" width="32.26953125" style="133" customWidth="1"/>
    <col min="5" max="5" width="6.54296875" style="130" customWidth="1"/>
    <col min="6" max="6" width="1" style="133" customWidth="1"/>
    <col min="7" max="7" width="12" style="234" customWidth="1"/>
    <col min="8" max="8" width="1" style="234" customWidth="1"/>
    <col min="9" max="9" width="12" style="234" customWidth="1"/>
    <col min="10" max="10" width="1" style="271" customWidth="1"/>
    <col min="11" max="11" width="12" style="234" customWidth="1"/>
    <col min="12" max="12" width="1" style="271" customWidth="1"/>
    <col min="13" max="13" width="12" style="234" customWidth="1"/>
    <col min="14" max="14" width="11" style="133"/>
    <col min="15" max="15" width="11.26953125" style="133" bestFit="1" customWidth="1"/>
    <col min="16" max="16384" width="11" style="133"/>
  </cols>
  <sheetData>
    <row r="1" spans="1:13" s="220" customFormat="1" ht="20.25" customHeight="1">
      <c r="A1" s="216" t="s">
        <v>34</v>
      </c>
      <c r="B1" s="216"/>
      <c r="C1" s="216"/>
      <c r="D1" s="217"/>
      <c r="E1" s="218"/>
      <c r="F1" s="217"/>
      <c r="G1" s="217"/>
      <c r="H1" s="217"/>
      <c r="I1" s="217"/>
      <c r="J1" s="219"/>
      <c r="K1" s="217"/>
      <c r="L1" s="217"/>
      <c r="M1" s="217"/>
    </row>
    <row r="2" spans="1:13" s="221" customFormat="1" ht="20.25" customHeight="1">
      <c r="A2" s="338" t="s">
        <v>76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</row>
    <row r="3" spans="1:13" ht="20.25" customHeight="1">
      <c r="A3" s="339"/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</row>
    <row r="4" spans="1:13" ht="20.25" customHeight="1">
      <c r="D4" s="222"/>
      <c r="E4" s="223"/>
      <c r="F4" s="222"/>
      <c r="G4" s="224"/>
      <c r="H4" s="225" t="s">
        <v>13</v>
      </c>
      <c r="I4" s="224"/>
      <c r="J4" s="225"/>
      <c r="K4" s="340" t="s">
        <v>52</v>
      </c>
      <c r="L4" s="340"/>
      <c r="M4" s="340"/>
    </row>
    <row r="5" spans="1:13" ht="20.25" customHeight="1">
      <c r="D5" s="222"/>
      <c r="E5" s="223"/>
      <c r="F5" s="222"/>
      <c r="G5" s="340" t="s">
        <v>51</v>
      </c>
      <c r="H5" s="340"/>
      <c r="I5" s="340"/>
      <c r="J5" s="225"/>
      <c r="K5" s="340" t="s">
        <v>51</v>
      </c>
      <c r="L5" s="340"/>
      <c r="M5" s="340"/>
    </row>
    <row r="6" spans="1:13" ht="20.25" customHeight="1">
      <c r="D6" s="222"/>
      <c r="E6" s="223"/>
      <c r="F6" s="222"/>
      <c r="G6" s="341" t="s">
        <v>174</v>
      </c>
      <c r="H6" s="341"/>
      <c r="I6" s="341"/>
      <c r="J6" s="225"/>
      <c r="K6" s="341" t="s">
        <v>174</v>
      </c>
      <c r="L6" s="341"/>
      <c r="M6" s="341"/>
    </row>
    <row r="7" spans="1:13" ht="20.25" customHeight="1">
      <c r="D7" s="222"/>
      <c r="E7" s="223"/>
      <c r="F7" s="222"/>
      <c r="G7" s="341" t="s">
        <v>175</v>
      </c>
      <c r="H7" s="341"/>
      <c r="I7" s="341"/>
      <c r="J7" s="225"/>
      <c r="K7" s="341" t="s">
        <v>175</v>
      </c>
      <c r="L7" s="341"/>
      <c r="M7" s="341"/>
    </row>
    <row r="8" spans="1:13" ht="20.25" customHeight="1">
      <c r="D8" s="222"/>
      <c r="E8" s="226" t="s">
        <v>15</v>
      </c>
      <c r="F8" s="222"/>
      <c r="G8" s="227">
        <v>2019</v>
      </c>
      <c r="H8" s="228"/>
      <c r="I8" s="227">
        <v>2018</v>
      </c>
      <c r="J8" s="228"/>
      <c r="K8" s="227">
        <v>2019</v>
      </c>
      <c r="L8" s="228"/>
      <c r="M8" s="227">
        <v>2018</v>
      </c>
    </row>
    <row r="9" spans="1:13" ht="20.25" customHeight="1">
      <c r="E9" s="226"/>
      <c r="F9" s="229"/>
      <c r="G9" s="342" t="s">
        <v>74</v>
      </c>
      <c r="H9" s="342"/>
      <c r="I9" s="342"/>
      <c r="J9" s="342"/>
      <c r="K9" s="342"/>
      <c r="L9" s="342"/>
      <c r="M9" s="342"/>
    </row>
    <row r="10" spans="1:13" ht="20.25" customHeight="1">
      <c r="A10" s="123" t="s">
        <v>219</v>
      </c>
      <c r="E10" s="230"/>
      <c r="F10" s="231"/>
      <c r="G10" s="232"/>
      <c r="H10" s="232"/>
      <c r="I10" s="232"/>
      <c r="J10" s="233"/>
      <c r="K10" s="232"/>
      <c r="L10" s="233"/>
      <c r="M10" s="232"/>
    </row>
    <row r="11" spans="1:13" ht="20.25" customHeight="1">
      <c r="A11" s="133" t="s">
        <v>58</v>
      </c>
      <c r="E11" s="133"/>
      <c r="F11" s="231"/>
      <c r="G11" s="234">
        <v>2469213</v>
      </c>
      <c r="H11" s="12"/>
      <c r="I11" s="234">
        <v>2228041</v>
      </c>
      <c r="J11" s="235"/>
      <c r="K11" s="234">
        <v>1430511</v>
      </c>
      <c r="L11" s="235"/>
      <c r="M11" s="234">
        <v>1296454</v>
      </c>
    </row>
    <row r="12" spans="1:13" ht="20.25" customHeight="1">
      <c r="A12" s="133" t="s">
        <v>70</v>
      </c>
      <c r="E12" s="133"/>
      <c r="F12" s="231"/>
      <c r="G12" s="234">
        <v>19820</v>
      </c>
      <c r="H12" s="236"/>
      <c r="I12" s="234">
        <v>14873</v>
      </c>
      <c r="J12" s="237"/>
      <c r="K12" s="234">
        <v>15188</v>
      </c>
      <c r="L12" s="237"/>
      <c r="M12" s="234">
        <v>11386</v>
      </c>
    </row>
    <row r="13" spans="1:13" ht="20.25" customHeight="1">
      <c r="A13" s="133" t="s">
        <v>69</v>
      </c>
      <c r="E13" s="133"/>
      <c r="F13" s="231"/>
      <c r="G13" s="234">
        <v>518</v>
      </c>
      <c r="H13" s="236"/>
      <c r="I13" s="234">
        <v>189</v>
      </c>
      <c r="J13" s="237"/>
      <c r="K13" s="234">
        <v>2618</v>
      </c>
      <c r="L13" s="237"/>
      <c r="M13" s="234">
        <v>1752</v>
      </c>
    </row>
    <row r="14" spans="1:13" ht="20.25" customHeight="1">
      <c r="A14" s="133" t="s">
        <v>121</v>
      </c>
      <c r="F14" s="231"/>
      <c r="G14" s="238" t="s">
        <v>0</v>
      </c>
      <c r="H14" s="12"/>
      <c r="I14" s="238" t="s">
        <v>0</v>
      </c>
      <c r="J14" s="235"/>
      <c r="K14" s="234">
        <v>134891</v>
      </c>
      <c r="L14" s="235"/>
      <c r="M14" s="234">
        <v>229495</v>
      </c>
    </row>
    <row r="15" spans="1:13" ht="20.25" customHeight="1">
      <c r="A15" s="133" t="s">
        <v>2</v>
      </c>
      <c r="F15" s="231"/>
      <c r="G15" s="234">
        <v>10911</v>
      </c>
      <c r="H15" s="12"/>
      <c r="I15" s="234">
        <v>11200</v>
      </c>
      <c r="J15" s="235"/>
      <c r="K15" s="234">
        <v>24392</v>
      </c>
      <c r="L15" s="235"/>
      <c r="M15" s="234">
        <v>19475</v>
      </c>
    </row>
    <row r="16" spans="1:13" ht="20.25" customHeight="1">
      <c r="A16" s="124" t="s">
        <v>29</v>
      </c>
      <c r="F16" s="231"/>
      <c r="G16" s="204">
        <v>2500462</v>
      </c>
      <c r="H16" s="239"/>
      <c r="I16" s="204">
        <v>2254303</v>
      </c>
      <c r="J16" s="240"/>
      <c r="K16" s="204">
        <v>1607600</v>
      </c>
      <c r="L16" s="240"/>
      <c r="M16" s="204">
        <v>1558562</v>
      </c>
    </row>
    <row r="17" spans="1:13" ht="20.25" customHeight="1">
      <c r="A17" s="124"/>
      <c r="F17" s="231"/>
      <c r="H17" s="134"/>
      <c r="J17" s="134"/>
      <c r="L17" s="134"/>
    </row>
    <row r="18" spans="1:13" ht="20.25" customHeight="1">
      <c r="A18" s="123" t="s">
        <v>30</v>
      </c>
      <c r="E18" s="230"/>
      <c r="F18" s="231"/>
      <c r="H18" s="134"/>
      <c r="J18" s="134"/>
      <c r="L18" s="134"/>
    </row>
    <row r="19" spans="1:13" ht="20.25" customHeight="1">
      <c r="A19" s="133" t="s">
        <v>59</v>
      </c>
      <c r="F19" s="231"/>
      <c r="G19" s="234">
        <v>1589845</v>
      </c>
      <c r="H19" s="12"/>
      <c r="I19" s="234">
        <v>1432251</v>
      </c>
      <c r="J19" s="235"/>
      <c r="K19" s="234">
        <v>963724</v>
      </c>
      <c r="L19" s="235"/>
      <c r="M19" s="234">
        <v>868726</v>
      </c>
    </row>
    <row r="20" spans="1:13" ht="20.25" customHeight="1">
      <c r="A20" s="133" t="s">
        <v>183</v>
      </c>
      <c r="F20" s="231"/>
      <c r="G20" s="234">
        <v>73486</v>
      </c>
      <c r="H20" s="12"/>
      <c r="I20" s="234">
        <v>70960</v>
      </c>
      <c r="J20" s="235"/>
      <c r="K20" s="234">
        <v>64003</v>
      </c>
      <c r="L20" s="235"/>
      <c r="M20" s="234">
        <v>54870</v>
      </c>
    </row>
    <row r="21" spans="1:13" ht="20.25" customHeight="1">
      <c r="A21" s="133" t="s">
        <v>31</v>
      </c>
      <c r="F21" s="231"/>
      <c r="G21" s="234">
        <v>243922</v>
      </c>
      <c r="H21" s="12"/>
      <c r="I21" s="234">
        <v>229307</v>
      </c>
      <c r="J21" s="235"/>
      <c r="K21" s="234">
        <v>151746</v>
      </c>
      <c r="L21" s="235"/>
      <c r="M21" s="234">
        <v>123133</v>
      </c>
    </row>
    <row r="22" spans="1:13" ht="20.25" customHeight="1">
      <c r="A22" s="133" t="s">
        <v>56</v>
      </c>
      <c r="F22" s="231"/>
      <c r="G22" s="234">
        <v>34702</v>
      </c>
      <c r="H22" s="236"/>
      <c r="I22" s="234">
        <v>30726</v>
      </c>
      <c r="J22" s="237"/>
      <c r="K22" s="234">
        <v>34681</v>
      </c>
      <c r="L22" s="237"/>
      <c r="M22" s="234">
        <v>30035</v>
      </c>
    </row>
    <row r="23" spans="1:13" ht="20.25" customHeight="1">
      <c r="A23" s="124" t="s">
        <v>32</v>
      </c>
      <c r="F23" s="231"/>
      <c r="G23" s="204">
        <v>1941955</v>
      </c>
      <c r="H23" s="12"/>
      <c r="I23" s="204">
        <v>1763244</v>
      </c>
      <c r="J23" s="127"/>
      <c r="K23" s="204">
        <v>1214154</v>
      </c>
      <c r="L23" s="127"/>
      <c r="M23" s="204">
        <v>1076764</v>
      </c>
    </row>
    <row r="24" spans="1:13" ht="20.25" customHeight="1">
      <c r="A24" s="124"/>
      <c r="F24" s="231"/>
      <c r="H24" s="12"/>
      <c r="J24" s="12"/>
      <c r="L24" s="12"/>
    </row>
    <row r="25" spans="1:13" ht="20.25" customHeight="1">
      <c r="A25" s="133" t="s">
        <v>138</v>
      </c>
      <c r="F25" s="231"/>
      <c r="G25" s="241">
        <v>693</v>
      </c>
      <c r="H25" s="12"/>
      <c r="I25" s="241">
        <v>1038</v>
      </c>
      <c r="J25" s="12"/>
      <c r="K25" s="242" t="s">
        <v>0</v>
      </c>
      <c r="L25" s="12"/>
      <c r="M25" s="242" t="s">
        <v>0</v>
      </c>
    </row>
    <row r="26" spans="1:13" ht="20.25" customHeight="1">
      <c r="A26" s="124"/>
      <c r="F26" s="231"/>
      <c r="H26" s="12"/>
      <c r="J26" s="12"/>
      <c r="L26" s="12"/>
    </row>
    <row r="27" spans="1:13" ht="20.25" customHeight="1">
      <c r="A27" s="243" t="s">
        <v>78</v>
      </c>
      <c r="F27" s="231"/>
      <c r="G27" s="244">
        <v>559200</v>
      </c>
      <c r="H27" s="245"/>
      <c r="I27" s="244">
        <v>492097</v>
      </c>
      <c r="J27" s="246"/>
      <c r="K27" s="244">
        <v>393446</v>
      </c>
      <c r="L27" s="246"/>
      <c r="M27" s="244">
        <v>481798</v>
      </c>
    </row>
    <row r="28" spans="1:13" ht="20.25" customHeight="1">
      <c r="A28" s="133" t="s">
        <v>128</v>
      </c>
      <c r="E28" s="130">
        <v>12</v>
      </c>
      <c r="F28" s="231"/>
      <c r="G28" s="247">
        <v>-100788</v>
      </c>
      <c r="H28" s="236"/>
      <c r="I28" s="234">
        <v>-88117</v>
      </c>
      <c r="J28" s="235"/>
      <c r="K28" s="247">
        <v>-48626</v>
      </c>
      <c r="L28" s="235"/>
      <c r="M28" s="247">
        <v>-46205</v>
      </c>
    </row>
    <row r="29" spans="1:13" ht="20.25" customHeight="1" thickBot="1">
      <c r="A29" s="124" t="s">
        <v>79</v>
      </c>
      <c r="B29" s="248"/>
      <c r="C29" s="248"/>
      <c r="D29" s="248"/>
      <c r="F29" s="231"/>
      <c r="G29" s="249">
        <v>458412</v>
      </c>
      <c r="H29" s="245"/>
      <c r="I29" s="249">
        <v>403980</v>
      </c>
      <c r="J29" s="246"/>
      <c r="K29" s="249">
        <v>344820</v>
      </c>
      <c r="L29" s="246"/>
      <c r="M29" s="249">
        <v>435593</v>
      </c>
    </row>
    <row r="30" spans="1:13" ht="20.25" customHeight="1" thickTop="1">
      <c r="A30" s="124"/>
      <c r="B30" s="124"/>
      <c r="C30" s="124"/>
      <c r="D30" s="124"/>
      <c r="E30" s="125"/>
      <c r="F30" s="126"/>
      <c r="G30" s="127"/>
      <c r="H30" s="128"/>
      <c r="I30" s="127"/>
      <c r="J30" s="128"/>
      <c r="K30" s="127"/>
      <c r="L30" s="128"/>
      <c r="M30" s="127"/>
    </row>
    <row r="31" spans="1:13" s="220" customFormat="1" ht="20.25" customHeight="1">
      <c r="A31" s="216" t="s">
        <v>34</v>
      </c>
      <c r="B31" s="216"/>
      <c r="C31" s="216"/>
      <c r="D31" s="217"/>
      <c r="E31" s="218"/>
      <c r="F31" s="217"/>
      <c r="G31" s="217"/>
      <c r="H31" s="217"/>
      <c r="I31" s="217"/>
      <c r="J31" s="219"/>
      <c r="K31" s="217"/>
      <c r="L31" s="217"/>
      <c r="M31" s="217"/>
    </row>
    <row r="32" spans="1:13" s="221" customFormat="1" ht="20.25" customHeight="1">
      <c r="A32" s="338" t="s">
        <v>76</v>
      </c>
      <c r="B32" s="338"/>
      <c r="C32" s="338"/>
      <c r="D32" s="338"/>
      <c r="E32" s="338"/>
      <c r="F32" s="338"/>
      <c r="G32" s="338"/>
      <c r="H32" s="338"/>
      <c r="I32" s="338"/>
      <c r="J32" s="338"/>
      <c r="K32" s="338"/>
      <c r="L32" s="338"/>
      <c r="M32" s="338"/>
    </row>
    <row r="33" spans="1:256" ht="20.25" customHeight="1">
      <c r="A33" s="339"/>
      <c r="B33" s="339"/>
      <c r="C33" s="339"/>
      <c r="D33" s="339"/>
      <c r="E33" s="339"/>
      <c r="F33" s="339"/>
      <c r="G33" s="339"/>
      <c r="H33" s="339"/>
      <c r="I33" s="339"/>
      <c r="J33" s="339"/>
      <c r="K33" s="339"/>
      <c r="L33" s="339"/>
      <c r="M33" s="339"/>
    </row>
    <row r="34" spans="1:256" ht="20.25" customHeight="1">
      <c r="D34" s="222"/>
      <c r="E34" s="223"/>
      <c r="F34" s="222"/>
      <c r="G34" s="224"/>
      <c r="H34" s="225" t="s">
        <v>13</v>
      </c>
      <c r="I34" s="224"/>
      <c r="J34" s="225"/>
      <c r="K34" s="340" t="s">
        <v>52</v>
      </c>
      <c r="L34" s="340"/>
      <c r="M34" s="340"/>
    </row>
    <row r="35" spans="1:256" ht="20.25" customHeight="1">
      <c r="D35" s="222"/>
      <c r="E35" s="223"/>
      <c r="F35" s="222"/>
      <c r="G35" s="340" t="s">
        <v>51</v>
      </c>
      <c r="H35" s="340"/>
      <c r="I35" s="340"/>
      <c r="J35" s="225"/>
      <c r="K35" s="340" t="s">
        <v>51</v>
      </c>
      <c r="L35" s="340"/>
      <c r="M35" s="340"/>
    </row>
    <row r="36" spans="1:256" ht="20.25" customHeight="1">
      <c r="D36" s="222"/>
      <c r="E36" s="223"/>
      <c r="F36" s="222"/>
      <c r="G36" s="341" t="s">
        <v>174</v>
      </c>
      <c r="H36" s="341"/>
      <c r="I36" s="341"/>
      <c r="J36" s="225"/>
      <c r="K36" s="341" t="s">
        <v>174</v>
      </c>
      <c r="L36" s="341"/>
      <c r="M36" s="341"/>
    </row>
    <row r="37" spans="1:256" ht="20.25" customHeight="1">
      <c r="D37" s="222"/>
      <c r="E37" s="223"/>
      <c r="F37" s="222"/>
      <c r="G37" s="341" t="s">
        <v>175</v>
      </c>
      <c r="H37" s="341"/>
      <c r="I37" s="341"/>
      <c r="J37" s="225"/>
      <c r="K37" s="341" t="s">
        <v>175</v>
      </c>
      <c r="L37" s="341"/>
      <c r="M37" s="341"/>
    </row>
    <row r="38" spans="1:256" ht="20.25" customHeight="1">
      <c r="D38" s="222"/>
      <c r="E38" s="226"/>
      <c r="F38" s="222"/>
      <c r="G38" s="227">
        <v>2019</v>
      </c>
      <c r="H38" s="228"/>
      <c r="I38" s="227">
        <v>2018</v>
      </c>
      <c r="J38" s="228"/>
      <c r="K38" s="227">
        <v>2019</v>
      </c>
      <c r="L38" s="228"/>
      <c r="M38" s="227">
        <v>2018</v>
      </c>
    </row>
    <row r="39" spans="1:256" ht="20.25" customHeight="1">
      <c r="E39" s="226"/>
      <c r="F39" s="229"/>
      <c r="G39" s="342" t="s">
        <v>74</v>
      </c>
      <c r="H39" s="342"/>
      <c r="I39" s="342"/>
      <c r="J39" s="342"/>
      <c r="K39" s="342"/>
      <c r="L39" s="342"/>
      <c r="M39" s="342"/>
    </row>
    <row r="40" spans="1:256" ht="20.25" customHeight="1">
      <c r="A40" s="243" t="s">
        <v>71</v>
      </c>
      <c r="B40" s="250"/>
      <c r="C40" s="250"/>
      <c r="D40" s="250"/>
      <c r="E40" s="250"/>
      <c r="F40" s="250"/>
      <c r="G40" s="250"/>
      <c r="H40" s="250"/>
      <c r="I40" s="250"/>
      <c r="J40" s="250"/>
      <c r="K40" s="250"/>
      <c r="L40" s="250"/>
      <c r="M40" s="250"/>
      <c r="N40" s="250"/>
      <c r="O40" s="250"/>
      <c r="P40" s="250"/>
      <c r="Q40" s="250"/>
      <c r="R40" s="250"/>
      <c r="S40" s="250"/>
      <c r="T40" s="250"/>
      <c r="U40" s="250"/>
      <c r="V40" s="250"/>
      <c r="W40" s="250"/>
      <c r="X40" s="250"/>
      <c r="Y40" s="250"/>
      <c r="Z40" s="250"/>
      <c r="AA40" s="250"/>
      <c r="AB40" s="250"/>
      <c r="AC40" s="250"/>
      <c r="AD40" s="250"/>
      <c r="AE40" s="250"/>
      <c r="AF40" s="250"/>
      <c r="AG40" s="250"/>
      <c r="AH40" s="250"/>
      <c r="AI40" s="250"/>
      <c r="AJ40" s="250"/>
      <c r="AK40" s="250"/>
      <c r="AL40" s="250"/>
      <c r="AM40" s="250"/>
      <c r="AN40" s="250"/>
      <c r="AO40" s="250"/>
      <c r="AP40" s="250"/>
      <c r="AQ40" s="250"/>
      <c r="AR40" s="250"/>
      <c r="AS40" s="250"/>
      <c r="AT40" s="250"/>
      <c r="AU40" s="250"/>
      <c r="AV40" s="250"/>
      <c r="AW40" s="250"/>
      <c r="AX40" s="250"/>
      <c r="AY40" s="250"/>
      <c r="AZ40" s="250"/>
      <c r="BA40" s="250"/>
      <c r="BB40" s="250"/>
      <c r="BC40" s="250"/>
      <c r="BD40" s="250"/>
      <c r="BE40" s="250"/>
      <c r="BF40" s="250"/>
      <c r="BG40" s="250"/>
      <c r="BH40" s="250"/>
      <c r="BI40" s="250"/>
      <c r="BJ40" s="250"/>
      <c r="BK40" s="250"/>
      <c r="BL40" s="250"/>
      <c r="BM40" s="250"/>
      <c r="BN40" s="250"/>
      <c r="BO40" s="250"/>
      <c r="BP40" s="250"/>
      <c r="BQ40" s="250"/>
      <c r="BR40" s="250"/>
      <c r="BS40" s="250"/>
      <c r="BT40" s="250"/>
      <c r="BU40" s="250"/>
      <c r="BV40" s="250"/>
      <c r="BW40" s="250"/>
      <c r="BX40" s="250"/>
      <c r="BY40" s="250"/>
      <c r="BZ40" s="250"/>
      <c r="CA40" s="250"/>
      <c r="CB40" s="250"/>
      <c r="CC40" s="250"/>
      <c r="CD40" s="250"/>
      <c r="CE40" s="250"/>
      <c r="CF40" s="250"/>
      <c r="CG40" s="250"/>
      <c r="CH40" s="250"/>
      <c r="CI40" s="250"/>
      <c r="CJ40" s="250"/>
      <c r="CK40" s="250"/>
      <c r="CL40" s="250"/>
      <c r="CM40" s="250"/>
      <c r="CN40" s="250"/>
      <c r="CO40" s="250"/>
      <c r="CP40" s="250"/>
      <c r="CQ40" s="250"/>
      <c r="CR40" s="250"/>
      <c r="CS40" s="250"/>
      <c r="CT40" s="250"/>
      <c r="CU40" s="250"/>
      <c r="CV40" s="250"/>
      <c r="CW40" s="250"/>
      <c r="CX40" s="250"/>
      <c r="CY40" s="250"/>
      <c r="CZ40" s="250"/>
      <c r="DA40" s="250"/>
      <c r="DB40" s="250"/>
      <c r="DC40" s="250"/>
      <c r="DD40" s="250"/>
      <c r="DE40" s="250"/>
      <c r="DF40" s="250"/>
      <c r="DG40" s="250"/>
      <c r="DH40" s="250"/>
      <c r="DI40" s="250"/>
      <c r="DJ40" s="250"/>
      <c r="DK40" s="250"/>
      <c r="DL40" s="250"/>
      <c r="DM40" s="250"/>
      <c r="DN40" s="250"/>
      <c r="DO40" s="250"/>
      <c r="DP40" s="250"/>
      <c r="DQ40" s="250"/>
      <c r="DR40" s="250"/>
      <c r="DS40" s="250"/>
      <c r="DT40" s="250"/>
      <c r="DU40" s="250"/>
      <c r="DV40" s="250"/>
      <c r="DW40" s="250"/>
      <c r="DX40" s="250"/>
      <c r="DY40" s="250"/>
      <c r="DZ40" s="250"/>
      <c r="EA40" s="250"/>
      <c r="EB40" s="250"/>
      <c r="EC40" s="250"/>
      <c r="ED40" s="250"/>
      <c r="EE40" s="250"/>
      <c r="EF40" s="250"/>
      <c r="EG40" s="250"/>
      <c r="EH40" s="250"/>
      <c r="EI40" s="250"/>
      <c r="EJ40" s="250"/>
      <c r="EK40" s="250"/>
      <c r="EL40" s="250"/>
      <c r="EM40" s="250"/>
      <c r="EN40" s="250"/>
      <c r="EO40" s="250"/>
      <c r="EP40" s="250"/>
      <c r="EQ40" s="250"/>
      <c r="ER40" s="250"/>
      <c r="ES40" s="250"/>
      <c r="ET40" s="250"/>
      <c r="EU40" s="250"/>
      <c r="EV40" s="250"/>
      <c r="EW40" s="250"/>
      <c r="EX40" s="250"/>
      <c r="EY40" s="250"/>
      <c r="EZ40" s="250"/>
      <c r="FA40" s="250"/>
      <c r="FB40" s="250"/>
      <c r="FC40" s="250"/>
      <c r="FD40" s="250"/>
      <c r="FE40" s="250"/>
      <c r="FF40" s="250"/>
      <c r="FG40" s="250"/>
      <c r="FH40" s="250"/>
      <c r="FI40" s="250"/>
      <c r="FJ40" s="250"/>
      <c r="FK40" s="250"/>
      <c r="FL40" s="250"/>
      <c r="FM40" s="250"/>
      <c r="FN40" s="250"/>
      <c r="FO40" s="250"/>
      <c r="FP40" s="250"/>
      <c r="FQ40" s="250"/>
      <c r="FR40" s="250"/>
      <c r="FS40" s="250"/>
      <c r="FT40" s="250"/>
      <c r="FU40" s="250"/>
      <c r="FV40" s="250"/>
      <c r="FW40" s="250"/>
      <c r="FX40" s="250"/>
      <c r="FY40" s="250"/>
      <c r="FZ40" s="250"/>
      <c r="GA40" s="250"/>
      <c r="GB40" s="250"/>
      <c r="GC40" s="250"/>
      <c r="GD40" s="250"/>
      <c r="GE40" s="250"/>
      <c r="GF40" s="250"/>
      <c r="GG40" s="250"/>
      <c r="GH40" s="250"/>
      <c r="GI40" s="250"/>
      <c r="GJ40" s="250"/>
      <c r="GK40" s="250"/>
      <c r="GL40" s="250"/>
      <c r="GM40" s="250"/>
      <c r="GN40" s="250"/>
      <c r="GO40" s="250"/>
      <c r="GP40" s="250"/>
      <c r="GQ40" s="250"/>
      <c r="GR40" s="250"/>
      <c r="GS40" s="250"/>
      <c r="GT40" s="250"/>
      <c r="GU40" s="250"/>
      <c r="GV40" s="250"/>
      <c r="GW40" s="250"/>
      <c r="GX40" s="250"/>
      <c r="GY40" s="250"/>
      <c r="GZ40" s="250"/>
      <c r="HA40" s="250"/>
      <c r="HB40" s="250"/>
      <c r="HC40" s="250"/>
      <c r="HD40" s="250"/>
      <c r="HE40" s="250"/>
      <c r="HF40" s="250"/>
      <c r="HG40" s="250"/>
      <c r="HH40" s="250"/>
      <c r="HI40" s="250"/>
      <c r="HJ40" s="250"/>
      <c r="HK40" s="250"/>
      <c r="HL40" s="250"/>
      <c r="HM40" s="250"/>
      <c r="HN40" s="250"/>
      <c r="HO40" s="250"/>
      <c r="HP40" s="250"/>
      <c r="HQ40" s="250"/>
      <c r="HR40" s="250"/>
      <c r="HS40" s="250"/>
      <c r="HT40" s="250"/>
      <c r="HU40" s="250"/>
      <c r="HV40" s="250"/>
      <c r="HW40" s="250"/>
      <c r="HX40" s="250"/>
      <c r="HY40" s="250"/>
      <c r="HZ40" s="250"/>
      <c r="IA40" s="250"/>
      <c r="IB40" s="250"/>
      <c r="IC40" s="250"/>
      <c r="ID40" s="250"/>
      <c r="IE40" s="250"/>
      <c r="IF40" s="250"/>
      <c r="IG40" s="250"/>
      <c r="IH40" s="250"/>
      <c r="II40" s="250"/>
      <c r="IJ40" s="250"/>
      <c r="IK40" s="250"/>
      <c r="IL40" s="250"/>
      <c r="IM40" s="250"/>
      <c r="IN40" s="250"/>
      <c r="IO40" s="250"/>
      <c r="IP40" s="250"/>
      <c r="IQ40" s="250"/>
      <c r="IR40" s="250"/>
      <c r="IS40" s="250"/>
      <c r="IT40" s="250"/>
      <c r="IU40" s="250"/>
      <c r="IV40" s="250"/>
    </row>
    <row r="41" spans="1:256" s="129" customFormat="1" ht="20.25" customHeight="1">
      <c r="A41" s="123" t="s">
        <v>185</v>
      </c>
      <c r="B41" s="124"/>
      <c r="C41" s="124"/>
      <c r="D41" s="124"/>
      <c r="E41" s="125"/>
      <c r="F41" s="126"/>
      <c r="G41" s="127"/>
      <c r="H41" s="128"/>
      <c r="I41" s="127"/>
      <c r="J41" s="128"/>
      <c r="K41" s="127"/>
      <c r="L41" s="251"/>
      <c r="M41" s="127"/>
    </row>
    <row r="42" spans="1:256" s="129" customFormat="1" ht="20.25" customHeight="1">
      <c r="A42" s="124"/>
      <c r="B42" s="123" t="s">
        <v>184</v>
      </c>
      <c r="C42" s="124"/>
      <c r="D42" s="124"/>
      <c r="E42" s="125"/>
      <c r="F42" s="126"/>
      <c r="G42" s="127"/>
      <c r="H42" s="128"/>
      <c r="I42" s="127"/>
      <c r="J42" s="128"/>
      <c r="K42" s="127"/>
      <c r="L42" s="251"/>
      <c r="M42" s="127"/>
    </row>
    <row r="43" spans="1:256" s="129" customFormat="1" ht="20.25" customHeight="1">
      <c r="A43" s="129" t="s">
        <v>145</v>
      </c>
      <c r="D43" s="124"/>
      <c r="E43" s="125"/>
      <c r="F43" s="126"/>
      <c r="G43" s="18"/>
      <c r="H43" s="18"/>
      <c r="I43" s="18"/>
      <c r="J43" s="18"/>
      <c r="K43" s="18"/>
      <c r="L43" s="18"/>
      <c r="M43" s="18"/>
    </row>
    <row r="44" spans="1:256" s="129" customFormat="1" ht="20.25" customHeight="1">
      <c r="B44" s="133" t="s">
        <v>218</v>
      </c>
      <c r="D44" s="124"/>
      <c r="E44" s="130"/>
      <c r="F44" s="126"/>
      <c r="G44" s="18">
        <v>-7479</v>
      </c>
      <c r="H44" s="18"/>
      <c r="I44" s="18">
        <v>-15145</v>
      </c>
      <c r="J44" s="132"/>
      <c r="K44" s="145" t="s">
        <v>0</v>
      </c>
      <c r="L44" s="132"/>
      <c r="M44" s="145" t="s">
        <v>0</v>
      </c>
    </row>
    <row r="45" spans="1:256" s="129" customFormat="1" ht="20.25" customHeight="1">
      <c r="A45" s="133" t="s">
        <v>251</v>
      </c>
      <c r="D45" s="124"/>
      <c r="E45" s="130"/>
      <c r="F45" s="126"/>
      <c r="G45" s="18"/>
      <c r="H45" s="18"/>
      <c r="I45" s="18"/>
      <c r="J45" s="132"/>
      <c r="K45" s="131"/>
      <c r="L45" s="132"/>
      <c r="M45" s="131"/>
    </row>
    <row r="46" spans="1:256" s="129" customFormat="1" ht="20.25" customHeight="1">
      <c r="B46" s="133" t="s">
        <v>186</v>
      </c>
      <c r="D46" s="124"/>
      <c r="E46" s="130"/>
      <c r="F46" s="126"/>
      <c r="G46" s="18">
        <v>-1842</v>
      </c>
      <c r="H46" s="18"/>
      <c r="I46" s="18">
        <v>3364</v>
      </c>
      <c r="J46" s="132"/>
      <c r="K46" s="145" t="s">
        <v>0</v>
      </c>
      <c r="L46" s="132"/>
      <c r="M46" s="145" t="s">
        <v>0</v>
      </c>
    </row>
    <row r="47" spans="1:256" s="129" customFormat="1" ht="20.25" customHeight="1">
      <c r="A47" s="133" t="s">
        <v>187</v>
      </c>
      <c r="B47" s="133"/>
      <c r="D47" s="124"/>
      <c r="E47" s="125"/>
      <c r="F47" s="126"/>
      <c r="G47" s="252">
        <v>368</v>
      </c>
      <c r="H47" s="18"/>
      <c r="I47" s="252">
        <v>-672</v>
      </c>
      <c r="J47" s="132"/>
      <c r="K47" s="146" t="s">
        <v>0</v>
      </c>
      <c r="L47" s="132"/>
      <c r="M47" s="146" t="s">
        <v>0</v>
      </c>
    </row>
    <row r="48" spans="1:256" s="129" customFormat="1" ht="20.25" customHeight="1">
      <c r="A48" s="124" t="s">
        <v>80</v>
      </c>
      <c r="B48" s="124"/>
      <c r="C48" s="124"/>
      <c r="D48" s="124"/>
      <c r="E48" s="125"/>
      <c r="F48" s="126"/>
      <c r="G48" s="127"/>
      <c r="H48" s="13"/>
      <c r="I48" s="127"/>
      <c r="J48" s="13"/>
      <c r="K48" s="127"/>
      <c r="L48" s="13"/>
      <c r="M48" s="127"/>
    </row>
    <row r="49" spans="1:13" s="129" customFormat="1" ht="20.25" customHeight="1">
      <c r="A49" s="124" t="s">
        <v>129</v>
      </c>
      <c r="B49" s="124"/>
      <c r="C49" s="124"/>
      <c r="D49" s="124"/>
      <c r="E49" s="125"/>
      <c r="F49" s="126"/>
      <c r="G49" s="144">
        <v>-8953</v>
      </c>
      <c r="H49" s="13"/>
      <c r="I49" s="144">
        <v>-12453</v>
      </c>
      <c r="J49" s="132"/>
      <c r="K49" s="153" t="s">
        <v>0</v>
      </c>
      <c r="L49" s="128"/>
      <c r="M49" s="153" t="s">
        <v>0</v>
      </c>
    </row>
    <row r="50" spans="1:13" s="129" customFormat="1" ht="20.25" customHeight="1" thickBot="1">
      <c r="A50" s="124" t="s">
        <v>81</v>
      </c>
      <c r="B50" s="124"/>
      <c r="C50" s="124"/>
      <c r="D50" s="124"/>
      <c r="E50" s="125"/>
      <c r="F50" s="126"/>
      <c r="G50" s="253">
        <v>449459</v>
      </c>
      <c r="H50" s="18"/>
      <c r="I50" s="253">
        <v>391527</v>
      </c>
      <c r="J50" s="18"/>
      <c r="K50" s="253">
        <v>344820</v>
      </c>
      <c r="L50" s="18"/>
      <c r="M50" s="253">
        <v>435593</v>
      </c>
    </row>
    <row r="51" spans="1:13" s="129" customFormat="1" ht="20.25" customHeight="1" thickTop="1">
      <c r="A51" s="124"/>
      <c r="B51" s="124"/>
      <c r="C51" s="124"/>
      <c r="D51" s="124"/>
      <c r="E51" s="125"/>
      <c r="F51" s="126"/>
      <c r="G51" s="254"/>
      <c r="H51" s="18"/>
      <c r="I51" s="254"/>
      <c r="J51" s="18"/>
      <c r="K51" s="254"/>
      <c r="L51" s="18"/>
      <c r="M51" s="254"/>
    </row>
    <row r="52" spans="1:13" ht="20.25" customHeight="1">
      <c r="A52" s="124" t="s">
        <v>61</v>
      </c>
      <c r="B52" s="124"/>
      <c r="C52" s="124"/>
      <c r="D52" s="124"/>
      <c r="E52" s="125"/>
      <c r="F52" s="126"/>
      <c r="G52" s="127"/>
      <c r="H52" s="128"/>
      <c r="I52" s="127"/>
      <c r="J52" s="128"/>
      <c r="K52" s="127"/>
      <c r="L52" s="128"/>
      <c r="M52" s="127"/>
    </row>
    <row r="53" spans="1:13" ht="20.25" customHeight="1">
      <c r="A53" s="133" t="s">
        <v>114</v>
      </c>
      <c r="B53" s="124"/>
      <c r="C53" s="124"/>
      <c r="D53" s="124"/>
      <c r="E53" s="125"/>
      <c r="F53" s="126"/>
      <c r="G53" s="18">
        <v>402075</v>
      </c>
      <c r="H53" s="13"/>
      <c r="I53" s="18">
        <v>356526</v>
      </c>
      <c r="J53" s="235"/>
      <c r="K53" s="145">
        <v>344820</v>
      </c>
      <c r="L53" s="235"/>
      <c r="M53" s="145">
        <v>435593</v>
      </c>
    </row>
    <row r="54" spans="1:13" ht="20.25" customHeight="1">
      <c r="A54" s="133" t="s">
        <v>82</v>
      </c>
      <c r="F54" s="231"/>
      <c r="G54" s="18">
        <v>56337</v>
      </c>
      <c r="H54" s="13"/>
      <c r="I54" s="18">
        <v>47454</v>
      </c>
      <c r="J54" s="235"/>
      <c r="K54" s="145" t="s">
        <v>0</v>
      </c>
      <c r="L54" s="132"/>
      <c r="M54" s="145" t="s">
        <v>0</v>
      </c>
    </row>
    <row r="55" spans="1:13" s="248" customFormat="1" ht="20.25" customHeight="1" thickBot="1">
      <c r="A55" s="124" t="s">
        <v>79</v>
      </c>
      <c r="E55" s="125"/>
      <c r="F55" s="126"/>
      <c r="G55" s="249">
        <v>458412</v>
      </c>
      <c r="H55" s="254"/>
      <c r="I55" s="249">
        <v>403980</v>
      </c>
      <c r="J55" s="235"/>
      <c r="K55" s="249">
        <v>344820</v>
      </c>
      <c r="L55" s="235"/>
      <c r="M55" s="249">
        <v>435593</v>
      </c>
    </row>
    <row r="56" spans="1:13" s="248" customFormat="1" ht="20.25" customHeight="1" thickTop="1">
      <c r="A56" s="124"/>
      <c r="E56" s="125"/>
      <c r="F56" s="126"/>
      <c r="H56" s="235"/>
      <c r="J56" s="235"/>
      <c r="L56" s="235"/>
    </row>
    <row r="57" spans="1:13" s="248" customFormat="1" ht="20.25" customHeight="1">
      <c r="A57" s="124" t="s">
        <v>62</v>
      </c>
      <c r="E57" s="125"/>
      <c r="F57" s="126"/>
      <c r="H57" s="235"/>
      <c r="J57" s="235"/>
      <c r="L57" s="235"/>
    </row>
    <row r="58" spans="1:13" s="248" customFormat="1" ht="20.25" customHeight="1">
      <c r="A58" s="133" t="s">
        <v>114</v>
      </c>
      <c r="E58" s="125"/>
      <c r="F58" s="126"/>
      <c r="G58" s="18">
        <v>395329</v>
      </c>
      <c r="H58" s="13"/>
      <c r="I58" s="18">
        <v>347008</v>
      </c>
      <c r="J58" s="235"/>
      <c r="K58" s="145">
        <v>344820</v>
      </c>
      <c r="L58" s="234"/>
      <c r="M58" s="145">
        <v>435593</v>
      </c>
    </row>
    <row r="59" spans="1:13" s="248" customFormat="1" ht="20.25" customHeight="1">
      <c r="A59" s="133" t="s">
        <v>82</v>
      </c>
      <c r="E59" s="125"/>
      <c r="F59" s="126"/>
      <c r="G59" s="18">
        <v>54130</v>
      </c>
      <c r="H59" s="13"/>
      <c r="I59" s="18">
        <v>44519</v>
      </c>
      <c r="J59" s="235"/>
      <c r="K59" s="145" t="s">
        <v>0</v>
      </c>
      <c r="L59" s="132"/>
      <c r="M59" s="145" t="s">
        <v>0</v>
      </c>
    </row>
    <row r="60" spans="1:13" s="248" customFormat="1" ht="20.25" customHeight="1" thickBot="1">
      <c r="A60" s="124" t="s">
        <v>83</v>
      </c>
      <c r="E60" s="125"/>
      <c r="F60" s="126"/>
      <c r="G60" s="249">
        <v>449459</v>
      </c>
      <c r="H60" s="254"/>
      <c r="I60" s="249">
        <v>391527</v>
      </c>
      <c r="J60" s="235"/>
      <c r="K60" s="249">
        <v>344820</v>
      </c>
      <c r="L60" s="235"/>
      <c r="M60" s="249">
        <v>435593</v>
      </c>
    </row>
    <row r="61" spans="1:13" s="248" customFormat="1" ht="20.25" customHeight="1" thickTop="1">
      <c r="A61" s="124"/>
      <c r="E61" s="125"/>
      <c r="F61" s="126"/>
      <c r="G61" s="255"/>
      <c r="H61" s="235"/>
      <c r="I61" s="255"/>
      <c r="J61" s="235"/>
      <c r="K61" s="255"/>
      <c r="L61" s="235"/>
      <c r="M61" s="255"/>
    </row>
    <row r="62" spans="1:13" s="258" customFormat="1" ht="20.25" customHeight="1" thickBot="1">
      <c r="A62" s="124" t="s">
        <v>202</v>
      </c>
      <c r="B62" s="256"/>
      <c r="C62" s="257"/>
      <c r="E62" s="259"/>
      <c r="G62" s="260">
        <v>0.16123321201661114</v>
      </c>
      <c r="H62" s="261"/>
      <c r="I62" s="262">
        <v>0.14000000000000001</v>
      </c>
      <c r="J62" s="263"/>
      <c r="K62" s="260">
        <v>0.1382737951068031</v>
      </c>
      <c r="L62" s="263"/>
      <c r="M62" s="260">
        <v>0.17</v>
      </c>
    </row>
    <row r="63" spans="1:13" ht="20.25" customHeight="1" thickTop="1">
      <c r="J63" s="234"/>
      <c r="L63" s="234"/>
    </row>
    <row r="65" spans="1:13" s="220" customFormat="1" ht="20.25" customHeight="1">
      <c r="A65" s="216" t="s">
        <v>34</v>
      </c>
      <c r="B65" s="216"/>
      <c r="C65" s="216"/>
      <c r="D65" s="217"/>
      <c r="E65" s="218"/>
      <c r="F65" s="217"/>
      <c r="G65" s="217"/>
      <c r="H65" s="217"/>
      <c r="I65" s="217"/>
      <c r="J65" s="217"/>
      <c r="K65" s="217"/>
      <c r="L65" s="217"/>
      <c r="M65" s="217"/>
    </row>
    <row r="66" spans="1:13" s="221" customFormat="1" ht="20.25" customHeight="1">
      <c r="A66" s="338" t="s">
        <v>76</v>
      </c>
      <c r="B66" s="338"/>
      <c r="C66" s="338"/>
      <c r="D66" s="338"/>
      <c r="E66" s="338"/>
      <c r="F66" s="338"/>
      <c r="G66" s="338"/>
      <c r="H66" s="338"/>
      <c r="I66" s="338"/>
      <c r="J66" s="338"/>
      <c r="K66" s="338"/>
      <c r="L66" s="338"/>
      <c r="M66" s="338"/>
    </row>
    <row r="67" spans="1:13" ht="20.25" customHeight="1">
      <c r="A67" s="339"/>
      <c r="B67" s="339"/>
      <c r="C67" s="339"/>
      <c r="D67" s="339"/>
      <c r="E67" s="339"/>
      <c r="F67" s="339"/>
      <c r="G67" s="339"/>
      <c r="H67" s="339"/>
      <c r="I67" s="339"/>
      <c r="J67" s="339"/>
      <c r="K67" s="339"/>
      <c r="L67" s="339"/>
      <c r="M67" s="339"/>
    </row>
    <row r="68" spans="1:13" ht="20.25" customHeight="1">
      <c r="D68" s="222"/>
      <c r="E68" s="223"/>
      <c r="F68" s="222"/>
      <c r="G68" s="224"/>
      <c r="H68" s="225" t="s">
        <v>13</v>
      </c>
      <c r="I68" s="224"/>
      <c r="J68" s="225"/>
      <c r="K68" s="340" t="s">
        <v>52</v>
      </c>
      <c r="L68" s="340"/>
      <c r="M68" s="340"/>
    </row>
    <row r="69" spans="1:13" ht="20.25" customHeight="1">
      <c r="D69" s="222"/>
      <c r="E69" s="223"/>
      <c r="F69" s="222"/>
      <c r="G69" s="340" t="s">
        <v>51</v>
      </c>
      <c r="H69" s="340"/>
      <c r="I69" s="340"/>
      <c r="J69" s="225"/>
      <c r="K69" s="340" t="s">
        <v>51</v>
      </c>
      <c r="L69" s="340"/>
      <c r="M69" s="340"/>
    </row>
    <row r="70" spans="1:13" ht="20.25" customHeight="1">
      <c r="D70" s="222"/>
      <c r="E70" s="223"/>
      <c r="F70" s="222"/>
      <c r="G70" s="341" t="s">
        <v>176</v>
      </c>
      <c r="H70" s="341"/>
      <c r="I70" s="341"/>
      <c r="J70" s="225"/>
      <c r="K70" s="341" t="s">
        <v>176</v>
      </c>
      <c r="L70" s="341"/>
      <c r="M70" s="341"/>
    </row>
    <row r="71" spans="1:13" ht="20.25" customHeight="1">
      <c r="D71" s="222"/>
      <c r="E71" s="223"/>
      <c r="F71" s="222"/>
      <c r="G71" s="341" t="s">
        <v>175</v>
      </c>
      <c r="H71" s="341"/>
      <c r="I71" s="341"/>
      <c r="J71" s="225"/>
      <c r="K71" s="341" t="s">
        <v>175</v>
      </c>
      <c r="L71" s="341"/>
      <c r="M71" s="341"/>
    </row>
    <row r="72" spans="1:13" ht="20.25" customHeight="1">
      <c r="D72" s="222"/>
      <c r="E72" s="226" t="s">
        <v>15</v>
      </c>
      <c r="F72" s="222"/>
      <c r="G72" s="227">
        <v>2019</v>
      </c>
      <c r="H72" s="228"/>
      <c r="I72" s="227">
        <v>2018</v>
      </c>
      <c r="J72" s="228"/>
      <c r="K72" s="227">
        <v>2019</v>
      </c>
      <c r="L72" s="228"/>
      <c r="M72" s="227">
        <v>2018</v>
      </c>
    </row>
    <row r="73" spans="1:13" ht="20.25" customHeight="1">
      <c r="E73" s="226"/>
      <c r="F73" s="229"/>
      <c r="G73" s="342" t="s">
        <v>74</v>
      </c>
      <c r="H73" s="342"/>
      <c r="I73" s="342"/>
      <c r="J73" s="342"/>
      <c r="K73" s="342"/>
      <c r="L73" s="342"/>
      <c r="M73" s="342"/>
    </row>
    <row r="74" spans="1:13" ht="20.25" customHeight="1">
      <c r="A74" s="123" t="s">
        <v>219</v>
      </c>
      <c r="F74" s="231"/>
      <c r="G74" s="232"/>
      <c r="H74" s="232"/>
      <c r="I74" s="232"/>
      <c r="J74" s="233"/>
      <c r="K74" s="232"/>
      <c r="L74" s="233"/>
      <c r="M74" s="232"/>
    </row>
    <row r="75" spans="1:13" ht="20.25" customHeight="1">
      <c r="A75" s="133" t="s">
        <v>58</v>
      </c>
      <c r="E75" s="133"/>
      <c r="F75" s="231"/>
      <c r="G75" s="234">
        <v>6684320</v>
      </c>
      <c r="H75" s="236"/>
      <c r="I75" s="234">
        <v>5968261</v>
      </c>
      <c r="J75" s="237"/>
      <c r="K75" s="234">
        <v>3901216</v>
      </c>
      <c r="L75" s="237"/>
      <c r="M75" s="234">
        <v>3355407</v>
      </c>
    </row>
    <row r="76" spans="1:13" ht="20.25" customHeight="1">
      <c r="A76" s="133" t="s">
        <v>70</v>
      </c>
      <c r="E76" s="133"/>
      <c r="F76" s="231"/>
      <c r="G76" s="234">
        <v>54354</v>
      </c>
      <c r="H76" s="236"/>
      <c r="I76" s="234">
        <v>40009</v>
      </c>
      <c r="J76" s="237"/>
      <c r="K76" s="234">
        <v>42153</v>
      </c>
      <c r="L76" s="237"/>
      <c r="M76" s="234">
        <v>29600</v>
      </c>
    </row>
    <row r="77" spans="1:13" ht="20.25" customHeight="1">
      <c r="A77" s="133" t="s">
        <v>69</v>
      </c>
      <c r="E77" s="133"/>
      <c r="F77" s="231"/>
      <c r="G77" s="234">
        <v>2784</v>
      </c>
      <c r="H77" s="236"/>
      <c r="I77" s="234">
        <v>2739</v>
      </c>
      <c r="J77" s="237"/>
      <c r="K77" s="234">
        <v>6306</v>
      </c>
      <c r="L77" s="237"/>
      <c r="M77" s="234">
        <v>4953</v>
      </c>
    </row>
    <row r="78" spans="1:13" ht="20.25" customHeight="1">
      <c r="A78" s="133" t="s">
        <v>121</v>
      </c>
      <c r="E78" s="130">
        <v>7</v>
      </c>
      <c r="F78" s="231"/>
      <c r="G78" s="238" t="s">
        <v>0</v>
      </c>
      <c r="H78" s="12"/>
      <c r="I78" s="238" t="s">
        <v>0</v>
      </c>
      <c r="J78" s="237"/>
      <c r="K78" s="234">
        <v>318138</v>
      </c>
      <c r="L78" s="237"/>
      <c r="M78" s="234">
        <v>524965</v>
      </c>
    </row>
    <row r="79" spans="1:13" ht="20.25" customHeight="1">
      <c r="A79" s="133" t="s">
        <v>2</v>
      </c>
      <c r="F79" s="231"/>
      <c r="G79" s="234">
        <v>31743</v>
      </c>
      <c r="H79" s="236"/>
      <c r="I79" s="234">
        <v>32402</v>
      </c>
      <c r="J79" s="237"/>
      <c r="K79" s="234">
        <v>64892</v>
      </c>
      <c r="L79" s="237"/>
      <c r="M79" s="234">
        <v>63463</v>
      </c>
    </row>
    <row r="80" spans="1:13" ht="20.25" customHeight="1">
      <c r="A80" s="124" t="s">
        <v>29</v>
      </c>
      <c r="F80" s="231"/>
      <c r="G80" s="204">
        <v>6773201</v>
      </c>
      <c r="H80" s="236"/>
      <c r="I80" s="204">
        <v>6043411</v>
      </c>
      <c r="J80" s="255"/>
      <c r="K80" s="204">
        <v>4332705</v>
      </c>
      <c r="L80" s="255"/>
      <c r="M80" s="204">
        <v>3978388</v>
      </c>
    </row>
    <row r="81" spans="1:13" ht="20.25" customHeight="1">
      <c r="A81" s="124"/>
      <c r="F81" s="231"/>
      <c r="H81" s="134"/>
      <c r="J81" s="134"/>
      <c r="L81" s="134"/>
    </row>
    <row r="82" spans="1:13" ht="20.25" customHeight="1">
      <c r="A82" s="123" t="s">
        <v>30</v>
      </c>
      <c r="F82" s="231"/>
      <c r="H82" s="134"/>
      <c r="J82" s="134"/>
      <c r="L82" s="134"/>
    </row>
    <row r="83" spans="1:13" ht="20.25" customHeight="1">
      <c r="A83" s="133" t="s">
        <v>59</v>
      </c>
      <c r="F83" s="231"/>
      <c r="G83" s="234">
        <v>4516718</v>
      </c>
      <c r="H83" s="12"/>
      <c r="I83" s="234">
        <v>3958825</v>
      </c>
      <c r="J83" s="235"/>
      <c r="K83" s="234">
        <v>2737721</v>
      </c>
      <c r="L83" s="235"/>
      <c r="M83" s="234">
        <v>2332083</v>
      </c>
    </row>
    <row r="84" spans="1:13" ht="20.25" customHeight="1">
      <c r="A84" s="133" t="s">
        <v>183</v>
      </c>
      <c r="F84" s="231"/>
      <c r="G84" s="234">
        <v>190185</v>
      </c>
      <c r="H84" s="12"/>
      <c r="I84" s="234">
        <v>153340</v>
      </c>
      <c r="J84" s="235"/>
      <c r="K84" s="234">
        <v>161025</v>
      </c>
      <c r="L84" s="235"/>
      <c r="M84" s="234">
        <v>106283</v>
      </c>
    </row>
    <row r="85" spans="1:13" ht="20.25" customHeight="1">
      <c r="A85" s="133" t="s">
        <v>31</v>
      </c>
      <c r="F85" s="231"/>
      <c r="G85" s="234">
        <v>721419</v>
      </c>
      <c r="H85" s="12"/>
      <c r="I85" s="234">
        <v>689927</v>
      </c>
      <c r="J85" s="235"/>
      <c r="K85" s="234">
        <v>446882</v>
      </c>
      <c r="L85" s="235"/>
      <c r="M85" s="234">
        <v>404115</v>
      </c>
    </row>
    <row r="86" spans="1:13" ht="20.25" customHeight="1">
      <c r="A86" s="133" t="s">
        <v>56</v>
      </c>
      <c r="F86" s="231"/>
      <c r="G86" s="234">
        <v>101344</v>
      </c>
      <c r="H86" s="236"/>
      <c r="I86" s="234">
        <v>94103</v>
      </c>
      <c r="J86" s="237"/>
      <c r="K86" s="234">
        <v>99831</v>
      </c>
      <c r="L86" s="237"/>
      <c r="M86" s="234">
        <v>91912</v>
      </c>
    </row>
    <row r="87" spans="1:13" ht="20.25" customHeight="1">
      <c r="A87" s="124" t="s">
        <v>32</v>
      </c>
      <c r="F87" s="231"/>
      <c r="G87" s="204">
        <v>5529666</v>
      </c>
      <c r="H87" s="12"/>
      <c r="I87" s="204">
        <v>4896195</v>
      </c>
      <c r="J87" s="127"/>
      <c r="K87" s="204">
        <v>3445459</v>
      </c>
      <c r="L87" s="127"/>
      <c r="M87" s="204">
        <v>2934393</v>
      </c>
    </row>
    <row r="88" spans="1:13" ht="20.25" customHeight="1">
      <c r="A88" s="124"/>
      <c r="F88" s="231"/>
      <c r="H88" s="134"/>
      <c r="J88" s="134"/>
      <c r="L88" s="134"/>
    </row>
    <row r="89" spans="1:13" ht="20.25" customHeight="1">
      <c r="A89" s="133" t="s">
        <v>138</v>
      </c>
      <c r="E89" s="130">
        <v>6</v>
      </c>
      <c r="F89" s="231"/>
      <c r="G89" s="241">
        <v>2167</v>
      </c>
      <c r="H89" s="12"/>
      <c r="I89" s="241">
        <v>2022</v>
      </c>
      <c r="J89" s="12"/>
      <c r="K89" s="242" t="s">
        <v>0</v>
      </c>
      <c r="L89" s="12"/>
      <c r="M89" s="242" t="s">
        <v>0</v>
      </c>
    </row>
    <row r="90" spans="1:13" ht="20.25" customHeight="1">
      <c r="A90" s="124"/>
      <c r="F90" s="231"/>
      <c r="H90" s="12"/>
      <c r="J90" s="12"/>
      <c r="L90" s="12"/>
    </row>
    <row r="91" spans="1:13" ht="20.25" customHeight="1">
      <c r="A91" s="243" t="s">
        <v>78</v>
      </c>
      <c r="F91" s="231"/>
      <c r="G91" s="244">
        <v>1245702</v>
      </c>
      <c r="H91" s="244"/>
      <c r="I91" s="244">
        <v>1149238</v>
      </c>
      <c r="J91" s="244"/>
      <c r="K91" s="244">
        <v>887246</v>
      </c>
      <c r="L91" s="244"/>
      <c r="M91" s="244">
        <v>1043995</v>
      </c>
    </row>
    <row r="92" spans="1:13" ht="20.25" customHeight="1">
      <c r="A92" s="133" t="s">
        <v>128</v>
      </c>
      <c r="E92" s="130">
        <v>12</v>
      </c>
      <c r="F92" s="231"/>
      <c r="G92" s="234">
        <v>-224432</v>
      </c>
      <c r="H92" s="236"/>
      <c r="I92" s="234">
        <v>-203278</v>
      </c>
      <c r="J92" s="235"/>
      <c r="K92" s="264">
        <v>-105301</v>
      </c>
      <c r="L92" s="235"/>
      <c r="M92" s="264">
        <v>-92474</v>
      </c>
    </row>
    <row r="93" spans="1:13" ht="20.25" customHeight="1" thickBot="1">
      <c r="A93" s="124" t="s">
        <v>79</v>
      </c>
      <c r="B93" s="248"/>
      <c r="C93" s="248"/>
      <c r="D93" s="248"/>
      <c r="F93" s="231"/>
      <c r="G93" s="249">
        <v>1021270</v>
      </c>
      <c r="H93" s="245"/>
      <c r="I93" s="249">
        <v>945960</v>
      </c>
      <c r="J93" s="246"/>
      <c r="K93" s="249">
        <v>781945</v>
      </c>
      <c r="L93" s="246"/>
      <c r="M93" s="249">
        <v>951521</v>
      </c>
    </row>
    <row r="94" spans="1:13" ht="20.25" customHeight="1" thickTop="1">
      <c r="A94" s="124"/>
      <c r="B94" s="124"/>
      <c r="C94" s="124"/>
      <c r="D94" s="124"/>
      <c r="E94" s="125"/>
      <c r="F94" s="126"/>
      <c r="G94" s="127"/>
      <c r="H94" s="245"/>
      <c r="I94" s="127"/>
      <c r="J94" s="128"/>
      <c r="K94" s="127"/>
      <c r="L94" s="128"/>
      <c r="M94" s="127"/>
    </row>
    <row r="95" spans="1:13" s="220" customFormat="1" ht="20.25" customHeight="1">
      <c r="A95" s="216" t="s">
        <v>34</v>
      </c>
      <c r="B95" s="216"/>
      <c r="C95" s="216"/>
      <c r="D95" s="217"/>
      <c r="E95" s="218"/>
      <c r="F95" s="217"/>
      <c r="G95" s="217"/>
      <c r="H95" s="217"/>
      <c r="I95" s="217"/>
      <c r="J95" s="217"/>
      <c r="K95" s="217"/>
      <c r="L95" s="217"/>
      <c r="M95" s="217"/>
    </row>
    <row r="96" spans="1:13" s="221" customFormat="1" ht="20.25" customHeight="1">
      <c r="A96" s="338" t="s">
        <v>76</v>
      </c>
      <c r="B96" s="338"/>
      <c r="C96" s="338"/>
      <c r="D96" s="338"/>
      <c r="E96" s="338"/>
      <c r="F96" s="338"/>
      <c r="G96" s="338"/>
      <c r="H96" s="338"/>
      <c r="I96" s="338"/>
      <c r="J96" s="338"/>
      <c r="K96" s="338"/>
      <c r="L96" s="338"/>
      <c r="M96" s="338"/>
    </row>
    <row r="97" spans="1:256" ht="20.25" customHeight="1">
      <c r="A97" s="339"/>
      <c r="B97" s="339"/>
      <c r="C97" s="339"/>
      <c r="D97" s="339"/>
      <c r="E97" s="339"/>
      <c r="F97" s="339"/>
      <c r="G97" s="339"/>
      <c r="H97" s="339"/>
      <c r="I97" s="339"/>
      <c r="J97" s="339"/>
      <c r="K97" s="339"/>
      <c r="L97" s="339"/>
      <c r="M97" s="339"/>
    </row>
    <row r="98" spans="1:256" ht="20.25" customHeight="1">
      <c r="D98" s="222"/>
      <c r="E98" s="223"/>
      <c r="F98" s="222"/>
      <c r="G98" s="224"/>
      <c r="H98" s="225" t="s">
        <v>13</v>
      </c>
      <c r="I98" s="224"/>
      <c r="J98" s="225"/>
      <c r="K98" s="340" t="s">
        <v>52</v>
      </c>
      <c r="L98" s="340"/>
      <c r="M98" s="340"/>
    </row>
    <row r="99" spans="1:256" ht="20.25" customHeight="1">
      <c r="D99" s="222"/>
      <c r="E99" s="223"/>
      <c r="F99" s="222"/>
      <c r="G99" s="340" t="s">
        <v>51</v>
      </c>
      <c r="H99" s="340"/>
      <c r="I99" s="340"/>
      <c r="J99" s="225"/>
      <c r="K99" s="340" t="s">
        <v>51</v>
      </c>
      <c r="L99" s="340"/>
      <c r="M99" s="340"/>
    </row>
    <row r="100" spans="1:256" ht="20.25" customHeight="1">
      <c r="D100" s="222"/>
      <c r="E100" s="223"/>
      <c r="F100" s="222"/>
      <c r="G100" s="341" t="s">
        <v>176</v>
      </c>
      <c r="H100" s="341"/>
      <c r="I100" s="341"/>
      <c r="J100" s="225"/>
      <c r="K100" s="341" t="s">
        <v>176</v>
      </c>
      <c r="L100" s="341"/>
      <c r="M100" s="341"/>
    </row>
    <row r="101" spans="1:256" ht="20.25" customHeight="1">
      <c r="D101" s="222"/>
      <c r="E101" s="223"/>
      <c r="F101" s="222"/>
      <c r="G101" s="341" t="s">
        <v>175</v>
      </c>
      <c r="H101" s="341"/>
      <c r="I101" s="341"/>
      <c r="J101" s="225"/>
      <c r="K101" s="341" t="s">
        <v>175</v>
      </c>
      <c r="L101" s="341"/>
      <c r="M101" s="341"/>
    </row>
    <row r="102" spans="1:256" ht="20.25" customHeight="1">
      <c r="D102" s="222"/>
      <c r="E102" s="226" t="s">
        <v>15</v>
      </c>
      <c r="F102" s="222"/>
      <c r="G102" s="227">
        <v>2019</v>
      </c>
      <c r="H102" s="228"/>
      <c r="I102" s="227">
        <v>2018</v>
      </c>
      <c r="J102" s="228"/>
      <c r="K102" s="227">
        <v>2019</v>
      </c>
      <c r="L102" s="228"/>
      <c r="M102" s="227">
        <v>2018</v>
      </c>
    </row>
    <row r="103" spans="1:256" ht="20.25" customHeight="1">
      <c r="E103" s="226"/>
      <c r="F103" s="229"/>
      <c r="G103" s="342" t="s">
        <v>74</v>
      </c>
      <c r="H103" s="342"/>
      <c r="I103" s="342"/>
      <c r="J103" s="342"/>
      <c r="K103" s="342"/>
      <c r="L103" s="342"/>
      <c r="M103" s="342"/>
    </row>
    <row r="104" spans="1:256" ht="20.25" customHeight="1">
      <c r="A104" s="243" t="s">
        <v>71</v>
      </c>
      <c r="B104" s="250"/>
      <c r="C104" s="250"/>
      <c r="D104" s="250"/>
      <c r="E104" s="250"/>
      <c r="F104" s="250"/>
      <c r="G104" s="250"/>
      <c r="H104" s="250"/>
      <c r="I104" s="250"/>
      <c r="J104" s="250"/>
      <c r="K104" s="250"/>
      <c r="L104" s="250"/>
      <c r="M104" s="250"/>
      <c r="N104" s="250"/>
      <c r="O104" s="250"/>
      <c r="P104" s="250"/>
      <c r="Q104" s="250"/>
      <c r="R104" s="250"/>
      <c r="S104" s="250"/>
      <c r="T104" s="250"/>
      <c r="U104" s="250"/>
      <c r="V104" s="250"/>
      <c r="W104" s="250"/>
      <c r="X104" s="250"/>
      <c r="Y104" s="250"/>
      <c r="Z104" s="250"/>
      <c r="AA104" s="250"/>
      <c r="AB104" s="250"/>
      <c r="AC104" s="250"/>
      <c r="AD104" s="250"/>
      <c r="AE104" s="250"/>
      <c r="AF104" s="250"/>
      <c r="AG104" s="250"/>
      <c r="AH104" s="250"/>
      <c r="AI104" s="250"/>
      <c r="AJ104" s="250"/>
      <c r="AK104" s="250"/>
      <c r="AL104" s="250"/>
      <c r="AM104" s="250"/>
      <c r="AN104" s="250"/>
      <c r="AO104" s="250"/>
      <c r="AP104" s="250"/>
      <c r="AQ104" s="250"/>
      <c r="AR104" s="250"/>
      <c r="AS104" s="250"/>
      <c r="AT104" s="250"/>
      <c r="AU104" s="250"/>
      <c r="AV104" s="250"/>
      <c r="AW104" s="250"/>
      <c r="AX104" s="250"/>
      <c r="AY104" s="250"/>
      <c r="AZ104" s="250"/>
      <c r="BA104" s="250"/>
      <c r="BB104" s="250"/>
      <c r="BC104" s="250"/>
      <c r="BD104" s="250"/>
      <c r="BE104" s="250"/>
      <c r="BF104" s="250"/>
      <c r="BG104" s="250"/>
      <c r="BH104" s="250"/>
      <c r="BI104" s="250"/>
      <c r="BJ104" s="250"/>
      <c r="BK104" s="250"/>
      <c r="BL104" s="250"/>
      <c r="BM104" s="250"/>
      <c r="BN104" s="250"/>
      <c r="BO104" s="250"/>
      <c r="BP104" s="250"/>
      <c r="BQ104" s="250"/>
      <c r="BR104" s="250"/>
      <c r="BS104" s="250"/>
      <c r="BT104" s="250"/>
      <c r="BU104" s="250"/>
      <c r="BV104" s="250"/>
      <c r="BW104" s="250"/>
      <c r="BX104" s="250"/>
      <c r="BY104" s="250"/>
      <c r="BZ104" s="250"/>
      <c r="CA104" s="250"/>
      <c r="CB104" s="250"/>
      <c r="CC104" s="250"/>
      <c r="CD104" s="250"/>
      <c r="CE104" s="250"/>
      <c r="CF104" s="250"/>
      <c r="CG104" s="250"/>
      <c r="CH104" s="250"/>
      <c r="CI104" s="250"/>
      <c r="CJ104" s="250"/>
      <c r="CK104" s="250"/>
      <c r="CL104" s="250"/>
      <c r="CM104" s="250"/>
      <c r="CN104" s="250"/>
      <c r="CO104" s="250"/>
      <c r="CP104" s="250"/>
      <c r="CQ104" s="250"/>
      <c r="CR104" s="250"/>
      <c r="CS104" s="250"/>
      <c r="CT104" s="250"/>
      <c r="CU104" s="250"/>
      <c r="CV104" s="250"/>
      <c r="CW104" s="250"/>
      <c r="CX104" s="250"/>
      <c r="CY104" s="250"/>
      <c r="CZ104" s="250"/>
      <c r="DA104" s="250"/>
      <c r="DB104" s="250"/>
      <c r="DC104" s="250"/>
      <c r="DD104" s="250"/>
      <c r="DE104" s="250"/>
      <c r="DF104" s="250"/>
      <c r="DG104" s="250"/>
      <c r="DH104" s="250"/>
      <c r="DI104" s="250"/>
      <c r="DJ104" s="250"/>
      <c r="DK104" s="250"/>
      <c r="DL104" s="250"/>
      <c r="DM104" s="250"/>
      <c r="DN104" s="250"/>
      <c r="DO104" s="250"/>
      <c r="DP104" s="250"/>
      <c r="DQ104" s="250"/>
      <c r="DR104" s="250"/>
      <c r="DS104" s="250"/>
      <c r="DT104" s="250"/>
      <c r="DU104" s="250"/>
      <c r="DV104" s="250"/>
      <c r="DW104" s="250"/>
      <c r="DX104" s="250"/>
      <c r="DY104" s="250"/>
      <c r="DZ104" s="250"/>
      <c r="EA104" s="250"/>
      <c r="EB104" s="250"/>
      <c r="EC104" s="250"/>
      <c r="ED104" s="250"/>
      <c r="EE104" s="250"/>
      <c r="EF104" s="250"/>
      <c r="EG104" s="250"/>
      <c r="EH104" s="250"/>
      <c r="EI104" s="250"/>
      <c r="EJ104" s="250"/>
      <c r="EK104" s="250"/>
      <c r="EL104" s="250"/>
      <c r="EM104" s="250"/>
      <c r="EN104" s="250"/>
      <c r="EO104" s="250"/>
      <c r="EP104" s="250"/>
      <c r="EQ104" s="250"/>
      <c r="ER104" s="250"/>
      <c r="ES104" s="250"/>
      <c r="ET104" s="250"/>
      <c r="EU104" s="250"/>
      <c r="EV104" s="250"/>
      <c r="EW104" s="250"/>
      <c r="EX104" s="250"/>
      <c r="EY104" s="250"/>
      <c r="EZ104" s="250"/>
      <c r="FA104" s="250"/>
      <c r="FB104" s="250"/>
      <c r="FC104" s="250"/>
      <c r="FD104" s="250"/>
      <c r="FE104" s="250"/>
      <c r="FF104" s="250"/>
      <c r="FG104" s="250"/>
      <c r="FH104" s="250"/>
      <c r="FI104" s="250"/>
      <c r="FJ104" s="250"/>
      <c r="FK104" s="250"/>
      <c r="FL104" s="250"/>
      <c r="FM104" s="250"/>
      <c r="FN104" s="250"/>
      <c r="FO104" s="250"/>
      <c r="FP104" s="250"/>
      <c r="FQ104" s="250"/>
      <c r="FR104" s="250"/>
      <c r="FS104" s="250"/>
      <c r="FT104" s="250"/>
      <c r="FU104" s="250"/>
      <c r="FV104" s="250"/>
      <c r="FW104" s="250"/>
      <c r="FX104" s="250"/>
      <c r="FY104" s="250"/>
      <c r="FZ104" s="250"/>
      <c r="GA104" s="250"/>
      <c r="GB104" s="250"/>
      <c r="GC104" s="250"/>
      <c r="GD104" s="250"/>
      <c r="GE104" s="250"/>
      <c r="GF104" s="250"/>
      <c r="GG104" s="250"/>
      <c r="GH104" s="250"/>
      <c r="GI104" s="250"/>
      <c r="GJ104" s="250"/>
      <c r="GK104" s="250"/>
      <c r="GL104" s="250"/>
      <c r="GM104" s="250"/>
      <c r="GN104" s="250"/>
      <c r="GO104" s="250"/>
      <c r="GP104" s="250"/>
      <c r="GQ104" s="250"/>
      <c r="GR104" s="250"/>
      <c r="GS104" s="250"/>
      <c r="GT104" s="250"/>
      <c r="GU104" s="250"/>
      <c r="GV104" s="250"/>
      <c r="GW104" s="250"/>
      <c r="GX104" s="250"/>
      <c r="GY104" s="250"/>
      <c r="GZ104" s="250"/>
      <c r="HA104" s="250"/>
      <c r="HB104" s="250"/>
      <c r="HC104" s="250"/>
      <c r="HD104" s="250"/>
      <c r="HE104" s="250"/>
      <c r="HF104" s="250"/>
      <c r="HG104" s="250"/>
      <c r="HH104" s="250"/>
      <c r="HI104" s="250"/>
      <c r="HJ104" s="250"/>
      <c r="HK104" s="250"/>
      <c r="HL104" s="250"/>
      <c r="HM104" s="250"/>
      <c r="HN104" s="250"/>
      <c r="HO104" s="250"/>
      <c r="HP104" s="250"/>
      <c r="HQ104" s="250"/>
      <c r="HR104" s="250"/>
      <c r="HS104" s="250"/>
      <c r="HT104" s="250"/>
      <c r="HU104" s="250"/>
      <c r="HV104" s="250"/>
      <c r="HW104" s="250"/>
      <c r="HX104" s="250"/>
      <c r="HY104" s="250"/>
      <c r="HZ104" s="250"/>
      <c r="IA104" s="250"/>
      <c r="IB104" s="250"/>
      <c r="IC104" s="250"/>
      <c r="ID104" s="250"/>
      <c r="IE104" s="250"/>
      <c r="IF104" s="250"/>
      <c r="IG104" s="250"/>
      <c r="IH104" s="250"/>
      <c r="II104" s="250"/>
      <c r="IJ104" s="250"/>
      <c r="IK104" s="250"/>
      <c r="IL104" s="250"/>
      <c r="IM104" s="250"/>
      <c r="IN104" s="250"/>
      <c r="IO104" s="250"/>
      <c r="IP104" s="250"/>
      <c r="IQ104" s="250"/>
      <c r="IR104" s="250"/>
      <c r="IS104" s="250"/>
      <c r="IT104" s="250"/>
      <c r="IU104" s="250"/>
      <c r="IV104" s="250"/>
    </row>
    <row r="105" spans="1:256" s="129" customFormat="1" ht="20.25" customHeight="1">
      <c r="A105" s="123" t="s">
        <v>185</v>
      </c>
      <c r="B105" s="124"/>
      <c r="C105" s="124"/>
      <c r="D105" s="124"/>
      <c r="E105" s="125"/>
      <c r="F105" s="126"/>
      <c r="G105" s="127"/>
      <c r="H105" s="128"/>
      <c r="I105" s="127"/>
      <c r="J105" s="128"/>
      <c r="K105" s="127"/>
      <c r="L105" s="251"/>
      <c r="M105" s="127"/>
    </row>
    <row r="106" spans="1:256" s="129" customFormat="1" ht="20.25" customHeight="1">
      <c r="A106" s="124"/>
      <c r="B106" s="123" t="s">
        <v>184</v>
      </c>
      <c r="C106" s="124"/>
      <c r="D106" s="124"/>
      <c r="E106" s="125"/>
      <c r="F106" s="126"/>
      <c r="G106" s="127"/>
      <c r="H106" s="128"/>
      <c r="I106" s="127"/>
      <c r="J106" s="128"/>
      <c r="K106" s="127"/>
      <c r="L106" s="251"/>
      <c r="M106" s="127"/>
    </row>
    <row r="107" spans="1:256" s="129" customFormat="1" ht="20.25" customHeight="1">
      <c r="A107" s="129" t="s">
        <v>145</v>
      </c>
      <c r="E107" s="125"/>
      <c r="F107" s="126"/>
      <c r="G107" s="18"/>
      <c r="H107" s="18"/>
      <c r="I107" s="18"/>
      <c r="J107" s="18"/>
      <c r="K107" s="18"/>
      <c r="L107" s="18"/>
      <c r="M107" s="18"/>
    </row>
    <row r="108" spans="1:256" s="129" customFormat="1" ht="20.25" customHeight="1">
      <c r="B108" s="133" t="s">
        <v>218</v>
      </c>
      <c r="E108" s="130"/>
      <c r="F108" s="126"/>
      <c r="G108" s="18">
        <v>-39126</v>
      </c>
      <c r="H108" s="18"/>
      <c r="I108" s="18">
        <v>-6430</v>
      </c>
      <c r="J108" s="132"/>
      <c r="K108" s="145" t="s">
        <v>0</v>
      </c>
      <c r="L108" s="132"/>
      <c r="M108" s="145" t="s">
        <v>0</v>
      </c>
    </row>
    <row r="109" spans="1:256" s="129" customFormat="1" ht="20.25" customHeight="1">
      <c r="A109" s="133" t="s">
        <v>252</v>
      </c>
      <c r="E109" s="130"/>
      <c r="F109" s="126"/>
      <c r="G109" s="18"/>
      <c r="H109" s="18"/>
      <c r="I109" s="18"/>
      <c r="J109" s="132"/>
      <c r="K109" s="131"/>
      <c r="L109" s="132"/>
      <c r="M109" s="131"/>
    </row>
    <row r="110" spans="1:256" s="129" customFormat="1" ht="20.25" customHeight="1">
      <c r="B110" s="133" t="s">
        <v>186</v>
      </c>
      <c r="E110" s="130">
        <v>4</v>
      </c>
      <c r="F110" s="126"/>
      <c r="G110" s="18">
        <v>-377</v>
      </c>
      <c r="H110" s="18"/>
      <c r="I110" s="18">
        <v>-1075</v>
      </c>
      <c r="J110" s="132"/>
      <c r="K110" s="145" t="s">
        <v>0</v>
      </c>
      <c r="L110" s="132"/>
      <c r="M110" s="145" t="s">
        <v>0</v>
      </c>
    </row>
    <row r="111" spans="1:256" s="129" customFormat="1" ht="20.25" customHeight="1">
      <c r="A111" s="133" t="s">
        <v>199</v>
      </c>
      <c r="B111" s="133"/>
      <c r="E111" s="130"/>
      <c r="F111" s="126"/>
      <c r="G111" s="18"/>
      <c r="H111" s="18"/>
      <c r="I111" s="18"/>
      <c r="J111" s="132"/>
      <c r="K111" s="131"/>
      <c r="L111" s="132"/>
      <c r="M111" s="131"/>
    </row>
    <row r="112" spans="1:256" s="129" customFormat="1" ht="20.25" customHeight="1">
      <c r="A112" s="133"/>
      <c r="B112" s="133" t="s">
        <v>200</v>
      </c>
      <c r="E112" s="130"/>
      <c r="F112" s="126"/>
      <c r="G112" s="145" t="s">
        <v>0</v>
      </c>
      <c r="H112" s="18"/>
      <c r="I112" s="18">
        <v>1372</v>
      </c>
      <c r="J112" s="132"/>
      <c r="K112" s="145" t="s">
        <v>0</v>
      </c>
      <c r="L112" s="132"/>
      <c r="M112" s="145" t="s">
        <v>0</v>
      </c>
    </row>
    <row r="113" spans="1:13" s="129" customFormat="1" ht="20.25" customHeight="1">
      <c r="A113" s="133" t="s">
        <v>187</v>
      </c>
      <c r="B113" s="133"/>
      <c r="E113" s="125"/>
      <c r="F113" s="126"/>
      <c r="G113" s="252">
        <v>75</v>
      </c>
      <c r="H113" s="18"/>
      <c r="I113" s="252">
        <v>-59</v>
      </c>
      <c r="J113" s="132"/>
      <c r="K113" s="146" t="s">
        <v>0</v>
      </c>
      <c r="L113" s="132"/>
      <c r="M113" s="146" t="s">
        <v>0</v>
      </c>
    </row>
    <row r="114" spans="1:13" s="129" customFormat="1" ht="20.25" customHeight="1">
      <c r="A114" s="124" t="s">
        <v>80</v>
      </c>
      <c r="B114" s="124"/>
      <c r="C114" s="124"/>
      <c r="D114" s="124"/>
      <c r="E114" s="125"/>
      <c r="F114" s="126"/>
      <c r="G114" s="127"/>
      <c r="H114" s="13"/>
      <c r="I114" s="127"/>
      <c r="J114" s="13"/>
      <c r="K114" s="127"/>
      <c r="L114" s="13"/>
      <c r="M114" s="127"/>
    </row>
    <row r="115" spans="1:13" s="129" customFormat="1" ht="20.25" customHeight="1">
      <c r="A115" s="124" t="s">
        <v>129</v>
      </c>
      <c r="B115" s="124"/>
      <c r="C115" s="124"/>
      <c r="D115" s="124"/>
      <c r="E115" s="125"/>
      <c r="F115" s="126"/>
      <c r="G115" s="265">
        <v>-39428</v>
      </c>
      <c r="H115" s="13"/>
      <c r="I115" s="265">
        <v>-6192</v>
      </c>
      <c r="J115" s="132"/>
      <c r="K115" s="153" t="s">
        <v>0</v>
      </c>
      <c r="L115" s="134"/>
      <c r="M115" s="153" t="s">
        <v>0</v>
      </c>
    </row>
    <row r="116" spans="1:13" s="129" customFormat="1" ht="20.25" customHeight="1" thickBot="1">
      <c r="A116" s="124" t="s">
        <v>81</v>
      </c>
      <c r="B116" s="124"/>
      <c r="C116" s="124"/>
      <c r="D116" s="124"/>
      <c r="E116" s="125"/>
      <c r="F116" s="126"/>
      <c r="G116" s="253">
        <v>981842</v>
      </c>
      <c r="H116" s="18"/>
      <c r="I116" s="253">
        <v>939768</v>
      </c>
      <c r="J116" s="18"/>
      <c r="K116" s="253">
        <v>781945</v>
      </c>
      <c r="L116" s="18"/>
      <c r="M116" s="253">
        <v>951521</v>
      </c>
    </row>
    <row r="117" spans="1:13" ht="20.25" customHeight="1" thickTop="1">
      <c r="A117" s="124"/>
      <c r="B117" s="124"/>
      <c r="C117" s="124"/>
      <c r="D117" s="124"/>
      <c r="E117" s="125"/>
      <c r="F117" s="126"/>
      <c r="G117" s="127"/>
      <c r="H117" s="245"/>
      <c r="I117" s="127"/>
      <c r="J117" s="128"/>
      <c r="K117" s="127"/>
      <c r="L117" s="128"/>
      <c r="M117" s="127"/>
    </row>
    <row r="118" spans="1:13" ht="20.25" customHeight="1">
      <c r="A118" s="124" t="s">
        <v>61</v>
      </c>
      <c r="B118" s="124"/>
      <c r="C118" s="124"/>
      <c r="D118" s="124"/>
      <c r="E118" s="125"/>
      <c r="F118" s="126"/>
      <c r="H118" s="128"/>
      <c r="J118" s="128"/>
      <c r="L118" s="128"/>
    </row>
    <row r="119" spans="1:13" ht="20.25" customHeight="1">
      <c r="A119" s="133" t="s">
        <v>114</v>
      </c>
      <c r="B119" s="124"/>
      <c r="C119" s="124"/>
      <c r="D119" s="124"/>
      <c r="E119" s="125"/>
      <c r="F119" s="126"/>
      <c r="G119" s="234">
        <v>894061</v>
      </c>
      <c r="H119" s="13"/>
      <c r="I119" s="234">
        <v>821071</v>
      </c>
      <c r="J119" s="237"/>
      <c r="K119" s="234">
        <v>781945</v>
      </c>
      <c r="L119" s="237"/>
      <c r="M119" s="234">
        <v>951521</v>
      </c>
    </row>
    <row r="120" spans="1:13" ht="20.25" customHeight="1">
      <c r="A120" s="133" t="s">
        <v>82</v>
      </c>
      <c r="F120" s="231"/>
      <c r="G120" s="234">
        <v>127209</v>
      </c>
      <c r="H120" s="13"/>
      <c r="I120" s="234">
        <v>124889</v>
      </c>
      <c r="J120" s="237"/>
      <c r="K120" s="146" t="s">
        <v>0</v>
      </c>
      <c r="L120" s="132"/>
      <c r="M120" s="146" t="s">
        <v>0</v>
      </c>
    </row>
    <row r="121" spans="1:13" ht="20.25" customHeight="1" thickBot="1">
      <c r="A121" s="124" t="s">
        <v>79</v>
      </c>
      <c r="B121" s="248"/>
      <c r="C121" s="248"/>
      <c r="D121" s="248"/>
      <c r="E121" s="125"/>
      <c r="F121" s="126"/>
      <c r="G121" s="249">
        <v>1021270</v>
      </c>
      <c r="H121" s="18"/>
      <c r="I121" s="249">
        <v>945960</v>
      </c>
      <c r="J121" s="18"/>
      <c r="K121" s="249">
        <v>781945</v>
      </c>
      <c r="L121" s="18"/>
      <c r="M121" s="249">
        <v>951521</v>
      </c>
    </row>
    <row r="122" spans="1:13" ht="20.25" customHeight="1" thickTop="1">
      <c r="A122" s="124"/>
      <c r="B122" s="248"/>
      <c r="C122" s="248"/>
      <c r="D122" s="248"/>
      <c r="E122" s="125"/>
      <c r="F122" s="126"/>
      <c r="H122" s="235"/>
      <c r="J122" s="235"/>
      <c r="L122" s="235"/>
    </row>
    <row r="123" spans="1:13" ht="20.25" customHeight="1">
      <c r="A123" s="124" t="s">
        <v>62</v>
      </c>
      <c r="B123" s="248"/>
      <c r="C123" s="248"/>
      <c r="D123" s="248"/>
      <c r="E123" s="125"/>
      <c r="F123" s="126"/>
      <c r="H123" s="235"/>
      <c r="J123" s="235"/>
      <c r="L123" s="235"/>
    </row>
    <row r="124" spans="1:13" ht="20.25" customHeight="1">
      <c r="A124" s="133" t="s">
        <v>114</v>
      </c>
      <c r="B124" s="248"/>
      <c r="C124" s="248"/>
      <c r="D124" s="248"/>
      <c r="E124" s="125"/>
      <c r="F124" s="126"/>
      <c r="G124" s="234">
        <v>864162</v>
      </c>
      <c r="H124" s="13"/>
      <c r="I124" s="234">
        <v>818415</v>
      </c>
      <c r="J124" s="237"/>
      <c r="K124" s="234">
        <v>781945</v>
      </c>
      <c r="L124" s="237"/>
      <c r="M124" s="234">
        <v>951521</v>
      </c>
    </row>
    <row r="125" spans="1:13" ht="20.25" customHeight="1">
      <c r="A125" s="133" t="s">
        <v>82</v>
      </c>
      <c r="B125" s="248"/>
      <c r="C125" s="248"/>
      <c r="D125" s="248"/>
      <c r="E125" s="125"/>
      <c r="F125" s="126"/>
      <c r="G125" s="234">
        <v>117680</v>
      </c>
      <c r="H125" s="13"/>
      <c r="I125" s="234">
        <v>121353</v>
      </c>
      <c r="J125" s="237"/>
      <c r="K125" s="146" t="s">
        <v>0</v>
      </c>
      <c r="L125" s="132"/>
      <c r="M125" s="146" t="s">
        <v>0</v>
      </c>
    </row>
    <row r="126" spans="1:13" ht="20.25" customHeight="1" thickBot="1">
      <c r="A126" s="124" t="s">
        <v>83</v>
      </c>
      <c r="B126" s="248"/>
      <c r="C126" s="248"/>
      <c r="D126" s="248"/>
      <c r="E126" s="125"/>
      <c r="F126" s="126"/>
      <c r="G126" s="249">
        <v>981842</v>
      </c>
      <c r="H126" s="18"/>
      <c r="I126" s="249">
        <v>939768</v>
      </c>
      <c r="J126" s="18"/>
      <c r="K126" s="249">
        <v>781945</v>
      </c>
      <c r="L126" s="18"/>
      <c r="M126" s="249">
        <v>951521</v>
      </c>
    </row>
    <row r="127" spans="1:13" ht="20.25" customHeight="1" thickTop="1">
      <c r="A127" s="124"/>
      <c r="B127" s="248"/>
      <c r="C127" s="248"/>
      <c r="D127" s="248"/>
      <c r="E127" s="125"/>
      <c r="F127" s="126"/>
      <c r="H127" s="235"/>
      <c r="J127" s="235"/>
      <c r="L127" s="235"/>
    </row>
    <row r="128" spans="1:13" ht="20.25" customHeight="1" thickBot="1">
      <c r="A128" s="123" t="s">
        <v>203</v>
      </c>
      <c r="B128" s="256"/>
      <c r="C128" s="257"/>
      <c r="D128" s="258"/>
      <c r="E128" s="259"/>
      <c r="F128" s="258"/>
      <c r="G128" s="260">
        <v>0.35852098929001647</v>
      </c>
      <c r="H128" s="261"/>
      <c r="I128" s="260">
        <v>0.33</v>
      </c>
      <c r="J128" s="263"/>
      <c r="K128" s="260">
        <v>0.3135621562403258</v>
      </c>
      <c r="L128" s="263"/>
      <c r="M128" s="260">
        <v>0.38</v>
      </c>
    </row>
    <row r="129" spans="5:13" s="267" customFormat="1" ht="20.25" customHeight="1" thickTop="1">
      <c r="E129" s="266"/>
      <c r="G129" s="268"/>
      <c r="H129" s="268"/>
      <c r="I129" s="268"/>
      <c r="J129" s="269"/>
      <c r="K129" s="268"/>
      <c r="L129" s="269"/>
      <c r="M129" s="268"/>
    </row>
    <row r="130" spans="5:13" s="267" customFormat="1" ht="20.25" customHeight="1">
      <c r="E130" s="266"/>
      <c r="G130" s="268"/>
      <c r="H130" s="268"/>
      <c r="I130" s="268"/>
      <c r="J130" s="269"/>
      <c r="K130" s="268"/>
      <c r="L130" s="269"/>
      <c r="M130" s="268"/>
    </row>
    <row r="131" spans="5:13" s="267" customFormat="1" ht="20.25" customHeight="1">
      <c r="E131" s="266"/>
      <c r="G131" s="270"/>
      <c r="H131" s="268"/>
      <c r="I131" s="270"/>
      <c r="J131" s="269"/>
      <c r="K131" s="270"/>
      <c r="L131" s="269"/>
      <c r="M131" s="270"/>
    </row>
    <row r="132" spans="5:13" s="267" customFormat="1" ht="20.25" customHeight="1">
      <c r="E132" s="266"/>
      <c r="G132" s="270"/>
      <c r="H132" s="268"/>
      <c r="I132" s="270"/>
      <c r="J132" s="269"/>
      <c r="K132" s="270"/>
      <c r="L132" s="269"/>
      <c r="M132" s="270"/>
    </row>
  </sheetData>
  <mergeCells count="40">
    <mergeCell ref="A96:M96"/>
    <mergeCell ref="G101:I101"/>
    <mergeCell ref="K101:M101"/>
    <mergeCell ref="G103:M103"/>
    <mergeCell ref="A97:M97"/>
    <mergeCell ref="K98:M98"/>
    <mergeCell ref="G99:I99"/>
    <mergeCell ref="K99:M99"/>
    <mergeCell ref="G100:I100"/>
    <mergeCell ref="K100:M100"/>
    <mergeCell ref="G70:I70"/>
    <mergeCell ref="K70:M70"/>
    <mergeCell ref="G71:I71"/>
    <mergeCell ref="K71:M71"/>
    <mergeCell ref="G73:M73"/>
    <mergeCell ref="A66:M66"/>
    <mergeCell ref="A67:M67"/>
    <mergeCell ref="K68:M68"/>
    <mergeCell ref="G69:I69"/>
    <mergeCell ref="K69:M69"/>
    <mergeCell ref="G36:I36"/>
    <mergeCell ref="K36:M36"/>
    <mergeCell ref="G37:I37"/>
    <mergeCell ref="K37:M37"/>
    <mergeCell ref="G39:M39"/>
    <mergeCell ref="A32:M32"/>
    <mergeCell ref="A33:M33"/>
    <mergeCell ref="K34:M34"/>
    <mergeCell ref="G35:I35"/>
    <mergeCell ref="K35:M35"/>
    <mergeCell ref="G6:I6"/>
    <mergeCell ref="K6:M6"/>
    <mergeCell ref="G7:I7"/>
    <mergeCell ref="K7:M7"/>
    <mergeCell ref="G9:M9"/>
    <mergeCell ref="A2:M2"/>
    <mergeCell ref="A3:M3"/>
    <mergeCell ref="K4:M4"/>
    <mergeCell ref="G5:I5"/>
    <mergeCell ref="K5:M5"/>
  </mergeCells>
  <pageMargins left="0.7" right="0.7" top="0.48" bottom="0.5" header="0.5" footer="0.5"/>
  <pageSetup paperSize="9" scale="89" firstPageNumber="5" orientation="portrait" useFirstPageNumber="1" r:id="rId1"/>
  <headerFooter alignWithMargins="0">
    <oddFooter>&amp;LThe accompanying notes from an integral part of the interim financial statements.
&amp;C&amp;P</oddFooter>
  </headerFooter>
  <rowBreaks count="3" manualBreakCount="3">
    <brk id="30" max="16383" man="1"/>
    <brk id="64" max="16383" man="1"/>
    <brk id="94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16"/>
  <sheetViews>
    <sheetView view="pageBreakPreview" topLeftCell="A24" zoomScale="55" zoomScaleNormal="77" zoomScaleSheetLayoutView="55" workbookViewId="0">
      <selection activeCell="B24" sqref="A1:XFD1048576"/>
    </sheetView>
  </sheetViews>
  <sheetFormatPr defaultColWidth="9.1796875" defaultRowHeight="18.75" customHeight="1"/>
  <cols>
    <col min="1" max="1" width="43.7265625" style="289" customWidth="1"/>
    <col min="2" max="2" width="5.7265625" style="272" customWidth="1"/>
    <col min="3" max="3" width="1.26953125" style="290" customWidth="1"/>
    <col min="4" max="4" width="11.54296875" style="290" customWidth="1"/>
    <col min="5" max="5" width="1.26953125" style="290" customWidth="1"/>
    <col min="6" max="6" width="15.26953125" style="290" customWidth="1"/>
    <col min="7" max="7" width="1.26953125" style="291" customWidth="1"/>
    <col min="8" max="8" width="11.26953125" style="290" customWidth="1"/>
    <col min="9" max="9" width="1.26953125" style="290" customWidth="1"/>
    <col min="10" max="10" width="14.453125" style="290" customWidth="1"/>
    <col min="11" max="11" width="1.26953125" style="290" customWidth="1"/>
    <col min="12" max="12" width="12.54296875" style="290" customWidth="1"/>
    <col min="13" max="13" width="1.26953125" style="290" customWidth="1"/>
    <col min="14" max="14" width="15.81640625" style="290" customWidth="1"/>
    <col min="15" max="15" width="1.26953125" style="290" customWidth="1"/>
    <col min="16" max="16" width="11" style="290" customWidth="1"/>
    <col min="17" max="17" width="1.26953125" style="290" customWidth="1"/>
    <col min="18" max="18" width="13.1796875" style="290" customWidth="1"/>
    <col min="19" max="19" width="1.26953125" style="290" customWidth="1"/>
    <col min="20" max="20" width="10" style="290" customWidth="1"/>
    <col min="21" max="21" width="1.26953125" style="290" customWidth="1"/>
    <col min="22" max="22" width="11.81640625" style="290" customWidth="1"/>
    <col min="23" max="16384" width="9.1796875" style="290"/>
  </cols>
  <sheetData>
    <row r="1" spans="1:23" s="297" customFormat="1" ht="20.25" customHeight="1">
      <c r="A1" s="154" t="s">
        <v>34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</row>
    <row r="2" spans="1:23" s="298" customFormat="1" ht="20.25" customHeight="1">
      <c r="A2" s="344" t="s">
        <v>84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  <c r="R2" s="344"/>
      <c r="S2" s="344"/>
      <c r="T2" s="156"/>
      <c r="U2" s="156"/>
      <c r="V2" s="156"/>
    </row>
    <row r="3" spans="1:23" s="40" customFormat="1" ht="20.25" customHeight="1">
      <c r="A3" s="155"/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</row>
    <row r="4" spans="1:23" ht="20.25" customHeight="1">
      <c r="A4" s="95"/>
      <c r="B4" s="345" t="s">
        <v>67</v>
      </c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  <c r="S4" s="345"/>
      <c r="T4" s="345"/>
      <c r="U4" s="345"/>
      <c r="V4" s="345"/>
    </row>
    <row r="5" spans="1:23" ht="20.25" customHeight="1">
      <c r="D5" s="292"/>
      <c r="E5" s="292"/>
      <c r="F5" s="292"/>
      <c r="G5" s="292"/>
      <c r="H5" s="346" t="s">
        <v>26</v>
      </c>
      <c r="I5" s="346"/>
      <c r="J5" s="346"/>
      <c r="K5" s="293"/>
      <c r="L5" s="346" t="s">
        <v>110</v>
      </c>
      <c r="M5" s="346"/>
      <c r="N5" s="346"/>
      <c r="O5" s="346"/>
      <c r="P5" s="346"/>
      <c r="Q5" s="292"/>
      <c r="R5" s="292"/>
      <c r="S5" s="293"/>
      <c r="T5" s="292"/>
      <c r="U5" s="292"/>
      <c r="V5" s="292"/>
    </row>
    <row r="6" spans="1:23" ht="20.25" customHeight="1">
      <c r="D6" s="292"/>
      <c r="E6" s="292"/>
      <c r="F6" s="292"/>
      <c r="G6" s="292"/>
      <c r="H6" s="293"/>
      <c r="I6" s="293"/>
      <c r="J6" s="293"/>
      <c r="K6" s="293"/>
      <c r="L6" s="293" t="s">
        <v>220</v>
      </c>
      <c r="M6" s="292"/>
      <c r="N6" s="292" t="s">
        <v>190</v>
      </c>
      <c r="O6" s="292"/>
      <c r="P6" s="292" t="s">
        <v>64</v>
      </c>
      <c r="Q6" s="292"/>
      <c r="R6" s="292" t="s">
        <v>89</v>
      </c>
      <c r="S6" s="293"/>
      <c r="T6" s="292"/>
      <c r="U6" s="292"/>
      <c r="V6" s="292"/>
    </row>
    <row r="7" spans="1:23" ht="20.25" customHeight="1">
      <c r="D7" s="292" t="s">
        <v>5</v>
      </c>
      <c r="E7" s="292"/>
      <c r="F7" s="292"/>
      <c r="G7" s="292"/>
      <c r="H7" s="293"/>
      <c r="I7" s="293"/>
      <c r="J7" s="293"/>
      <c r="K7" s="293"/>
      <c r="L7" s="293" t="s">
        <v>188</v>
      </c>
      <c r="M7" s="292"/>
      <c r="N7" s="292" t="s">
        <v>191</v>
      </c>
      <c r="O7" s="292"/>
      <c r="P7" s="292" t="s">
        <v>147</v>
      </c>
      <c r="Q7" s="292"/>
      <c r="R7" s="292" t="s">
        <v>122</v>
      </c>
      <c r="S7" s="293"/>
      <c r="T7" s="292" t="s">
        <v>90</v>
      </c>
      <c r="U7" s="292"/>
      <c r="V7" s="292"/>
    </row>
    <row r="8" spans="1:23" ht="20.25" customHeight="1">
      <c r="B8" s="290"/>
      <c r="C8" s="292"/>
      <c r="D8" s="292" t="s">
        <v>115</v>
      </c>
      <c r="E8" s="292"/>
      <c r="F8" s="292" t="s">
        <v>150</v>
      </c>
      <c r="G8" s="292"/>
      <c r="H8" s="292"/>
      <c r="I8" s="292"/>
      <c r="J8" s="293"/>
      <c r="K8" s="292"/>
      <c r="L8" s="292" t="s">
        <v>189</v>
      </c>
      <c r="M8" s="292"/>
      <c r="N8" s="292" t="s">
        <v>192</v>
      </c>
      <c r="O8" s="292"/>
      <c r="P8" s="292" t="s">
        <v>148</v>
      </c>
      <c r="Q8" s="292"/>
      <c r="R8" s="294" t="s">
        <v>123</v>
      </c>
      <c r="S8" s="292"/>
      <c r="T8" s="292" t="s">
        <v>91</v>
      </c>
      <c r="U8" s="292"/>
      <c r="V8" s="292" t="s">
        <v>64</v>
      </c>
    </row>
    <row r="9" spans="1:23" ht="20.25" customHeight="1">
      <c r="B9" s="3" t="s">
        <v>15</v>
      </c>
      <c r="C9" s="292"/>
      <c r="D9" s="292" t="s">
        <v>7</v>
      </c>
      <c r="E9" s="292"/>
      <c r="F9" s="292" t="s">
        <v>151</v>
      </c>
      <c r="G9" s="292"/>
      <c r="H9" s="292" t="s">
        <v>38</v>
      </c>
      <c r="I9" s="292"/>
      <c r="J9" s="295" t="s">
        <v>85</v>
      </c>
      <c r="K9" s="292"/>
      <c r="L9" s="295" t="s">
        <v>221</v>
      </c>
      <c r="M9" s="292"/>
      <c r="N9" s="295" t="s">
        <v>193</v>
      </c>
      <c r="O9" s="292"/>
      <c r="P9" s="292" t="s">
        <v>235</v>
      </c>
      <c r="Q9" s="292"/>
      <c r="R9" s="292" t="s">
        <v>116</v>
      </c>
      <c r="S9" s="292"/>
      <c r="T9" s="292" t="s">
        <v>8</v>
      </c>
      <c r="U9" s="292"/>
      <c r="V9" s="292" t="s">
        <v>65</v>
      </c>
    </row>
    <row r="10" spans="1:23" ht="20.25" customHeight="1">
      <c r="A10" s="273" t="s">
        <v>35</v>
      </c>
      <c r="D10" s="343" t="s">
        <v>74</v>
      </c>
      <c r="E10" s="343"/>
      <c r="F10" s="343"/>
      <c r="G10" s="343"/>
      <c r="H10" s="343"/>
      <c r="I10" s="343"/>
      <c r="J10" s="343"/>
      <c r="K10" s="343"/>
      <c r="L10" s="343"/>
      <c r="M10" s="343"/>
      <c r="N10" s="343"/>
      <c r="O10" s="343"/>
      <c r="P10" s="343"/>
      <c r="Q10" s="343"/>
      <c r="R10" s="343"/>
      <c r="S10" s="343"/>
      <c r="T10" s="343"/>
      <c r="U10" s="343"/>
      <c r="V10" s="343"/>
    </row>
    <row r="11" spans="1:23" ht="20.25" customHeight="1">
      <c r="A11" s="273" t="s">
        <v>180</v>
      </c>
      <c r="B11" s="7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3" ht="20.25" customHeight="1">
      <c r="A12" s="81" t="s">
        <v>166</v>
      </c>
      <c r="B12" s="7"/>
      <c r="C12" s="274"/>
      <c r="D12" s="274">
        <v>2493748</v>
      </c>
      <c r="E12" s="274"/>
      <c r="F12" s="274">
        <v>644640</v>
      </c>
      <c r="G12" s="274"/>
      <c r="H12" s="274">
        <v>249375</v>
      </c>
      <c r="I12" s="274"/>
      <c r="J12" s="274">
        <v>1837408</v>
      </c>
      <c r="K12" s="274"/>
      <c r="L12" s="274">
        <v>-18982</v>
      </c>
      <c r="M12" s="274"/>
      <c r="N12" s="274">
        <v>-11536</v>
      </c>
      <c r="O12" s="274"/>
      <c r="P12" s="274">
        <v>-30518</v>
      </c>
      <c r="Q12" s="274"/>
      <c r="R12" s="274">
        <v>5194653</v>
      </c>
      <c r="S12" s="274"/>
      <c r="T12" s="274">
        <v>717108</v>
      </c>
      <c r="U12" s="274"/>
      <c r="V12" s="6">
        <v>5911761</v>
      </c>
      <c r="W12" s="333"/>
    </row>
    <row r="13" spans="1:23" ht="15" customHeight="1">
      <c r="A13" s="81"/>
      <c r="B13" s="7"/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6"/>
      <c r="W13" s="333"/>
    </row>
    <row r="14" spans="1:23" ht="20.25" customHeight="1">
      <c r="A14" s="90" t="s">
        <v>124</v>
      </c>
      <c r="B14" s="7"/>
      <c r="C14" s="274"/>
      <c r="D14" s="274"/>
      <c r="E14" s="274"/>
      <c r="F14" s="274"/>
      <c r="G14" s="274"/>
      <c r="H14" s="274"/>
      <c r="I14" s="274"/>
      <c r="J14" s="274"/>
      <c r="K14" s="274"/>
      <c r="L14" s="86"/>
      <c r="M14" s="274"/>
      <c r="N14" s="86"/>
      <c r="O14" s="274"/>
      <c r="P14" s="274"/>
      <c r="Q14" s="274"/>
      <c r="R14" s="274"/>
      <c r="S14" s="274"/>
      <c r="T14" s="274"/>
      <c r="U14" s="274"/>
      <c r="V14" s="6"/>
    </row>
    <row r="15" spans="1:23" ht="20.25" customHeight="1">
      <c r="A15" s="90" t="s">
        <v>131</v>
      </c>
      <c r="B15" s="7"/>
      <c r="C15" s="274"/>
      <c r="D15" s="274"/>
      <c r="E15" s="274"/>
      <c r="F15" s="274"/>
      <c r="G15" s="274"/>
      <c r="H15" s="274"/>
      <c r="I15" s="274"/>
      <c r="J15" s="274"/>
      <c r="K15" s="274"/>
      <c r="L15" s="86"/>
      <c r="M15" s="274"/>
      <c r="N15" s="86"/>
      <c r="O15" s="274"/>
      <c r="P15" s="274"/>
      <c r="Q15" s="274"/>
      <c r="R15" s="274"/>
      <c r="S15" s="274"/>
      <c r="T15" s="274"/>
      <c r="U15" s="274"/>
      <c r="V15" s="6"/>
    </row>
    <row r="16" spans="1:23" ht="20.25" customHeight="1">
      <c r="A16" s="39" t="s">
        <v>239</v>
      </c>
      <c r="B16" s="7"/>
      <c r="C16" s="274"/>
      <c r="D16" s="274"/>
      <c r="E16" s="274"/>
      <c r="F16" s="274"/>
      <c r="G16" s="274"/>
      <c r="H16" s="274"/>
      <c r="I16" s="274"/>
      <c r="J16" s="274"/>
      <c r="K16" s="274"/>
      <c r="L16" s="86"/>
      <c r="M16" s="274"/>
      <c r="N16" s="86"/>
      <c r="O16" s="274"/>
      <c r="P16" s="274"/>
      <c r="Q16" s="274"/>
      <c r="R16" s="274"/>
      <c r="S16" s="274"/>
      <c r="T16" s="274"/>
      <c r="U16" s="274"/>
      <c r="V16" s="6"/>
    </row>
    <row r="17" spans="1:22" ht="20.25" customHeight="1">
      <c r="A17" s="49" t="s">
        <v>240</v>
      </c>
      <c r="B17" s="7"/>
      <c r="C17" s="274"/>
      <c r="D17" s="274"/>
      <c r="E17" s="274"/>
      <c r="F17" s="274"/>
      <c r="G17" s="274"/>
      <c r="H17" s="274"/>
      <c r="I17" s="274"/>
      <c r="J17" s="274"/>
      <c r="K17" s="274"/>
      <c r="L17" s="86"/>
      <c r="M17" s="274"/>
      <c r="N17" s="86"/>
      <c r="O17" s="274"/>
      <c r="P17" s="274"/>
      <c r="Q17" s="274"/>
      <c r="R17" s="274"/>
      <c r="S17" s="274"/>
      <c r="T17" s="274"/>
      <c r="U17" s="274"/>
      <c r="V17" s="6"/>
    </row>
    <row r="18" spans="1:22" ht="20.25" customHeight="1">
      <c r="A18" s="49" t="s">
        <v>241</v>
      </c>
      <c r="B18" s="3" t="s">
        <v>182</v>
      </c>
      <c r="C18" s="274"/>
      <c r="D18" s="122" t="s">
        <v>0</v>
      </c>
      <c r="E18" s="8"/>
      <c r="F18" s="122" t="s">
        <v>0</v>
      </c>
      <c r="G18" s="8"/>
      <c r="H18" s="122" t="s">
        <v>0</v>
      </c>
      <c r="I18" s="8"/>
      <c r="J18" s="275">
        <v>-573558</v>
      </c>
      <c r="K18" s="8"/>
      <c r="L18" s="122" t="s">
        <v>0</v>
      </c>
      <c r="M18" s="8"/>
      <c r="N18" s="122" t="s">
        <v>0</v>
      </c>
      <c r="O18" s="8"/>
      <c r="P18" s="122" t="s">
        <v>0</v>
      </c>
      <c r="Q18" s="8"/>
      <c r="R18" s="275">
        <v>-573558</v>
      </c>
      <c r="S18" s="275"/>
      <c r="T18" s="275">
        <v>-184160</v>
      </c>
      <c r="U18" s="275"/>
      <c r="V18" s="275">
        <v>-757718</v>
      </c>
    </row>
    <row r="19" spans="1:22" ht="20.25" customHeight="1">
      <c r="A19" s="39" t="s">
        <v>242</v>
      </c>
      <c r="B19" s="7"/>
      <c r="C19" s="274"/>
      <c r="D19" s="147" t="s">
        <v>0</v>
      </c>
      <c r="E19" s="274"/>
      <c r="F19" s="147" t="s">
        <v>0</v>
      </c>
      <c r="G19" s="274"/>
      <c r="H19" s="147" t="s">
        <v>0</v>
      </c>
      <c r="I19" s="274"/>
      <c r="J19" s="276">
        <v>-573558</v>
      </c>
      <c r="K19" s="274"/>
      <c r="L19" s="147" t="s">
        <v>0</v>
      </c>
      <c r="M19" s="274"/>
      <c r="N19" s="147" t="s">
        <v>0</v>
      </c>
      <c r="O19" s="274"/>
      <c r="P19" s="147" t="s">
        <v>0</v>
      </c>
      <c r="Q19" s="274"/>
      <c r="R19" s="276">
        <v>-573558</v>
      </c>
      <c r="S19" s="274"/>
      <c r="T19" s="276">
        <v>-184160</v>
      </c>
      <c r="U19" s="274"/>
      <c r="V19" s="276">
        <v>-757718</v>
      </c>
    </row>
    <row r="20" spans="1:22" ht="15" customHeight="1">
      <c r="A20" s="39"/>
      <c r="B20" s="7"/>
      <c r="C20" s="274"/>
      <c r="D20" s="86"/>
      <c r="E20" s="274"/>
      <c r="F20" s="86"/>
      <c r="G20" s="274"/>
      <c r="H20" s="86"/>
      <c r="I20" s="274"/>
      <c r="J20" s="274"/>
      <c r="K20" s="274"/>
      <c r="L20" s="86"/>
      <c r="M20" s="274"/>
      <c r="N20" s="86"/>
      <c r="O20" s="274"/>
      <c r="P20" s="274"/>
      <c r="Q20" s="274"/>
      <c r="R20" s="274"/>
      <c r="S20" s="274"/>
      <c r="T20" s="274"/>
      <c r="U20" s="274"/>
      <c r="V20" s="274"/>
    </row>
    <row r="21" spans="1:22" ht="20.25" customHeight="1">
      <c r="A21" s="39" t="s">
        <v>238</v>
      </c>
      <c r="B21" s="7"/>
      <c r="C21" s="274"/>
      <c r="D21" s="274"/>
      <c r="E21" s="274"/>
      <c r="F21" s="274"/>
      <c r="G21" s="274"/>
      <c r="H21" s="274"/>
      <c r="I21" s="274"/>
      <c r="J21" s="274"/>
      <c r="K21" s="274"/>
      <c r="L21" s="274"/>
      <c r="M21" s="274"/>
      <c r="N21" s="274"/>
      <c r="O21" s="274"/>
      <c r="P21" s="274"/>
      <c r="Q21" s="274"/>
      <c r="R21" s="274"/>
      <c r="S21" s="274"/>
      <c r="T21" s="274"/>
      <c r="U21" s="274"/>
      <c r="V21" s="6"/>
    </row>
    <row r="22" spans="1:22" ht="20.25" customHeight="1">
      <c r="A22" s="49" t="s">
        <v>195</v>
      </c>
      <c r="B22" s="3"/>
      <c r="C22" s="274"/>
      <c r="D22" s="8" t="s">
        <v>0</v>
      </c>
      <c r="E22" s="8"/>
      <c r="F22" s="8" t="s">
        <v>0</v>
      </c>
      <c r="G22" s="8"/>
      <c r="H22" s="8" t="s">
        <v>0</v>
      </c>
      <c r="I22" s="274"/>
      <c r="J22" s="277">
        <v>-1723</v>
      </c>
      <c r="K22" s="8"/>
      <c r="L22" s="8" t="s">
        <v>0</v>
      </c>
      <c r="M22" s="8"/>
      <c r="N22" s="8" t="s">
        <v>0</v>
      </c>
      <c r="O22" s="274"/>
      <c r="P22" s="8" t="s">
        <v>0</v>
      </c>
      <c r="Q22" s="274"/>
      <c r="R22" s="277">
        <v>-1723</v>
      </c>
      <c r="S22" s="277"/>
      <c r="T22" s="277">
        <v>13774</v>
      </c>
      <c r="U22" s="277"/>
      <c r="V22" s="277">
        <v>12051</v>
      </c>
    </row>
    <row r="23" spans="1:22" ht="20.25" customHeight="1">
      <c r="A23" s="49" t="s">
        <v>236</v>
      </c>
      <c r="B23" s="3"/>
      <c r="C23" s="274"/>
      <c r="D23" s="8"/>
      <c r="E23" s="8"/>
      <c r="F23" s="8"/>
      <c r="G23" s="8"/>
      <c r="H23" s="8"/>
      <c r="I23" s="274"/>
      <c r="J23" s="277"/>
      <c r="K23" s="8"/>
      <c r="L23" s="8"/>
      <c r="M23" s="8"/>
      <c r="N23" s="8"/>
      <c r="O23" s="274"/>
      <c r="P23" s="8"/>
      <c r="Q23" s="274"/>
      <c r="R23" s="277"/>
      <c r="S23" s="277"/>
      <c r="T23" s="277"/>
      <c r="U23" s="277"/>
      <c r="V23" s="277"/>
    </row>
    <row r="24" spans="1:22" ht="20.25" customHeight="1">
      <c r="A24" s="290" t="s">
        <v>237</v>
      </c>
      <c r="B24" s="3"/>
      <c r="C24" s="274"/>
      <c r="D24" s="122" t="s">
        <v>0</v>
      </c>
      <c r="E24" s="8"/>
      <c r="F24" s="122" t="s">
        <v>0</v>
      </c>
      <c r="G24" s="8"/>
      <c r="H24" s="122" t="s">
        <v>0</v>
      </c>
      <c r="I24" s="274"/>
      <c r="J24" s="277">
        <v>18</v>
      </c>
      <c r="K24" s="274"/>
      <c r="L24" s="122" t="s">
        <v>0</v>
      </c>
      <c r="M24" s="8"/>
      <c r="N24" s="122" t="s">
        <v>0</v>
      </c>
      <c r="O24" s="274"/>
      <c r="P24" s="122" t="s">
        <v>0</v>
      </c>
      <c r="Q24" s="274"/>
      <c r="R24" s="277">
        <v>18</v>
      </c>
      <c r="S24" s="277"/>
      <c r="T24" s="277">
        <v>-3858</v>
      </c>
      <c r="U24" s="277"/>
      <c r="V24" s="277">
        <v>-3840</v>
      </c>
    </row>
    <row r="25" spans="1:22" ht="15" customHeight="1">
      <c r="A25" s="290"/>
      <c r="B25" s="7"/>
      <c r="C25" s="274"/>
      <c r="D25" s="278"/>
      <c r="E25" s="274"/>
      <c r="F25" s="278"/>
      <c r="G25" s="274"/>
      <c r="H25" s="278"/>
      <c r="I25" s="274"/>
      <c r="J25" s="278"/>
      <c r="K25" s="274"/>
      <c r="L25" s="278"/>
      <c r="M25" s="274"/>
      <c r="N25" s="278"/>
      <c r="O25" s="274"/>
      <c r="P25" s="278"/>
      <c r="Q25" s="274"/>
      <c r="R25" s="278"/>
      <c r="S25" s="274"/>
      <c r="T25" s="278"/>
      <c r="U25" s="274"/>
      <c r="V25" s="278"/>
    </row>
    <row r="26" spans="1:22" ht="20.25" customHeight="1">
      <c r="A26" s="100" t="s">
        <v>243</v>
      </c>
      <c r="B26" s="7"/>
      <c r="C26" s="274"/>
      <c r="D26" s="98" t="s">
        <v>0</v>
      </c>
      <c r="E26" s="274"/>
      <c r="F26" s="98" t="s">
        <v>0</v>
      </c>
      <c r="G26" s="274"/>
      <c r="H26" s="98" t="s">
        <v>0</v>
      </c>
      <c r="I26" s="274"/>
      <c r="J26" s="98">
        <v>-1705</v>
      </c>
      <c r="K26" s="274"/>
      <c r="L26" s="98" t="s">
        <v>0</v>
      </c>
      <c r="M26" s="274"/>
      <c r="N26" s="98" t="s">
        <v>0</v>
      </c>
      <c r="O26" s="274"/>
      <c r="P26" s="98" t="s">
        <v>0</v>
      </c>
      <c r="Q26" s="274"/>
      <c r="R26" s="98">
        <v>-1705</v>
      </c>
      <c r="S26" s="274"/>
      <c r="T26" s="98">
        <v>9916</v>
      </c>
      <c r="U26" s="274"/>
      <c r="V26" s="98">
        <v>8211</v>
      </c>
    </row>
    <row r="27" spans="1:22" ht="15" customHeight="1">
      <c r="A27" s="100"/>
      <c r="B27" s="7"/>
      <c r="C27" s="274"/>
      <c r="D27" s="86"/>
      <c r="E27" s="274"/>
      <c r="F27" s="86"/>
      <c r="G27" s="274"/>
      <c r="H27" s="86"/>
      <c r="I27" s="274"/>
      <c r="J27" s="86"/>
      <c r="K27" s="274"/>
      <c r="L27" s="86"/>
      <c r="M27" s="274"/>
      <c r="N27" s="86"/>
      <c r="O27" s="274"/>
      <c r="P27" s="86"/>
      <c r="Q27" s="274"/>
      <c r="R27" s="86"/>
      <c r="S27" s="274"/>
      <c r="T27" s="86"/>
      <c r="U27" s="274"/>
      <c r="V27" s="86"/>
    </row>
    <row r="28" spans="1:22" ht="20.25" customHeight="1">
      <c r="A28" s="90" t="s">
        <v>125</v>
      </c>
      <c r="B28" s="7"/>
      <c r="C28" s="274"/>
      <c r="D28" s="86"/>
      <c r="E28" s="274"/>
      <c r="F28" s="86"/>
      <c r="G28" s="274"/>
      <c r="H28" s="86"/>
      <c r="I28" s="274"/>
      <c r="J28" s="86"/>
      <c r="K28" s="274"/>
      <c r="L28" s="86"/>
      <c r="M28" s="274"/>
      <c r="N28" s="86"/>
      <c r="O28" s="274"/>
      <c r="P28" s="86"/>
      <c r="Q28" s="274"/>
      <c r="R28" s="86"/>
      <c r="S28" s="274"/>
      <c r="T28" s="86"/>
      <c r="U28" s="274"/>
      <c r="V28" s="86"/>
    </row>
    <row r="29" spans="1:22" ht="20.25" customHeight="1">
      <c r="A29" s="155" t="s">
        <v>131</v>
      </c>
      <c r="B29" s="7"/>
      <c r="C29" s="274"/>
      <c r="D29" s="98" t="s">
        <v>0</v>
      </c>
      <c r="E29" s="274"/>
      <c r="F29" s="98" t="s">
        <v>0</v>
      </c>
      <c r="G29" s="274"/>
      <c r="H29" s="98" t="s">
        <v>0</v>
      </c>
      <c r="I29" s="274"/>
      <c r="J29" s="98">
        <v>-575263</v>
      </c>
      <c r="K29" s="274"/>
      <c r="L29" s="98" t="s">
        <v>0</v>
      </c>
      <c r="M29" s="274"/>
      <c r="N29" s="98" t="s">
        <v>0</v>
      </c>
      <c r="O29" s="274"/>
      <c r="P29" s="98" t="s">
        <v>0</v>
      </c>
      <c r="Q29" s="274"/>
      <c r="R29" s="98">
        <v>-575263</v>
      </c>
      <c r="S29" s="274"/>
      <c r="T29" s="98">
        <v>-174244</v>
      </c>
      <c r="U29" s="274"/>
      <c r="V29" s="98">
        <v>-749507</v>
      </c>
    </row>
    <row r="30" spans="1:22" ht="15" customHeight="1">
      <c r="A30" s="100"/>
      <c r="B30" s="7"/>
      <c r="C30" s="274"/>
      <c r="D30" s="86"/>
      <c r="E30" s="274"/>
      <c r="F30" s="86"/>
      <c r="G30" s="274"/>
      <c r="H30" s="86"/>
      <c r="I30" s="274"/>
      <c r="J30" s="86"/>
      <c r="K30" s="274"/>
      <c r="L30" s="86"/>
      <c r="M30" s="274"/>
      <c r="N30" s="86"/>
      <c r="O30" s="274"/>
      <c r="P30" s="86"/>
      <c r="Q30" s="274"/>
      <c r="R30" s="86"/>
      <c r="S30" s="274"/>
      <c r="T30" s="86"/>
      <c r="U30" s="274"/>
      <c r="V30" s="86"/>
    </row>
    <row r="31" spans="1:22" ht="20.25" customHeight="1">
      <c r="A31" s="155" t="s">
        <v>87</v>
      </c>
      <c r="B31" s="7"/>
      <c r="C31" s="274"/>
      <c r="D31" s="274"/>
      <c r="E31" s="274"/>
      <c r="F31" s="274"/>
      <c r="G31" s="274"/>
      <c r="H31" s="274"/>
      <c r="I31" s="274"/>
      <c r="J31" s="274"/>
      <c r="K31" s="274"/>
      <c r="L31" s="274"/>
      <c r="M31" s="274"/>
      <c r="N31" s="274"/>
      <c r="O31" s="274"/>
      <c r="P31" s="274"/>
      <c r="Q31" s="274"/>
      <c r="R31" s="274"/>
      <c r="S31" s="274"/>
      <c r="T31" s="274"/>
      <c r="U31" s="274"/>
      <c r="V31" s="274"/>
    </row>
    <row r="32" spans="1:22" ht="20.25" customHeight="1">
      <c r="A32" s="49" t="s">
        <v>79</v>
      </c>
      <c r="B32" s="7"/>
      <c r="C32" s="296"/>
      <c r="D32" s="8" t="s">
        <v>0</v>
      </c>
      <c r="E32" s="8"/>
      <c r="F32" s="8" t="s">
        <v>0</v>
      </c>
      <c r="G32" s="8"/>
      <c r="H32" s="8" t="s">
        <v>0</v>
      </c>
      <c r="I32" s="296"/>
      <c r="J32" s="277">
        <v>821071</v>
      </c>
      <c r="K32" s="296"/>
      <c r="L32" s="8" t="s">
        <v>0</v>
      </c>
      <c r="M32" s="8"/>
      <c r="N32" s="8" t="s">
        <v>0</v>
      </c>
      <c r="O32" s="296"/>
      <c r="P32" s="8" t="s">
        <v>0</v>
      </c>
      <c r="Q32" s="296"/>
      <c r="R32" s="277">
        <v>821071</v>
      </c>
      <c r="S32" s="296"/>
      <c r="T32" s="277">
        <v>124889</v>
      </c>
      <c r="U32" s="277"/>
      <c r="V32" s="277">
        <v>945960</v>
      </c>
    </row>
    <row r="33" spans="1:22" ht="20.25" customHeight="1">
      <c r="A33" s="49" t="s">
        <v>71</v>
      </c>
      <c r="B33" s="7"/>
      <c r="C33" s="296"/>
      <c r="D33" s="98" t="s">
        <v>0</v>
      </c>
      <c r="E33" s="274"/>
      <c r="F33" s="98" t="s">
        <v>0</v>
      </c>
      <c r="G33" s="274"/>
      <c r="H33" s="98" t="s">
        <v>0</v>
      </c>
      <c r="I33" s="296"/>
      <c r="J33" s="98" t="s">
        <v>0</v>
      </c>
      <c r="K33" s="296"/>
      <c r="L33" s="149">
        <v>-2830</v>
      </c>
      <c r="M33" s="296"/>
      <c r="N33" s="149">
        <v>174</v>
      </c>
      <c r="O33" s="296"/>
      <c r="P33" s="149">
        <v>-2656</v>
      </c>
      <c r="Q33" s="296"/>
      <c r="R33" s="275">
        <v>-2656</v>
      </c>
      <c r="S33" s="296"/>
      <c r="T33" s="149">
        <v>-3536</v>
      </c>
      <c r="U33" s="296"/>
      <c r="V33" s="275">
        <v>-6192</v>
      </c>
    </row>
    <row r="34" spans="1:22" ht="20.25" customHeight="1">
      <c r="A34" s="155" t="s">
        <v>83</v>
      </c>
      <c r="B34" s="7"/>
      <c r="C34" s="8"/>
      <c r="D34" s="98" t="s">
        <v>0</v>
      </c>
      <c r="E34" s="103"/>
      <c r="F34" s="98" t="s">
        <v>0</v>
      </c>
      <c r="G34" s="103"/>
      <c r="H34" s="98" t="s">
        <v>0</v>
      </c>
      <c r="I34" s="103"/>
      <c r="J34" s="279">
        <v>821071</v>
      </c>
      <c r="K34" s="103"/>
      <c r="L34" s="279">
        <v>-2830</v>
      </c>
      <c r="M34" s="103"/>
      <c r="N34" s="279">
        <v>174</v>
      </c>
      <c r="O34" s="103"/>
      <c r="P34" s="279">
        <v>-2656</v>
      </c>
      <c r="Q34" s="103"/>
      <c r="R34" s="279">
        <v>818415</v>
      </c>
      <c r="S34" s="103"/>
      <c r="T34" s="279">
        <v>121353</v>
      </c>
      <c r="U34" s="103"/>
      <c r="V34" s="279">
        <v>939768</v>
      </c>
    </row>
    <row r="35" spans="1:22" ht="15" customHeight="1">
      <c r="A35" s="155"/>
      <c r="B35" s="7"/>
      <c r="C35" s="8"/>
      <c r="D35" s="103"/>
      <c r="E35" s="8"/>
      <c r="F35" s="103"/>
      <c r="G35" s="8"/>
      <c r="H35" s="103"/>
      <c r="I35" s="8"/>
      <c r="J35" s="6"/>
      <c r="K35" s="8"/>
      <c r="L35" s="86"/>
      <c r="M35" s="8"/>
      <c r="N35" s="86"/>
      <c r="O35" s="8"/>
      <c r="P35" s="6"/>
      <c r="Q35" s="8"/>
      <c r="R35" s="6"/>
      <c r="S35" s="8"/>
      <c r="T35" s="6"/>
      <c r="U35" s="8"/>
      <c r="V35" s="6"/>
    </row>
    <row r="36" spans="1:22" ht="20.25" customHeight="1" thickBot="1">
      <c r="A36" s="81" t="s">
        <v>181</v>
      </c>
      <c r="C36" s="8"/>
      <c r="D36" s="280">
        <v>2493748</v>
      </c>
      <c r="E36" s="103"/>
      <c r="F36" s="280">
        <v>644640</v>
      </c>
      <c r="G36" s="103"/>
      <c r="H36" s="280">
        <v>249375</v>
      </c>
      <c r="I36" s="103"/>
      <c r="J36" s="280">
        <v>2083216</v>
      </c>
      <c r="K36" s="103"/>
      <c r="L36" s="280">
        <v>-21812</v>
      </c>
      <c r="M36" s="103"/>
      <c r="N36" s="280">
        <v>-11362</v>
      </c>
      <c r="O36" s="103"/>
      <c r="P36" s="280">
        <v>-33174</v>
      </c>
      <c r="Q36" s="103"/>
      <c r="R36" s="280">
        <v>5437805</v>
      </c>
      <c r="S36" s="103"/>
      <c r="T36" s="280">
        <v>664217</v>
      </c>
      <c r="U36" s="103"/>
      <c r="V36" s="280">
        <v>6102022</v>
      </c>
    </row>
    <row r="37" spans="1:22" s="283" customFormat="1" ht="20.25" customHeight="1" thickTop="1">
      <c r="A37" s="281"/>
      <c r="B37" s="282"/>
    </row>
    <row r="38" spans="1:22" s="283" customFormat="1" ht="20.25" customHeight="1">
      <c r="A38" s="281"/>
      <c r="B38" s="282"/>
      <c r="G38" s="284"/>
    </row>
    <row r="39" spans="1:22" s="283" customFormat="1" ht="20.25" customHeight="1">
      <c r="A39" s="281"/>
      <c r="B39" s="282"/>
      <c r="G39" s="284"/>
    </row>
    <row r="40" spans="1:22" s="287" customFormat="1" ht="20.25" customHeight="1">
      <c r="A40" s="285"/>
      <c r="B40" s="286"/>
      <c r="G40" s="288"/>
    </row>
    <row r="41" spans="1:22" s="287" customFormat="1" ht="20.25" customHeight="1">
      <c r="A41" s="285"/>
      <c r="B41" s="286"/>
      <c r="G41" s="288"/>
      <c r="N41" s="138"/>
    </row>
    <row r="42" spans="1:22" ht="20.25" customHeight="1">
      <c r="N42" s="139"/>
    </row>
    <row r="43" spans="1:22" ht="20.25" customHeight="1">
      <c r="N43" s="139"/>
    </row>
    <row r="44" spans="1:22" ht="20.25" customHeight="1">
      <c r="N44" s="140"/>
    </row>
    <row r="45" spans="1:22" ht="20.25" customHeight="1">
      <c r="N45" s="141"/>
    </row>
    <row r="46" spans="1:22" ht="20.25" customHeight="1">
      <c r="N46" s="142"/>
    </row>
    <row r="47" spans="1:22" ht="20.25" customHeight="1"/>
    <row r="48" spans="1:22" ht="20.25" customHeight="1"/>
    <row r="49" ht="20.25" customHeight="1"/>
    <row r="50" ht="20.25" customHeight="1"/>
    <row r="51" ht="20.25" customHeight="1"/>
    <row r="52" ht="20.25" customHeight="1"/>
    <row r="53" ht="20.25" customHeight="1"/>
    <row r="54" ht="20.25" customHeight="1"/>
    <row r="55" ht="20.25" customHeight="1"/>
    <row r="56" ht="20.25" customHeight="1"/>
    <row r="57" ht="20.25" customHeight="1"/>
    <row r="58" ht="20.25" customHeight="1"/>
    <row r="59" ht="20.25" customHeight="1"/>
    <row r="60" ht="20.25" customHeight="1"/>
    <row r="61" ht="20.25" customHeight="1"/>
    <row r="62" ht="20.25" customHeight="1"/>
    <row r="63" ht="20.25" customHeight="1"/>
    <row r="64" ht="20.25" customHeight="1"/>
    <row r="65" ht="20.25" customHeight="1"/>
    <row r="66" ht="20.25" customHeight="1"/>
    <row r="67" ht="20.25" customHeight="1"/>
    <row r="68" ht="20.25" customHeight="1"/>
    <row r="69" ht="20.25" customHeight="1"/>
    <row r="70" ht="20.25" customHeight="1"/>
    <row r="71" ht="20.25" customHeight="1"/>
    <row r="72" ht="20.25" customHeight="1"/>
    <row r="73" ht="20.25" customHeight="1"/>
    <row r="74" ht="20.25" customHeight="1"/>
    <row r="75" ht="20.25" customHeight="1"/>
    <row r="76" ht="20.25" customHeight="1"/>
    <row r="77" ht="20.25" customHeight="1"/>
    <row r="78" ht="20.25" customHeight="1"/>
    <row r="79" ht="20.25" customHeight="1"/>
    <row r="80" ht="20.25" customHeight="1"/>
    <row r="81" ht="20.25" customHeight="1"/>
    <row r="82" ht="20.25" customHeight="1"/>
    <row r="83" ht="20.25" customHeight="1"/>
    <row r="84" ht="20.25" customHeight="1"/>
    <row r="85" ht="20.25" customHeight="1"/>
    <row r="86" ht="20.25" customHeight="1"/>
    <row r="87" ht="20.25" customHeight="1"/>
    <row r="88" ht="20.25" customHeight="1"/>
    <row r="89" ht="20.25" customHeight="1"/>
    <row r="90" ht="20.25" customHeight="1"/>
    <row r="91" ht="20.25" customHeight="1"/>
    <row r="92" ht="20.25" customHeight="1"/>
    <row r="93" ht="20.25" customHeight="1"/>
    <row r="94" ht="20.25" customHeight="1"/>
    <row r="95" ht="20.25" customHeight="1"/>
    <row r="96" ht="20.25" customHeight="1"/>
    <row r="97" ht="20.25" customHeight="1"/>
    <row r="98" ht="20.25" customHeight="1"/>
    <row r="99" ht="20.25" customHeight="1"/>
    <row r="100" ht="20.25" customHeight="1"/>
    <row r="101" ht="20.25" customHeight="1"/>
    <row r="102" ht="20.25" customHeight="1"/>
    <row r="103" ht="20.25" customHeight="1"/>
    <row r="104" ht="20.25" customHeight="1"/>
    <row r="105" ht="20.25" customHeight="1"/>
    <row r="106" ht="20.25" customHeight="1"/>
    <row r="107" ht="20.25" customHeight="1"/>
    <row r="108" ht="20.25" customHeight="1"/>
    <row r="109" ht="20.25" customHeight="1"/>
    <row r="110" ht="20.25" customHeight="1"/>
    <row r="111" ht="20.25" customHeight="1"/>
    <row r="112" ht="20.25" customHeight="1"/>
    <row r="113" ht="20.25" customHeight="1"/>
    <row r="114" ht="20.25" customHeight="1"/>
    <row r="115" ht="20.25" customHeight="1"/>
    <row r="116" ht="20.25" customHeight="1"/>
  </sheetData>
  <mergeCells count="5">
    <mergeCell ref="D10:V10"/>
    <mergeCell ref="A2:S2"/>
    <mergeCell ref="B4:V4"/>
    <mergeCell ref="H5:J5"/>
    <mergeCell ref="L5:P5"/>
  </mergeCells>
  <pageMargins left="0.7" right="0.7" top="0.48" bottom="0.5" header="0.5" footer="0.5"/>
  <pageSetup paperSize="9" scale="70" firstPageNumber="9" fitToHeight="0" orientation="landscape" useFirstPageNumber="1" r:id="rId1"/>
  <headerFooter alignWithMargins="0">
    <oddFooter>&amp;LThe accompanying notes from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113"/>
  <sheetViews>
    <sheetView view="pageBreakPreview" topLeftCell="A19" zoomScale="70" zoomScaleNormal="77" zoomScaleSheetLayoutView="70" workbookViewId="0">
      <selection activeCell="G19" sqref="A1:XFD1048576"/>
    </sheetView>
  </sheetViews>
  <sheetFormatPr defaultColWidth="9.1796875" defaultRowHeight="18.75" customHeight="1"/>
  <cols>
    <col min="1" max="1" width="41.453125" style="5" customWidth="1"/>
    <col min="2" max="2" width="6.7265625" style="97" customWidth="1"/>
    <col min="3" max="3" width="1.453125" style="2" customWidth="1"/>
    <col min="4" max="4" width="12.26953125" style="2" customWidth="1"/>
    <col min="5" max="5" width="1.453125" style="2" customWidth="1"/>
    <col min="6" max="6" width="14" style="2" customWidth="1"/>
    <col min="7" max="7" width="1.453125" style="84" customWidth="1"/>
    <col min="8" max="8" width="11.54296875" style="2" customWidth="1"/>
    <col min="9" max="9" width="1.453125" style="2" customWidth="1"/>
    <col min="10" max="10" width="14.453125" style="2" customWidth="1"/>
    <col min="11" max="11" width="1.453125" style="2" customWidth="1"/>
    <col min="12" max="12" width="10.7265625" style="2" customWidth="1"/>
    <col min="13" max="13" width="1.453125" style="2" customWidth="1"/>
    <col min="14" max="14" width="11.26953125" style="2" customWidth="1"/>
    <col min="15" max="15" width="1.453125" style="2" customWidth="1"/>
    <col min="16" max="16" width="11.81640625" style="2" customWidth="1"/>
    <col min="17" max="17" width="1.453125" style="2" customWidth="1"/>
    <col min="18" max="18" width="12.7265625" style="2" customWidth="1"/>
    <col min="19" max="19" width="1.453125" style="2" customWidth="1"/>
    <col min="20" max="20" width="12" style="2" bestFit="1" customWidth="1"/>
    <col min="21" max="21" width="1.453125" style="2" customWidth="1"/>
    <col min="22" max="22" width="11.81640625" style="2" customWidth="1"/>
    <col min="23" max="16384" width="9.1796875" style="2"/>
  </cols>
  <sheetData>
    <row r="1" spans="1:22" s="28" customFormat="1" ht="21" customHeight="1">
      <c r="A1" s="26" t="s">
        <v>34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</row>
    <row r="2" spans="1:22" s="28" customFormat="1" ht="21" customHeight="1">
      <c r="A2" s="347" t="s">
        <v>84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  <c r="Q2" s="347"/>
      <c r="R2" s="347"/>
      <c r="S2" s="347"/>
      <c r="T2" s="27"/>
      <c r="U2" s="27"/>
      <c r="V2" s="27"/>
    </row>
    <row r="3" spans="1:22" s="28" customFormat="1" ht="19.5" customHeight="1">
      <c r="A3" s="118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27"/>
      <c r="U3" s="27"/>
      <c r="V3" s="27"/>
    </row>
    <row r="4" spans="1:22" s="91" customFormat="1" ht="20.25" customHeight="1">
      <c r="A4" s="95"/>
      <c r="B4" s="345" t="s">
        <v>67</v>
      </c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  <c r="S4" s="345"/>
      <c r="T4" s="345"/>
      <c r="U4" s="345"/>
      <c r="V4" s="345"/>
    </row>
    <row r="5" spans="1:22" s="91" customFormat="1" ht="20.25" customHeight="1">
      <c r="A5" s="96"/>
      <c r="B5" s="97"/>
      <c r="D5" s="14"/>
      <c r="E5" s="14"/>
      <c r="F5" s="14"/>
      <c r="G5" s="14"/>
      <c r="H5" s="348" t="s">
        <v>26</v>
      </c>
      <c r="I5" s="348"/>
      <c r="J5" s="348"/>
      <c r="K5" s="79"/>
      <c r="L5" s="348" t="s">
        <v>110</v>
      </c>
      <c r="M5" s="348"/>
      <c r="N5" s="348"/>
      <c r="O5" s="348"/>
      <c r="P5" s="348"/>
      <c r="Q5" s="14"/>
      <c r="R5" s="14"/>
      <c r="S5" s="79"/>
      <c r="T5" s="14"/>
      <c r="U5" s="14"/>
      <c r="V5" s="14"/>
    </row>
    <row r="6" spans="1:22" s="91" customFormat="1" ht="20.25" customHeight="1">
      <c r="A6" s="96"/>
      <c r="B6" s="97"/>
      <c r="D6" s="14"/>
      <c r="E6" s="14"/>
      <c r="F6" s="14"/>
      <c r="G6" s="14"/>
      <c r="H6" s="79"/>
      <c r="I6" s="79"/>
      <c r="J6" s="79"/>
      <c r="K6" s="79"/>
      <c r="L6" s="79" t="s">
        <v>220</v>
      </c>
      <c r="M6" s="14"/>
      <c r="N6" s="14" t="s">
        <v>249</v>
      </c>
      <c r="O6" s="14"/>
      <c r="P6" s="14" t="s">
        <v>64</v>
      </c>
      <c r="Q6" s="14"/>
      <c r="R6" s="14" t="s">
        <v>89</v>
      </c>
      <c r="S6" s="79"/>
      <c r="T6" s="14"/>
      <c r="U6" s="14"/>
      <c r="V6" s="14"/>
    </row>
    <row r="7" spans="1:22" s="91" customFormat="1" ht="20.25" customHeight="1">
      <c r="A7" s="96"/>
      <c r="B7" s="97"/>
      <c r="D7" s="14" t="s">
        <v>5</v>
      </c>
      <c r="E7" s="14"/>
      <c r="F7" s="14"/>
      <c r="G7" s="14"/>
      <c r="H7" s="79"/>
      <c r="I7" s="79"/>
      <c r="J7" s="79"/>
      <c r="K7" s="79"/>
      <c r="L7" s="79" t="s">
        <v>188</v>
      </c>
      <c r="M7" s="14"/>
      <c r="N7" s="14" t="s">
        <v>191</v>
      </c>
      <c r="O7" s="14"/>
      <c r="P7" s="14" t="s">
        <v>147</v>
      </c>
      <c r="Q7" s="14"/>
      <c r="R7" s="14" t="s">
        <v>122</v>
      </c>
      <c r="S7" s="79"/>
      <c r="T7" s="14" t="s">
        <v>90</v>
      </c>
      <c r="U7" s="14"/>
      <c r="V7" s="14"/>
    </row>
    <row r="8" spans="1:22" s="91" customFormat="1" ht="20.25" customHeight="1">
      <c r="A8" s="96"/>
      <c r="C8" s="14"/>
      <c r="D8" s="14" t="s">
        <v>115</v>
      </c>
      <c r="E8" s="14"/>
      <c r="F8" s="14" t="s">
        <v>150</v>
      </c>
      <c r="G8" s="14"/>
      <c r="H8" s="14" t="s">
        <v>39</v>
      </c>
      <c r="I8" s="14"/>
      <c r="J8" s="79"/>
      <c r="K8" s="14"/>
      <c r="L8" s="14" t="s">
        <v>189</v>
      </c>
      <c r="M8" s="14"/>
      <c r="N8" s="14" t="s">
        <v>192</v>
      </c>
      <c r="O8" s="14"/>
      <c r="P8" s="14" t="s">
        <v>148</v>
      </c>
      <c r="Q8" s="14"/>
      <c r="R8" s="83" t="s">
        <v>123</v>
      </c>
      <c r="S8" s="14"/>
      <c r="T8" s="14" t="s">
        <v>91</v>
      </c>
      <c r="U8" s="14"/>
      <c r="V8" s="14" t="s">
        <v>64</v>
      </c>
    </row>
    <row r="9" spans="1:22" s="91" customFormat="1" ht="20.25" customHeight="1">
      <c r="A9" s="96"/>
      <c r="B9" s="3" t="s">
        <v>15</v>
      </c>
      <c r="C9" s="14"/>
      <c r="D9" s="14" t="s">
        <v>7</v>
      </c>
      <c r="E9" s="14"/>
      <c r="F9" s="14" t="s">
        <v>151</v>
      </c>
      <c r="G9" s="14"/>
      <c r="H9" s="14" t="s">
        <v>40</v>
      </c>
      <c r="I9" s="14"/>
      <c r="J9" s="94" t="s">
        <v>85</v>
      </c>
      <c r="K9" s="14"/>
      <c r="L9" s="14" t="s">
        <v>221</v>
      </c>
      <c r="M9" s="14"/>
      <c r="N9" s="94" t="s">
        <v>193</v>
      </c>
      <c r="O9" s="14"/>
      <c r="P9" s="14" t="s">
        <v>235</v>
      </c>
      <c r="Q9" s="14"/>
      <c r="R9" s="14" t="s">
        <v>116</v>
      </c>
      <c r="S9" s="14"/>
      <c r="T9" s="14" t="s">
        <v>8</v>
      </c>
      <c r="U9" s="14"/>
      <c r="V9" s="14" t="s">
        <v>65</v>
      </c>
    </row>
    <row r="10" spans="1:22" s="91" customFormat="1" ht="20.25" customHeight="1">
      <c r="A10" s="80" t="s">
        <v>35</v>
      </c>
      <c r="B10" s="97"/>
      <c r="D10" s="343" t="s">
        <v>74</v>
      </c>
      <c r="E10" s="343"/>
      <c r="F10" s="343"/>
      <c r="G10" s="343"/>
      <c r="H10" s="343"/>
      <c r="I10" s="343"/>
      <c r="J10" s="343"/>
      <c r="K10" s="343"/>
      <c r="L10" s="343"/>
      <c r="M10" s="343"/>
      <c r="N10" s="343"/>
      <c r="O10" s="343"/>
      <c r="P10" s="343"/>
      <c r="Q10" s="343"/>
      <c r="R10" s="343"/>
      <c r="S10" s="343"/>
      <c r="T10" s="343"/>
      <c r="U10" s="343"/>
      <c r="V10" s="343"/>
    </row>
    <row r="11" spans="1:22" s="91" customFormat="1" ht="20.25" customHeight="1">
      <c r="A11" s="80" t="s">
        <v>213</v>
      </c>
      <c r="B11" s="7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s="91" customFormat="1" ht="20.25" customHeight="1">
      <c r="A12" s="81" t="s">
        <v>214</v>
      </c>
      <c r="B12" s="7"/>
      <c r="C12" s="23"/>
      <c r="D12" s="23">
        <v>2493748</v>
      </c>
      <c r="E12" s="23"/>
      <c r="F12" s="23">
        <v>644640</v>
      </c>
      <c r="G12" s="23"/>
      <c r="H12" s="23">
        <v>249375</v>
      </c>
      <c r="I12" s="23"/>
      <c r="J12" s="23">
        <v>2351610</v>
      </c>
      <c r="K12" s="23"/>
      <c r="L12" s="23">
        <v>-23074</v>
      </c>
      <c r="M12" s="23"/>
      <c r="N12" s="23">
        <v>-14864</v>
      </c>
      <c r="O12" s="23"/>
      <c r="P12" s="23">
        <v>-37938</v>
      </c>
      <c r="Q12" s="23"/>
      <c r="R12" s="23">
        <v>5701435</v>
      </c>
      <c r="S12" s="23"/>
      <c r="T12" s="23">
        <v>696352</v>
      </c>
      <c r="U12" s="23"/>
      <c r="V12" s="6">
        <v>6397787</v>
      </c>
    </row>
    <row r="13" spans="1:22" s="91" customFormat="1" ht="12.75" customHeight="1">
      <c r="A13" s="81"/>
      <c r="B13" s="7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6"/>
    </row>
    <row r="14" spans="1:22" s="91" customFormat="1" ht="20.25" customHeight="1">
      <c r="A14" s="90" t="s">
        <v>124</v>
      </c>
      <c r="B14" s="7"/>
      <c r="C14" s="23"/>
      <c r="D14" s="23"/>
      <c r="E14" s="23"/>
      <c r="F14" s="23"/>
      <c r="G14" s="23"/>
      <c r="H14" s="23"/>
      <c r="I14" s="23"/>
      <c r="J14" s="23"/>
      <c r="K14" s="23"/>
      <c r="L14" s="86"/>
      <c r="M14" s="23"/>
      <c r="N14" s="86"/>
      <c r="O14" s="23"/>
      <c r="P14" s="23"/>
      <c r="Q14" s="23"/>
      <c r="R14" s="23"/>
      <c r="S14" s="23"/>
      <c r="T14" s="23"/>
      <c r="U14" s="23"/>
      <c r="V14" s="6"/>
    </row>
    <row r="15" spans="1:22" s="91" customFormat="1" ht="20.25" customHeight="1">
      <c r="A15" s="90" t="s">
        <v>131</v>
      </c>
      <c r="B15" s="7"/>
      <c r="C15" s="23"/>
      <c r="D15" s="23"/>
      <c r="E15" s="23"/>
      <c r="F15" s="23"/>
      <c r="G15" s="23"/>
      <c r="H15" s="23"/>
      <c r="I15" s="23"/>
      <c r="J15" s="23"/>
      <c r="K15" s="23"/>
      <c r="L15" s="86"/>
      <c r="M15" s="23"/>
      <c r="N15" s="86"/>
      <c r="O15" s="23"/>
      <c r="P15" s="23"/>
      <c r="Q15" s="23"/>
      <c r="R15" s="23"/>
      <c r="S15" s="23"/>
      <c r="T15" s="23"/>
      <c r="U15" s="23"/>
      <c r="V15" s="6"/>
    </row>
    <row r="16" spans="1:22" s="91" customFormat="1" ht="20.25" customHeight="1">
      <c r="A16" s="39" t="s">
        <v>130</v>
      </c>
      <c r="B16" s="7"/>
      <c r="C16" s="23"/>
      <c r="D16" s="23"/>
      <c r="E16" s="23"/>
      <c r="F16" s="23"/>
      <c r="G16" s="23"/>
      <c r="H16" s="86"/>
      <c r="I16" s="23"/>
      <c r="J16" s="23"/>
      <c r="K16" s="23"/>
      <c r="L16" s="86"/>
      <c r="M16" s="23"/>
      <c r="N16" s="86"/>
      <c r="O16" s="23"/>
      <c r="P16" s="23"/>
      <c r="Q16" s="23"/>
      <c r="R16" s="23"/>
      <c r="S16" s="23"/>
      <c r="T16" s="23"/>
      <c r="U16" s="23"/>
      <c r="V16" s="6"/>
    </row>
    <row r="17" spans="1:22" s="91" customFormat="1" ht="20.25" customHeight="1">
      <c r="A17" s="115" t="s">
        <v>152</v>
      </c>
      <c r="B17" s="7"/>
      <c r="C17" s="23"/>
      <c r="D17" s="23"/>
      <c r="E17" s="23"/>
      <c r="F17" s="23"/>
      <c r="G17" s="23"/>
      <c r="H17" s="23"/>
      <c r="I17" s="23"/>
      <c r="J17" s="23"/>
      <c r="K17" s="23"/>
      <c r="L17" s="86"/>
      <c r="M17" s="23"/>
      <c r="N17" s="86"/>
      <c r="O17" s="23"/>
      <c r="P17" s="23"/>
      <c r="Q17" s="23"/>
      <c r="R17" s="23"/>
      <c r="S17" s="23"/>
      <c r="T17" s="23"/>
      <c r="U17" s="23"/>
      <c r="V17" s="6"/>
    </row>
    <row r="18" spans="1:22" s="91" customFormat="1" ht="20.25" customHeight="1">
      <c r="A18" s="115" t="s">
        <v>154</v>
      </c>
      <c r="B18" s="3" t="s">
        <v>182</v>
      </c>
      <c r="C18" s="23"/>
      <c r="D18" s="122" t="s">
        <v>0</v>
      </c>
      <c r="E18" s="8"/>
      <c r="F18" s="122" t="s">
        <v>0</v>
      </c>
      <c r="G18" s="8"/>
      <c r="H18" s="122" t="s">
        <v>0</v>
      </c>
      <c r="I18" s="8"/>
      <c r="J18" s="149">
        <v>-548618</v>
      </c>
      <c r="K18" s="8"/>
      <c r="L18" s="122" t="s">
        <v>0</v>
      </c>
      <c r="M18" s="8"/>
      <c r="N18" s="122" t="s">
        <v>0</v>
      </c>
      <c r="O18" s="8"/>
      <c r="P18" s="122" t="s">
        <v>0</v>
      </c>
      <c r="Q18" s="8"/>
      <c r="R18" s="136">
        <v>-548618</v>
      </c>
      <c r="S18" s="136"/>
      <c r="T18" s="136">
        <v>-118851</v>
      </c>
      <c r="U18" s="136"/>
      <c r="V18" s="136">
        <v>-667469</v>
      </c>
    </row>
    <row r="19" spans="1:22" s="91" customFormat="1" ht="20.25" customHeight="1">
      <c r="A19" s="39" t="s">
        <v>132</v>
      </c>
      <c r="B19" s="7"/>
      <c r="C19" s="23"/>
      <c r="D19" s="147" t="s">
        <v>0</v>
      </c>
      <c r="E19" s="23"/>
      <c r="F19" s="147" t="s">
        <v>0</v>
      </c>
      <c r="G19" s="23"/>
      <c r="H19" s="147" t="s">
        <v>0</v>
      </c>
      <c r="I19" s="23"/>
      <c r="J19" s="99">
        <v>-548618</v>
      </c>
      <c r="K19" s="23"/>
      <c r="L19" s="147" t="s">
        <v>0</v>
      </c>
      <c r="M19" s="23"/>
      <c r="N19" s="147" t="s">
        <v>0</v>
      </c>
      <c r="O19" s="23"/>
      <c r="P19" s="147" t="s">
        <v>0</v>
      </c>
      <c r="Q19" s="23"/>
      <c r="R19" s="99">
        <v>-548618</v>
      </c>
      <c r="S19" s="23"/>
      <c r="T19" s="99">
        <v>-118851</v>
      </c>
      <c r="U19" s="23"/>
      <c r="V19" s="99">
        <v>-667469</v>
      </c>
    </row>
    <row r="20" spans="1:22" s="91" customFormat="1" ht="12.75" customHeight="1">
      <c r="A20" s="39"/>
      <c r="B20" s="7"/>
      <c r="C20" s="23"/>
      <c r="D20" s="86"/>
      <c r="E20" s="23"/>
      <c r="F20" s="86"/>
      <c r="G20" s="23"/>
      <c r="H20" s="86"/>
      <c r="I20" s="23"/>
      <c r="J20" s="23"/>
      <c r="K20" s="23"/>
      <c r="L20" s="86"/>
      <c r="M20" s="23"/>
      <c r="N20" s="86"/>
      <c r="O20" s="23"/>
      <c r="P20" s="23"/>
      <c r="Q20" s="23"/>
      <c r="R20" s="23"/>
      <c r="S20" s="23"/>
      <c r="T20" s="23"/>
      <c r="U20" s="23"/>
      <c r="V20" s="23"/>
    </row>
    <row r="21" spans="1:22" s="91" customFormat="1" ht="20.25" hidden="1" customHeight="1">
      <c r="A21" s="39" t="s">
        <v>133</v>
      </c>
      <c r="B21" s="7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6"/>
    </row>
    <row r="22" spans="1:22" s="91" customFormat="1" ht="20.25" hidden="1" customHeight="1">
      <c r="A22" s="115" t="s">
        <v>195</v>
      </c>
      <c r="B22" s="3"/>
      <c r="C22" s="23"/>
      <c r="D22" s="8"/>
      <c r="E22" s="8"/>
      <c r="F22" s="8"/>
      <c r="G22" s="8"/>
      <c r="H22" s="8"/>
      <c r="I22" s="23"/>
      <c r="J22" s="85"/>
      <c r="K22" s="8"/>
      <c r="L22" s="8"/>
      <c r="M22" s="8"/>
      <c r="N22" s="8"/>
      <c r="O22" s="23"/>
      <c r="P22" s="8"/>
      <c r="Q22" s="23"/>
      <c r="R22" s="85"/>
      <c r="S22" s="85"/>
      <c r="T22" s="85"/>
      <c r="U22" s="85"/>
      <c r="V22" s="85"/>
    </row>
    <row r="23" spans="1:22" s="91" customFormat="1" ht="20.25" hidden="1" customHeight="1">
      <c r="A23" s="115" t="s">
        <v>194</v>
      </c>
      <c r="B23" s="3"/>
      <c r="C23" s="23"/>
      <c r="D23" s="122"/>
      <c r="E23" s="8"/>
      <c r="F23" s="122"/>
      <c r="G23" s="8"/>
      <c r="H23" s="122"/>
      <c r="I23" s="23"/>
      <c r="J23" s="85"/>
      <c r="K23" s="23"/>
      <c r="L23" s="122"/>
      <c r="M23" s="8"/>
      <c r="N23" s="122"/>
      <c r="O23" s="23"/>
      <c r="P23" s="122"/>
      <c r="Q23" s="23"/>
      <c r="R23" s="85"/>
      <c r="S23" s="85"/>
      <c r="T23" s="85"/>
      <c r="U23" s="85"/>
      <c r="V23" s="85"/>
    </row>
    <row r="24" spans="1:22" s="91" customFormat="1" ht="20.25" hidden="1" customHeight="1">
      <c r="A24" s="100" t="s">
        <v>134</v>
      </c>
      <c r="B24" s="7"/>
      <c r="C24" s="23"/>
      <c r="D24" s="135"/>
      <c r="E24" s="23"/>
      <c r="F24" s="135"/>
      <c r="G24" s="23"/>
      <c r="H24" s="135"/>
      <c r="I24" s="23"/>
      <c r="J24" s="135"/>
      <c r="K24" s="23"/>
      <c r="L24" s="135"/>
      <c r="M24" s="23"/>
      <c r="N24" s="135"/>
      <c r="O24" s="23"/>
      <c r="P24" s="135"/>
      <c r="Q24" s="23"/>
      <c r="R24" s="135"/>
      <c r="S24" s="23"/>
      <c r="T24" s="135"/>
      <c r="U24" s="23"/>
      <c r="V24" s="135"/>
    </row>
    <row r="25" spans="1:22" s="91" customFormat="1" ht="14" hidden="1">
      <c r="A25" s="39" t="s">
        <v>135</v>
      </c>
      <c r="B25" s="7"/>
      <c r="C25" s="23"/>
      <c r="D25" s="8" t="s">
        <v>0</v>
      </c>
      <c r="E25" s="8"/>
      <c r="F25" s="8" t="s">
        <v>0</v>
      </c>
      <c r="G25" s="8"/>
      <c r="H25" s="8" t="s">
        <v>0</v>
      </c>
      <c r="I25" s="23"/>
      <c r="J25" s="23">
        <v>0</v>
      </c>
      <c r="K25" s="23"/>
      <c r="L25" s="8" t="s">
        <v>0</v>
      </c>
      <c r="M25" s="8"/>
      <c r="N25" s="8" t="s">
        <v>0</v>
      </c>
      <c r="O25" s="23"/>
      <c r="P25" s="8" t="s">
        <v>0</v>
      </c>
      <c r="Q25" s="23"/>
      <c r="R25" s="23">
        <v>0</v>
      </c>
      <c r="S25" s="23"/>
      <c r="T25" s="23">
        <v>0</v>
      </c>
      <c r="U25" s="23"/>
      <c r="V25" s="6">
        <v>0</v>
      </c>
    </row>
    <row r="26" spans="1:22" s="91" customFormat="1" ht="9.75" hidden="1" customHeight="1">
      <c r="A26" s="100"/>
      <c r="B26" s="7"/>
      <c r="C26" s="23"/>
      <c r="D26" s="86"/>
      <c r="E26" s="23"/>
      <c r="F26" s="86"/>
      <c r="G26" s="23"/>
      <c r="H26" s="86"/>
      <c r="I26" s="23"/>
      <c r="J26" s="86"/>
      <c r="K26" s="23"/>
      <c r="L26" s="86"/>
      <c r="M26" s="23"/>
      <c r="N26" s="86"/>
      <c r="O26" s="23"/>
      <c r="P26" s="86"/>
      <c r="Q26" s="23"/>
      <c r="R26" s="86"/>
      <c r="S26" s="23"/>
      <c r="T26" s="86"/>
      <c r="U26" s="23"/>
      <c r="V26" s="86"/>
    </row>
    <row r="27" spans="1:22" s="91" customFormat="1" ht="14">
      <c r="A27" s="90" t="s">
        <v>125</v>
      </c>
      <c r="B27" s="7"/>
      <c r="C27" s="23"/>
      <c r="D27" s="86"/>
      <c r="E27" s="23"/>
      <c r="F27" s="86"/>
      <c r="G27" s="23"/>
      <c r="H27" s="86"/>
      <c r="I27" s="23"/>
      <c r="J27" s="86"/>
      <c r="K27" s="23"/>
      <c r="L27" s="86"/>
      <c r="M27" s="23"/>
      <c r="N27" s="86"/>
      <c r="O27" s="23"/>
      <c r="P27" s="86"/>
      <c r="Q27" s="23"/>
      <c r="R27" s="86"/>
      <c r="S27" s="23"/>
      <c r="T27" s="86"/>
      <c r="U27" s="23"/>
      <c r="V27" s="86"/>
    </row>
    <row r="28" spans="1:22" s="91" customFormat="1" ht="14">
      <c r="A28" s="38" t="s">
        <v>131</v>
      </c>
      <c r="B28" s="7"/>
      <c r="C28" s="23"/>
      <c r="D28" s="98" t="s">
        <v>0</v>
      </c>
      <c r="E28" s="23"/>
      <c r="F28" s="98" t="s">
        <v>0</v>
      </c>
      <c r="G28" s="23"/>
      <c r="H28" s="98" t="s">
        <v>0</v>
      </c>
      <c r="I28" s="23"/>
      <c r="J28" s="98">
        <v>-548618</v>
      </c>
      <c r="K28" s="23"/>
      <c r="L28" s="98" t="s">
        <v>0</v>
      </c>
      <c r="M28" s="23"/>
      <c r="N28" s="98" t="s">
        <v>0</v>
      </c>
      <c r="O28" s="23"/>
      <c r="P28" s="98" t="s">
        <v>0</v>
      </c>
      <c r="Q28" s="23"/>
      <c r="R28" s="98">
        <v>-548618</v>
      </c>
      <c r="S28" s="23"/>
      <c r="T28" s="98">
        <v>-118851</v>
      </c>
      <c r="U28" s="23"/>
      <c r="V28" s="98">
        <v>-667469</v>
      </c>
    </row>
    <row r="29" spans="1:22" s="91" customFormat="1" ht="9.75" customHeight="1">
      <c r="A29" s="100"/>
      <c r="B29" s="7"/>
      <c r="C29" s="23"/>
      <c r="D29" s="86"/>
      <c r="E29" s="23"/>
      <c r="F29" s="86"/>
      <c r="G29" s="23"/>
      <c r="H29" s="86"/>
      <c r="I29" s="23"/>
      <c r="J29" s="86"/>
      <c r="K29" s="23"/>
      <c r="L29" s="86"/>
      <c r="M29" s="23"/>
      <c r="N29" s="86"/>
      <c r="O29" s="23"/>
      <c r="P29" s="86"/>
      <c r="Q29" s="23"/>
      <c r="R29" s="86"/>
      <c r="S29" s="23"/>
      <c r="T29" s="86"/>
      <c r="U29" s="23"/>
      <c r="V29" s="86"/>
    </row>
    <row r="30" spans="1:22" s="91" customFormat="1" ht="20.25" customHeight="1">
      <c r="A30" s="38" t="s">
        <v>87</v>
      </c>
      <c r="B30" s="7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s="91" customFormat="1" ht="20.25" customHeight="1">
      <c r="A31" s="115" t="s">
        <v>153</v>
      </c>
      <c r="B31" s="7"/>
      <c r="C31" s="102"/>
      <c r="D31" s="330" t="s">
        <v>0</v>
      </c>
      <c r="E31" s="8"/>
      <c r="F31" s="330" t="s">
        <v>0</v>
      </c>
      <c r="G31" s="8"/>
      <c r="H31" s="330" t="s">
        <v>0</v>
      </c>
      <c r="I31" s="102"/>
      <c r="J31" s="85">
        <v>894061</v>
      </c>
      <c r="K31" s="102"/>
      <c r="L31" s="330" t="s">
        <v>0</v>
      </c>
      <c r="M31" s="8"/>
      <c r="N31" s="330" t="s">
        <v>0</v>
      </c>
      <c r="O31" s="102"/>
      <c r="P31" s="330" t="s">
        <v>0</v>
      </c>
      <c r="Q31" s="102"/>
      <c r="R31" s="85">
        <v>894061</v>
      </c>
      <c r="S31" s="102"/>
      <c r="T31" s="85">
        <v>127209</v>
      </c>
      <c r="U31" s="85"/>
      <c r="V31" s="85">
        <v>1021270</v>
      </c>
    </row>
    <row r="32" spans="1:22" s="91" customFormat="1" ht="20.25" customHeight="1">
      <c r="A32" s="115" t="s">
        <v>136</v>
      </c>
      <c r="B32" s="7"/>
      <c r="C32" s="102"/>
      <c r="D32" s="149" t="s">
        <v>0</v>
      </c>
      <c r="E32" s="85"/>
      <c r="F32" s="149" t="s">
        <v>0</v>
      </c>
      <c r="G32" s="23"/>
      <c r="H32" s="149" t="s">
        <v>0</v>
      </c>
      <c r="I32" s="102"/>
      <c r="J32" s="149" t="s">
        <v>0</v>
      </c>
      <c r="K32" s="102"/>
      <c r="L32" s="149">
        <v>-29680</v>
      </c>
      <c r="M32" s="102"/>
      <c r="N32" s="149">
        <v>-219</v>
      </c>
      <c r="O32" s="102"/>
      <c r="P32" s="149">
        <v>-29899</v>
      </c>
      <c r="Q32" s="102"/>
      <c r="R32" s="136">
        <v>-29899</v>
      </c>
      <c r="S32" s="102"/>
      <c r="T32" s="149">
        <v>-9529</v>
      </c>
      <c r="U32" s="102"/>
      <c r="V32" s="136">
        <v>-39428</v>
      </c>
    </row>
    <row r="33" spans="1:22" s="91" customFormat="1" ht="20.25" customHeight="1">
      <c r="A33" s="38" t="s">
        <v>83</v>
      </c>
      <c r="B33" s="7"/>
      <c r="C33" s="8"/>
      <c r="D33" s="98" t="s">
        <v>0</v>
      </c>
      <c r="E33" s="8"/>
      <c r="F33" s="98" t="s">
        <v>0</v>
      </c>
      <c r="G33" s="8"/>
      <c r="H33" s="98" t="s">
        <v>0</v>
      </c>
      <c r="I33" s="8"/>
      <c r="J33" s="101">
        <v>894061</v>
      </c>
      <c r="K33" s="8"/>
      <c r="L33" s="101">
        <v>-29680</v>
      </c>
      <c r="M33" s="8"/>
      <c r="N33" s="101">
        <v>-219</v>
      </c>
      <c r="O33" s="8"/>
      <c r="P33" s="101">
        <v>-29899</v>
      </c>
      <c r="Q33" s="8"/>
      <c r="R33" s="101">
        <v>864162</v>
      </c>
      <c r="S33" s="8"/>
      <c r="T33" s="101">
        <v>117680</v>
      </c>
      <c r="U33" s="8"/>
      <c r="V33" s="101">
        <v>981842</v>
      </c>
    </row>
    <row r="34" spans="1:22" s="91" customFormat="1" ht="12.75" customHeight="1">
      <c r="A34" s="38"/>
      <c r="B34" s="7"/>
      <c r="C34" s="8"/>
      <c r="D34" s="103"/>
      <c r="E34" s="8"/>
      <c r="F34" s="103"/>
      <c r="G34" s="8"/>
      <c r="H34" s="103"/>
      <c r="I34" s="8"/>
      <c r="J34" s="6"/>
      <c r="K34" s="8"/>
      <c r="L34" s="86"/>
      <c r="M34" s="8"/>
      <c r="N34" s="86"/>
      <c r="O34" s="8"/>
      <c r="P34" s="6"/>
      <c r="Q34" s="8"/>
      <c r="R34" s="6"/>
      <c r="S34" s="8"/>
      <c r="T34" s="6"/>
      <c r="U34" s="8"/>
      <c r="V34" s="6"/>
    </row>
    <row r="35" spans="1:22" s="91" customFormat="1" ht="20.25" customHeight="1" thickBot="1">
      <c r="A35" s="81" t="s">
        <v>215</v>
      </c>
      <c r="B35" s="97"/>
      <c r="C35" s="8"/>
      <c r="D35" s="104">
        <v>2493748</v>
      </c>
      <c r="E35" s="8"/>
      <c r="F35" s="104">
        <v>644640</v>
      </c>
      <c r="G35" s="8"/>
      <c r="H35" s="104">
        <v>249375</v>
      </c>
      <c r="I35" s="8"/>
      <c r="J35" s="104">
        <v>2697053</v>
      </c>
      <c r="K35" s="8"/>
      <c r="L35" s="104">
        <v>-52754</v>
      </c>
      <c r="M35" s="8"/>
      <c r="N35" s="104">
        <v>-15083</v>
      </c>
      <c r="O35" s="8"/>
      <c r="P35" s="104">
        <v>-67837</v>
      </c>
      <c r="Q35" s="8"/>
      <c r="R35" s="104">
        <v>6016979</v>
      </c>
      <c r="S35" s="8"/>
      <c r="T35" s="104">
        <v>695181</v>
      </c>
      <c r="U35" s="8"/>
      <c r="V35" s="104">
        <v>6712160</v>
      </c>
    </row>
    <row r="36" spans="1:22" s="121" customFormat="1" ht="20.25" customHeight="1" thickTop="1">
      <c r="A36" s="119"/>
      <c r="B36" s="120"/>
      <c r="G36" s="148"/>
    </row>
    <row r="37" spans="1:22" s="25" customFormat="1" ht="20.25" customHeight="1">
      <c r="A37" s="24"/>
      <c r="B37" s="105"/>
      <c r="G37" s="137"/>
    </row>
    <row r="38" spans="1:22" s="25" customFormat="1" ht="20.25" customHeight="1">
      <c r="A38" s="24"/>
      <c r="B38" s="105"/>
      <c r="G38" s="137"/>
      <c r="N38" s="138"/>
    </row>
    <row r="39" spans="1:22" ht="20.25" customHeight="1">
      <c r="N39" s="139"/>
    </row>
    <row r="40" spans="1:22" ht="20.25" customHeight="1">
      <c r="N40" s="139"/>
    </row>
    <row r="41" spans="1:22" ht="20.25" customHeight="1">
      <c r="N41" s="140"/>
    </row>
    <row r="42" spans="1:22" ht="20.25" customHeight="1">
      <c r="N42" s="141"/>
    </row>
    <row r="43" spans="1:22" ht="20.25" customHeight="1">
      <c r="N43" s="142"/>
    </row>
    <row r="44" spans="1:22" ht="20.25" customHeight="1"/>
    <row r="45" spans="1:22" ht="20.25" customHeight="1"/>
    <row r="46" spans="1:22" ht="20.25" customHeight="1"/>
    <row r="47" spans="1:22" ht="20.25" customHeight="1"/>
    <row r="48" spans="1:22" ht="20.25" customHeight="1"/>
    <row r="49" ht="20.25" customHeight="1"/>
    <row r="50" ht="20.25" customHeight="1"/>
    <row r="51" ht="20.25" customHeight="1"/>
    <row r="52" ht="20.25" customHeight="1"/>
    <row r="53" ht="20.25" customHeight="1"/>
    <row r="54" ht="20.25" customHeight="1"/>
    <row r="55" ht="20.25" customHeight="1"/>
    <row r="56" ht="20.25" customHeight="1"/>
    <row r="57" ht="20.25" customHeight="1"/>
    <row r="58" ht="20.25" customHeight="1"/>
    <row r="59" ht="20.25" customHeight="1"/>
    <row r="60" ht="20.25" customHeight="1"/>
    <row r="61" ht="20.25" customHeight="1"/>
    <row r="62" ht="20.25" customHeight="1"/>
    <row r="63" ht="20.25" customHeight="1"/>
    <row r="64" ht="20.25" customHeight="1"/>
    <row r="65" ht="20.25" customHeight="1"/>
    <row r="66" ht="20.25" customHeight="1"/>
    <row r="67" ht="20.25" customHeight="1"/>
    <row r="68" ht="20.25" customHeight="1"/>
    <row r="69" ht="20.25" customHeight="1"/>
    <row r="70" ht="20.25" customHeight="1"/>
    <row r="71" ht="20.25" customHeight="1"/>
    <row r="72" ht="20.25" customHeight="1"/>
    <row r="73" ht="20.25" customHeight="1"/>
    <row r="74" ht="20.25" customHeight="1"/>
    <row r="75" ht="20.25" customHeight="1"/>
    <row r="76" ht="20.25" customHeight="1"/>
    <row r="77" ht="20.25" customHeight="1"/>
    <row r="78" ht="20.25" customHeight="1"/>
    <row r="79" ht="20.25" customHeight="1"/>
    <row r="80" ht="20.25" customHeight="1"/>
    <row r="81" ht="20.25" customHeight="1"/>
    <row r="82" ht="20.25" customHeight="1"/>
    <row r="83" ht="20.25" customHeight="1"/>
    <row r="84" ht="20.25" customHeight="1"/>
    <row r="85" ht="20.25" customHeight="1"/>
    <row r="86" ht="20.25" customHeight="1"/>
    <row r="87" ht="20.25" customHeight="1"/>
    <row r="88" ht="20.25" customHeight="1"/>
    <row r="89" ht="20.25" customHeight="1"/>
    <row r="90" ht="20.25" customHeight="1"/>
    <row r="91" ht="20.25" customHeight="1"/>
    <row r="92" ht="20.25" customHeight="1"/>
    <row r="93" ht="20.25" customHeight="1"/>
    <row r="94" ht="20.25" customHeight="1"/>
    <row r="95" ht="20.25" customHeight="1"/>
    <row r="96" ht="20.25" customHeight="1"/>
    <row r="97" ht="20.25" customHeight="1"/>
    <row r="98" ht="20.25" customHeight="1"/>
    <row r="99" ht="20.25" customHeight="1"/>
    <row r="100" ht="20.25" customHeight="1"/>
    <row r="101" ht="20.25" customHeight="1"/>
    <row r="102" ht="20.25" customHeight="1"/>
    <row r="103" ht="20.25" customHeight="1"/>
    <row r="104" ht="20.25" customHeight="1"/>
    <row r="105" ht="20.25" customHeight="1"/>
    <row r="106" ht="20.25" customHeight="1"/>
    <row r="107" ht="20.25" customHeight="1"/>
    <row r="108" ht="20.25" customHeight="1"/>
    <row r="109" ht="20.25" customHeight="1"/>
    <row r="110" ht="20.25" customHeight="1"/>
    <row r="111" ht="20.25" customHeight="1"/>
    <row r="112" ht="20.25" customHeight="1"/>
    <row r="113" ht="20.25" customHeight="1"/>
  </sheetData>
  <mergeCells count="5">
    <mergeCell ref="D10:V10"/>
    <mergeCell ref="A2:S2"/>
    <mergeCell ref="B4:V4"/>
    <mergeCell ref="H5:J5"/>
    <mergeCell ref="L5:P5"/>
  </mergeCells>
  <pageMargins left="0.7" right="0.7" top="0.48" bottom="0.5" header="0.5" footer="0.5"/>
  <pageSetup paperSize="9" scale="72" firstPageNumber="10" fitToHeight="0" orientation="landscape" useFirstPageNumber="1" r:id="rId1"/>
  <headerFooter alignWithMargins="0">
    <oddFooter>&amp;LThe accompanying notes from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79"/>
  <sheetViews>
    <sheetView showGridLines="0" view="pageBreakPreview" zoomScale="55" zoomScaleNormal="70" zoomScaleSheetLayoutView="55" workbookViewId="0">
      <selection sqref="A1:XFD1048576"/>
    </sheetView>
  </sheetViews>
  <sheetFormatPr defaultColWidth="9.1796875" defaultRowHeight="20.25" customHeight="1"/>
  <cols>
    <col min="1" max="1" width="50.7265625" style="96" customWidth="1"/>
    <col min="2" max="2" width="7.1796875" style="97" customWidth="1"/>
    <col min="3" max="3" width="4.26953125" style="91" customWidth="1"/>
    <col min="4" max="4" width="15.453125" style="91" bestFit="1" customWidth="1"/>
    <col min="5" max="5" width="2.7265625" style="91" customWidth="1"/>
    <col min="6" max="6" width="15.26953125" style="91" bestFit="1" customWidth="1"/>
    <col min="7" max="7" width="2.54296875" style="91" customWidth="1"/>
    <col min="8" max="8" width="14.26953125" style="91" customWidth="1"/>
    <col min="9" max="9" width="2.7265625" style="91" customWidth="1"/>
    <col min="10" max="10" width="14.26953125" style="91" customWidth="1"/>
    <col min="11" max="11" width="2.7265625" style="91" customWidth="1"/>
    <col min="12" max="12" width="16" style="91" customWidth="1"/>
    <col min="13" max="13" width="2.7265625" style="91" customWidth="1"/>
    <col min="14" max="16384" width="9.1796875" style="91"/>
  </cols>
  <sheetData>
    <row r="1" spans="1:15" ht="21" customHeight="1">
      <c r="A1" s="351" t="s">
        <v>34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</row>
    <row r="2" spans="1:15" s="106" customFormat="1" ht="21" customHeight="1">
      <c r="A2" s="351" t="s">
        <v>84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</row>
    <row r="3" spans="1:15" s="107" customFormat="1" ht="21" customHeight="1">
      <c r="A3" s="352"/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</row>
    <row r="4" spans="1:15" ht="21" customHeight="1"/>
    <row r="5" spans="1:15" s="107" customFormat="1" ht="21" customHeight="1">
      <c r="A5" s="38"/>
      <c r="B5" s="345" t="s">
        <v>126</v>
      </c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0"/>
      <c r="N5" s="30"/>
      <c r="O5" s="30"/>
    </row>
    <row r="6" spans="1:15" ht="21" customHeight="1">
      <c r="D6" s="14" t="s">
        <v>5</v>
      </c>
      <c r="E6" s="14"/>
      <c r="F6" s="14"/>
      <c r="G6" s="14"/>
      <c r="H6" s="348" t="s">
        <v>26</v>
      </c>
      <c r="I6" s="348"/>
      <c r="J6" s="348"/>
      <c r="K6" s="14"/>
      <c r="L6" s="14"/>
    </row>
    <row r="7" spans="1:15" ht="21" customHeight="1">
      <c r="D7" s="14" t="s">
        <v>115</v>
      </c>
      <c r="E7" s="14"/>
      <c r="F7" s="14" t="s">
        <v>150</v>
      </c>
      <c r="G7" s="14"/>
      <c r="H7" s="14" t="s">
        <v>39</v>
      </c>
      <c r="I7" s="14"/>
      <c r="J7" s="349" t="s">
        <v>85</v>
      </c>
      <c r="K7" s="14"/>
      <c r="L7" s="14" t="s">
        <v>64</v>
      </c>
    </row>
    <row r="8" spans="1:15" ht="21" customHeight="1">
      <c r="B8" s="3" t="s">
        <v>15</v>
      </c>
      <c r="D8" s="14" t="s">
        <v>7</v>
      </c>
      <c r="E8" s="14"/>
      <c r="F8" s="14" t="s">
        <v>151</v>
      </c>
      <c r="G8" s="14"/>
      <c r="H8" s="14" t="s">
        <v>40</v>
      </c>
      <c r="I8" s="14"/>
      <c r="J8" s="350"/>
      <c r="K8" s="14"/>
      <c r="L8" s="14" t="s">
        <v>86</v>
      </c>
    </row>
    <row r="9" spans="1:15" ht="21" customHeight="1">
      <c r="A9" s="80" t="s">
        <v>35</v>
      </c>
      <c r="B9" s="92"/>
      <c r="D9" s="343" t="s">
        <v>74</v>
      </c>
      <c r="E9" s="343"/>
      <c r="F9" s="343"/>
      <c r="G9" s="343"/>
      <c r="H9" s="343"/>
      <c r="I9" s="343"/>
      <c r="J9" s="343"/>
      <c r="K9" s="343"/>
      <c r="L9" s="343"/>
    </row>
    <row r="10" spans="1:15" ht="21" customHeight="1">
      <c r="A10" s="80" t="s">
        <v>180</v>
      </c>
      <c r="B10" s="7"/>
      <c r="C10" s="10"/>
    </row>
    <row r="11" spans="1:15" ht="21" customHeight="1">
      <c r="A11" s="81" t="s">
        <v>166</v>
      </c>
      <c r="B11" s="7"/>
      <c r="C11" s="10"/>
      <c r="D11" s="23">
        <v>2493748</v>
      </c>
      <c r="E11" s="23"/>
      <c r="F11" s="23">
        <v>644640</v>
      </c>
      <c r="G11" s="23"/>
      <c r="H11" s="23">
        <v>249375</v>
      </c>
      <c r="I11" s="23"/>
      <c r="J11" s="23">
        <v>1282458</v>
      </c>
      <c r="K11" s="23"/>
      <c r="L11" s="23">
        <v>4670221</v>
      </c>
    </row>
    <row r="12" spans="1:15" ht="15" customHeight="1">
      <c r="A12" s="81"/>
      <c r="B12" s="7"/>
      <c r="C12" s="10"/>
      <c r="D12" s="23"/>
      <c r="E12" s="6"/>
      <c r="F12" s="23"/>
      <c r="G12" s="23"/>
      <c r="H12" s="23"/>
      <c r="I12" s="23"/>
      <c r="J12" s="23"/>
      <c r="K12" s="23"/>
      <c r="L12" s="23"/>
    </row>
    <row r="13" spans="1:15" ht="21" customHeight="1">
      <c r="A13" s="90" t="s">
        <v>155</v>
      </c>
      <c r="B13" s="7"/>
      <c r="C13" s="10"/>
      <c r="D13" s="6"/>
      <c r="E13" s="6"/>
      <c r="F13" s="6"/>
      <c r="G13" s="6"/>
      <c r="H13" s="6"/>
      <c r="I13" s="6"/>
      <c r="J13" s="6"/>
      <c r="K13" s="6"/>
      <c r="L13" s="6"/>
    </row>
    <row r="14" spans="1:15" ht="21" customHeight="1">
      <c r="A14" s="90" t="s">
        <v>131</v>
      </c>
      <c r="B14" s="7"/>
      <c r="C14" s="10"/>
      <c r="D14" s="6"/>
      <c r="E14" s="6"/>
      <c r="F14" s="6"/>
      <c r="G14" s="6"/>
      <c r="H14" s="6"/>
      <c r="I14" s="6"/>
      <c r="J14" s="6"/>
      <c r="K14" s="6"/>
      <c r="L14" s="6"/>
    </row>
    <row r="15" spans="1:15" ht="21" customHeight="1">
      <c r="A15" s="39" t="s">
        <v>156</v>
      </c>
      <c r="B15" s="7"/>
      <c r="C15" s="10"/>
      <c r="D15" s="6"/>
      <c r="E15" s="6"/>
      <c r="F15" s="6"/>
      <c r="G15" s="6"/>
      <c r="H15" s="6"/>
      <c r="I15" s="6"/>
      <c r="J15" s="6"/>
      <c r="K15" s="6"/>
      <c r="L15" s="6"/>
    </row>
    <row r="16" spans="1:15" ht="21" customHeight="1">
      <c r="A16" s="115" t="s">
        <v>152</v>
      </c>
      <c r="B16" s="92" t="s">
        <v>182</v>
      </c>
      <c r="D16" s="108" t="s">
        <v>0</v>
      </c>
      <c r="E16" s="109"/>
      <c r="F16" s="108" t="s">
        <v>0</v>
      </c>
      <c r="G16" s="109"/>
      <c r="H16" s="108" t="s">
        <v>0</v>
      </c>
      <c r="I16" s="1"/>
      <c r="J16" s="85">
        <v>-573558</v>
      </c>
      <c r="K16" s="1"/>
      <c r="L16" s="85">
        <v>-573558</v>
      </c>
    </row>
    <row r="17" spans="1:12" ht="21" customHeight="1">
      <c r="A17" s="39" t="s">
        <v>157</v>
      </c>
      <c r="B17" s="92"/>
      <c r="D17" s="110" t="s">
        <v>0</v>
      </c>
      <c r="E17" s="111"/>
      <c r="F17" s="110" t="s">
        <v>0</v>
      </c>
      <c r="G17" s="111"/>
      <c r="H17" s="110" t="s">
        <v>0</v>
      </c>
      <c r="I17" s="6"/>
      <c r="J17" s="99">
        <v>-573558</v>
      </c>
      <c r="K17" s="6"/>
      <c r="L17" s="99">
        <v>-573558</v>
      </c>
    </row>
    <row r="18" spans="1:12" ht="21" customHeight="1">
      <c r="A18" s="90" t="s">
        <v>158</v>
      </c>
      <c r="B18" s="7"/>
      <c r="C18" s="10"/>
      <c r="D18" s="6"/>
      <c r="E18" s="6"/>
      <c r="F18" s="6"/>
      <c r="G18" s="6"/>
      <c r="H18" s="6"/>
      <c r="I18" s="6"/>
      <c r="J18" s="6"/>
      <c r="K18" s="6"/>
      <c r="L18" s="6"/>
    </row>
    <row r="19" spans="1:12" ht="21" customHeight="1">
      <c r="A19" s="38" t="s">
        <v>131</v>
      </c>
      <c r="B19" s="7"/>
      <c r="C19" s="10"/>
      <c r="D19" s="110" t="s">
        <v>0</v>
      </c>
      <c r="E19" s="111"/>
      <c r="F19" s="110" t="s">
        <v>0</v>
      </c>
      <c r="G19" s="111"/>
      <c r="H19" s="110" t="s">
        <v>0</v>
      </c>
      <c r="I19" s="6"/>
      <c r="J19" s="101">
        <v>-573558</v>
      </c>
      <c r="K19" s="6"/>
      <c r="L19" s="101">
        <v>-573558</v>
      </c>
    </row>
    <row r="20" spans="1:12" ht="15" customHeight="1">
      <c r="A20" s="81"/>
      <c r="B20" s="7"/>
      <c r="C20" s="10"/>
      <c r="D20" s="6"/>
      <c r="E20" s="6"/>
      <c r="F20" s="6"/>
      <c r="G20" s="6"/>
      <c r="H20" s="6"/>
      <c r="I20" s="6"/>
      <c r="J20" s="6"/>
      <c r="K20" s="6"/>
      <c r="L20" s="6"/>
    </row>
    <row r="21" spans="1:12" ht="21" customHeight="1">
      <c r="A21" s="38" t="s">
        <v>87</v>
      </c>
      <c r="B21" s="7"/>
      <c r="C21" s="10"/>
      <c r="D21" s="6"/>
      <c r="E21" s="6"/>
      <c r="F21" s="6"/>
      <c r="G21" s="6"/>
      <c r="H21" s="6"/>
      <c r="I21" s="6"/>
      <c r="J21" s="6"/>
      <c r="K21" s="6"/>
      <c r="L21" s="6"/>
    </row>
    <row r="22" spans="1:12" ht="21" customHeight="1">
      <c r="A22" s="115" t="s">
        <v>153</v>
      </c>
      <c r="B22" s="92"/>
      <c r="C22" s="10"/>
      <c r="D22" s="109" t="s">
        <v>0</v>
      </c>
      <c r="E22" s="109"/>
      <c r="F22" s="109" t="s">
        <v>0</v>
      </c>
      <c r="G22" s="109"/>
      <c r="H22" s="109" t="s">
        <v>0</v>
      </c>
      <c r="I22" s="1"/>
      <c r="J22" s="85">
        <v>951521</v>
      </c>
      <c r="K22" s="1"/>
      <c r="L22" s="85">
        <v>951521</v>
      </c>
    </row>
    <row r="23" spans="1:12" ht="21" customHeight="1">
      <c r="A23" s="115" t="s">
        <v>136</v>
      </c>
      <c r="B23" s="92"/>
      <c r="C23" s="10"/>
      <c r="D23" s="109" t="s">
        <v>0</v>
      </c>
      <c r="E23" s="109"/>
      <c r="F23" s="109" t="s">
        <v>0</v>
      </c>
      <c r="G23" s="109"/>
      <c r="H23" s="109" t="s">
        <v>0</v>
      </c>
      <c r="I23" s="1"/>
      <c r="J23" s="109" t="s">
        <v>0</v>
      </c>
      <c r="K23" s="1"/>
      <c r="L23" s="109" t="s">
        <v>0</v>
      </c>
    </row>
    <row r="24" spans="1:12" ht="21" customHeight="1">
      <c r="A24" s="38" t="s">
        <v>83</v>
      </c>
      <c r="B24" s="92"/>
      <c r="D24" s="112" t="s">
        <v>0</v>
      </c>
      <c r="E24" s="109"/>
      <c r="F24" s="112" t="s">
        <v>0</v>
      </c>
      <c r="G24" s="109"/>
      <c r="H24" s="112" t="s">
        <v>0</v>
      </c>
      <c r="I24" s="1"/>
      <c r="J24" s="99">
        <v>951521</v>
      </c>
      <c r="K24" s="1"/>
      <c r="L24" s="99">
        <v>951521</v>
      </c>
    </row>
    <row r="25" spans="1:12" ht="15" customHeight="1">
      <c r="A25" s="113"/>
      <c r="B25" s="92"/>
      <c r="D25" s="109"/>
      <c r="E25" s="109"/>
      <c r="F25" s="109"/>
      <c r="G25" s="109"/>
      <c r="H25" s="109"/>
      <c r="I25" s="1"/>
      <c r="J25" s="114"/>
      <c r="K25" s="1"/>
      <c r="L25" s="114"/>
    </row>
    <row r="26" spans="1:12" ht="21" customHeight="1" thickBot="1">
      <c r="A26" s="81" t="s">
        <v>181</v>
      </c>
      <c r="D26" s="104">
        <v>2493748</v>
      </c>
      <c r="E26" s="9"/>
      <c r="F26" s="104">
        <v>644640</v>
      </c>
      <c r="G26" s="9"/>
      <c r="H26" s="104">
        <v>249375</v>
      </c>
      <c r="I26" s="9"/>
      <c r="J26" s="104">
        <v>1660421</v>
      </c>
      <c r="K26" s="9"/>
      <c r="L26" s="104">
        <v>5048184</v>
      </c>
    </row>
    <row r="27" spans="1:12" s="121" customFormat="1" ht="21" customHeight="1" thickTop="1">
      <c r="A27" s="119"/>
      <c r="B27" s="120"/>
    </row>
    <row r="28" spans="1:12" s="121" customFormat="1" ht="21" customHeight="1">
      <c r="A28" s="351" t="s">
        <v>34</v>
      </c>
      <c r="B28" s="351"/>
      <c r="C28" s="351"/>
      <c r="D28" s="351"/>
      <c r="E28" s="351"/>
      <c r="F28" s="351"/>
      <c r="G28" s="351"/>
      <c r="H28" s="351"/>
      <c r="I28" s="351"/>
      <c r="J28" s="351"/>
      <c r="K28" s="351"/>
      <c r="L28" s="351"/>
    </row>
    <row r="29" spans="1:12" s="121" customFormat="1" ht="21" customHeight="1">
      <c r="A29" s="351" t="s">
        <v>84</v>
      </c>
      <c r="B29" s="351"/>
      <c r="C29" s="351"/>
      <c r="D29" s="351"/>
      <c r="E29" s="351"/>
      <c r="F29" s="351"/>
      <c r="G29" s="351"/>
      <c r="H29" s="351"/>
      <c r="I29" s="351"/>
      <c r="J29" s="351"/>
      <c r="K29" s="351"/>
      <c r="L29" s="351"/>
    </row>
    <row r="30" spans="1:12" s="121" customFormat="1" ht="21" customHeight="1">
      <c r="A30" s="352"/>
      <c r="B30" s="352"/>
      <c r="C30" s="352"/>
      <c r="D30" s="352"/>
      <c r="E30" s="352"/>
      <c r="F30" s="352"/>
      <c r="G30" s="352"/>
      <c r="H30" s="352"/>
      <c r="I30" s="352"/>
      <c r="J30" s="352"/>
      <c r="K30" s="352"/>
      <c r="L30" s="352"/>
    </row>
    <row r="31" spans="1:12" ht="21" customHeight="1"/>
    <row r="32" spans="1:12" ht="21" customHeight="1">
      <c r="A32" s="150"/>
      <c r="B32" s="345" t="s">
        <v>126</v>
      </c>
      <c r="C32" s="345"/>
      <c r="D32" s="345"/>
      <c r="E32" s="345"/>
      <c r="F32" s="345"/>
      <c r="G32" s="345"/>
      <c r="H32" s="345"/>
      <c r="I32" s="345"/>
      <c r="J32" s="345"/>
      <c r="K32" s="345"/>
      <c r="L32" s="345"/>
    </row>
    <row r="33" spans="1:12" ht="21" customHeight="1">
      <c r="D33" s="14" t="s">
        <v>5</v>
      </c>
      <c r="E33" s="14"/>
      <c r="F33" s="14"/>
      <c r="G33" s="14"/>
      <c r="H33" s="348" t="s">
        <v>26</v>
      </c>
      <c r="I33" s="348"/>
      <c r="J33" s="348"/>
      <c r="K33" s="14"/>
      <c r="L33" s="14"/>
    </row>
    <row r="34" spans="1:12" ht="21" customHeight="1">
      <c r="D34" s="14" t="s">
        <v>115</v>
      </c>
      <c r="E34" s="14"/>
      <c r="F34" s="14" t="s">
        <v>150</v>
      </c>
      <c r="G34" s="14"/>
      <c r="H34" s="14" t="s">
        <v>39</v>
      </c>
      <c r="I34" s="14"/>
      <c r="J34" s="349" t="s">
        <v>85</v>
      </c>
      <c r="K34" s="14"/>
      <c r="L34" s="14" t="s">
        <v>64</v>
      </c>
    </row>
    <row r="35" spans="1:12" ht="21" customHeight="1">
      <c r="B35" s="3" t="s">
        <v>15</v>
      </c>
      <c r="D35" s="14" t="s">
        <v>7</v>
      </c>
      <c r="E35" s="14"/>
      <c r="F35" s="14" t="s">
        <v>151</v>
      </c>
      <c r="G35" s="14"/>
      <c r="H35" s="14" t="s">
        <v>40</v>
      </c>
      <c r="I35" s="14"/>
      <c r="J35" s="350"/>
      <c r="K35" s="14"/>
      <c r="L35" s="14" t="s">
        <v>86</v>
      </c>
    </row>
    <row r="36" spans="1:12" ht="21" customHeight="1">
      <c r="A36" s="80" t="s">
        <v>35</v>
      </c>
      <c r="B36" s="151"/>
      <c r="D36" s="343" t="s">
        <v>74</v>
      </c>
      <c r="E36" s="343"/>
      <c r="F36" s="343"/>
      <c r="G36" s="343"/>
      <c r="H36" s="343"/>
      <c r="I36" s="343"/>
      <c r="J36" s="343"/>
      <c r="K36" s="343"/>
      <c r="L36" s="343"/>
    </row>
    <row r="37" spans="1:12" ht="21" customHeight="1">
      <c r="A37" s="80" t="s">
        <v>213</v>
      </c>
      <c r="B37" s="7"/>
      <c r="C37" s="10"/>
    </row>
    <row r="38" spans="1:12" ht="21" customHeight="1">
      <c r="A38" s="81" t="s">
        <v>214</v>
      </c>
      <c r="B38" s="7"/>
      <c r="C38" s="10"/>
      <c r="D38" s="23">
        <v>2493748</v>
      </c>
      <c r="E38" s="23"/>
      <c r="F38" s="23">
        <v>644640</v>
      </c>
      <c r="G38" s="23"/>
      <c r="H38" s="23">
        <v>249375</v>
      </c>
      <c r="I38" s="23"/>
      <c r="J38" s="23">
        <v>1818732</v>
      </c>
      <c r="K38" s="23"/>
      <c r="L38" s="23">
        <v>5206495</v>
      </c>
    </row>
    <row r="39" spans="1:12" ht="21" customHeight="1">
      <c r="A39" s="81"/>
      <c r="B39" s="7"/>
      <c r="C39" s="10"/>
      <c r="D39" s="23"/>
      <c r="E39" s="6"/>
      <c r="F39" s="23"/>
      <c r="G39" s="23"/>
      <c r="H39" s="23"/>
      <c r="I39" s="23"/>
      <c r="J39" s="23"/>
      <c r="K39" s="23"/>
      <c r="L39" s="23"/>
    </row>
    <row r="40" spans="1:12" ht="21" customHeight="1">
      <c r="A40" s="90" t="s">
        <v>155</v>
      </c>
      <c r="B40" s="7"/>
      <c r="C40" s="10"/>
      <c r="D40" s="6"/>
      <c r="E40" s="6"/>
      <c r="F40" s="6"/>
      <c r="G40" s="6"/>
      <c r="H40" s="6"/>
      <c r="I40" s="6"/>
      <c r="J40" s="6"/>
      <c r="K40" s="6"/>
      <c r="L40" s="6"/>
    </row>
    <row r="41" spans="1:12" ht="21" customHeight="1">
      <c r="A41" s="90" t="s">
        <v>131</v>
      </c>
      <c r="B41" s="7"/>
      <c r="C41" s="10"/>
      <c r="D41" s="6"/>
      <c r="E41" s="6"/>
      <c r="F41" s="6"/>
      <c r="G41" s="6"/>
      <c r="H41" s="6"/>
      <c r="I41" s="6"/>
      <c r="J41" s="6"/>
      <c r="K41" s="6"/>
      <c r="L41" s="6"/>
    </row>
    <row r="42" spans="1:12" ht="21" customHeight="1">
      <c r="A42" s="39" t="s">
        <v>156</v>
      </c>
      <c r="B42" s="7"/>
      <c r="C42" s="10"/>
      <c r="D42" s="6"/>
      <c r="E42" s="6"/>
      <c r="F42" s="6"/>
      <c r="G42" s="6"/>
      <c r="H42" s="6"/>
      <c r="I42" s="6"/>
      <c r="J42" s="6"/>
      <c r="K42" s="6"/>
      <c r="L42" s="6"/>
    </row>
    <row r="43" spans="1:12" ht="21" customHeight="1">
      <c r="A43" s="115" t="s">
        <v>152</v>
      </c>
      <c r="B43" s="151" t="s">
        <v>182</v>
      </c>
      <c r="D43" s="331" t="s">
        <v>0</v>
      </c>
      <c r="E43" s="109"/>
      <c r="F43" s="331" t="s">
        <v>0</v>
      </c>
      <c r="G43" s="109"/>
      <c r="H43" s="331" t="s">
        <v>0</v>
      </c>
      <c r="I43" s="1"/>
      <c r="J43" s="85">
        <v>-548618</v>
      </c>
      <c r="K43" s="1"/>
      <c r="L43" s="85">
        <v>-548618</v>
      </c>
    </row>
    <row r="44" spans="1:12" ht="21" customHeight="1">
      <c r="A44" s="39" t="s">
        <v>157</v>
      </c>
      <c r="B44" s="151"/>
      <c r="D44" s="110" t="s">
        <v>0</v>
      </c>
      <c r="E44" s="111"/>
      <c r="F44" s="110" t="s">
        <v>0</v>
      </c>
      <c r="G44" s="111"/>
      <c r="H44" s="110" t="s">
        <v>0</v>
      </c>
      <c r="I44" s="6"/>
      <c r="J44" s="99">
        <v>-548618</v>
      </c>
      <c r="K44" s="6"/>
      <c r="L44" s="99">
        <v>-548618</v>
      </c>
    </row>
    <row r="45" spans="1:12" ht="21" customHeight="1">
      <c r="A45" s="90" t="s">
        <v>158</v>
      </c>
      <c r="B45" s="7"/>
      <c r="C45" s="10"/>
      <c r="D45" s="6"/>
      <c r="E45" s="6"/>
      <c r="F45" s="6"/>
      <c r="G45" s="6"/>
      <c r="H45" s="6"/>
      <c r="I45" s="6"/>
      <c r="J45" s="6"/>
      <c r="K45" s="6"/>
      <c r="L45" s="6"/>
    </row>
    <row r="46" spans="1:12" ht="21" customHeight="1">
      <c r="A46" s="150" t="s">
        <v>131</v>
      </c>
      <c r="B46" s="7"/>
      <c r="C46" s="10"/>
      <c r="D46" s="110" t="s">
        <v>0</v>
      </c>
      <c r="E46" s="111"/>
      <c r="F46" s="110" t="s">
        <v>0</v>
      </c>
      <c r="G46" s="111"/>
      <c r="H46" s="110" t="s">
        <v>0</v>
      </c>
      <c r="I46" s="6"/>
      <c r="J46" s="101">
        <v>-548618</v>
      </c>
      <c r="K46" s="6"/>
      <c r="L46" s="101">
        <v>-548618</v>
      </c>
    </row>
    <row r="47" spans="1:12" ht="21" customHeight="1">
      <c r="A47" s="81"/>
      <c r="B47" s="7"/>
      <c r="C47" s="10"/>
      <c r="D47" s="6"/>
      <c r="E47" s="6"/>
      <c r="F47" s="6"/>
      <c r="G47" s="6"/>
      <c r="H47" s="6"/>
      <c r="I47" s="6"/>
      <c r="J47" s="6"/>
      <c r="K47" s="6"/>
      <c r="L47" s="6"/>
    </row>
    <row r="48" spans="1:12" ht="21" customHeight="1">
      <c r="A48" s="150" t="s">
        <v>87</v>
      </c>
      <c r="B48" s="7"/>
      <c r="C48" s="10"/>
      <c r="D48" s="6"/>
      <c r="E48" s="6"/>
      <c r="F48" s="6"/>
      <c r="G48" s="6"/>
      <c r="H48" s="6"/>
      <c r="I48" s="6"/>
      <c r="J48" s="6"/>
      <c r="K48" s="6"/>
      <c r="L48" s="6"/>
    </row>
    <row r="49" spans="1:12" ht="21" customHeight="1">
      <c r="A49" s="115" t="s">
        <v>153</v>
      </c>
      <c r="B49" s="151"/>
      <c r="C49" s="10"/>
      <c r="D49" s="332" t="s">
        <v>0</v>
      </c>
      <c r="E49" s="109"/>
      <c r="F49" s="332" t="s">
        <v>0</v>
      </c>
      <c r="G49" s="109"/>
      <c r="H49" s="332" t="s">
        <v>0</v>
      </c>
      <c r="I49" s="1"/>
      <c r="J49" s="85">
        <v>781945</v>
      </c>
      <c r="K49" s="1"/>
      <c r="L49" s="85">
        <v>781945</v>
      </c>
    </row>
    <row r="50" spans="1:12" ht="21" customHeight="1">
      <c r="A50" s="115" t="s">
        <v>136</v>
      </c>
      <c r="B50" s="151"/>
      <c r="C50" s="10"/>
      <c r="D50" s="332" t="s">
        <v>0</v>
      </c>
      <c r="E50" s="109"/>
      <c r="F50" s="332" t="s">
        <v>0</v>
      </c>
      <c r="G50" s="109"/>
      <c r="H50" s="332" t="s">
        <v>0</v>
      </c>
      <c r="I50" s="1"/>
      <c r="J50" s="332" t="s">
        <v>0</v>
      </c>
      <c r="K50" s="1"/>
      <c r="L50" s="332" t="s">
        <v>0</v>
      </c>
    </row>
    <row r="51" spans="1:12" ht="21" customHeight="1">
      <c r="A51" s="150" t="s">
        <v>83</v>
      </c>
      <c r="B51" s="151"/>
      <c r="D51" s="112" t="s">
        <v>0</v>
      </c>
      <c r="E51" s="109"/>
      <c r="F51" s="112" t="s">
        <v>0</v>
      </c>
      <c r="G51" s="109"/>
      <c r="H51" s="112" t="s">
        <v>0</v>
      </c>
      <c r="I51" s="1"/>
      <c r="J51" s="99">
        <v>781945</v>
      </c>
      <c r="K51" s="1"/>
      <c r="L51" s="99">
        <v>781945</v>
      </c>
    </row>
    <row r="52" spans="1:12" ht="21" customHeight="1">
      <c r="A52" s="113"/>
      <c r="B52" s="151"/>
      <c r="D52" s="109"/>
      <c r="E52" s="109"/>
      <c r="F52" s="109"/>
      <c r="G52" s="109"/>
      <c r="H52" s="109"/>
      <c r="I52" s="1"/>
      <c r="J52" s="114"/>
      <c r="K52" s="1"/>
      <c r="L52" s="114"/>
    </row>
    <row r="53" spans="1:12" ht="21" customHeight="1" thickBot="1">
      <c r="A53" s="81" t="s">
        <v>215</v>
      </c>
      <c r="D53" s="104">
        <v>2493748</v>
      </c>
      <c r="E53" s="9"/>
      <c r="F53" s="104">
        <v>644640</v>
      </c>
      <c r="G53" s="9"/>
      <c r="H53" s="104">
        <v>249375</v>
      </c>
      <c r="I53" s="9"/>
      <c r="J53" s="104">
        <v>2052059</v>
      </c>
      <c r="K53" s="9"/>
      <c r="L53" s="104">
        <v>5439822</v>
      </c>
    </row>
    <row r="54" spans="1:12" ht="21" customHeight="1" thickTop="1"/>
    <row r="55" spans="1:12" ht="21" customHeight="1"/>
    <row r="56" spans="1:12" ht="21" customHeight="1"/>
    <row r="57" spans="1:12" ht="21" customHeight="1"/>
    <row r="58" spans="1:12" ht="21" customHeight="1"/>
    <row r="59" spans="1:12" ht="21" customHeight="1"/>
    <row r="60" spans="1:12" ht="21" customHeight="1"/>
    <row r="61" spans="1:12" ht="21" customHeight="1"/>
    <row r="62" spans="1:12" ht="21" customHeight="1"/>
    <row r="63" spans="1:12" ht="21" customHeight="1"/>
    <row r="64" spans="1:12" ht="21" customHeight="1"/>
    <row r="65" spans="9:9" ht="21" customHeight="1"/>
    <row r="66" spans="9:9" ht="21" customHeight="1"/>
    <row r="67" spans="9:9" ht="21" customHeight="1"/>
    <row r="68" spans="9:9" ht="21" customHeight="1"/>
    <row r="69" spans="9:9" ht="21" customHeight="1"/>
    <row r="70" spans="9:9" ht="21" customHeight="1"/>
    <row r="71" spans="9:9" ht="21" customHeight="1"/>
    <row r="72" spans="9:9" ht="21" customHeight="1"/>
    <row r="73" spans="9:9" ht="21" customHeight="1"/>
    <row r="74" spans="9:9" ht="21" customHeight="1"/>
    <row r="75" spans="9:9" ht="21" customHeight="1"/>
    <row r="76" spans="9:9" ht="21" customHeight="1"/>
    <row r="77" spans="9:9" ht="21" customHeight="1"/>
    <row r="78" spans="9:9" ht="21" customHeight="1"/>
    <row r="79" spans="9:9" ht="21" customHeight="1">
      <c r="I79" s="93"/>
    </row>
  </sheetData>
  <mergeCells count="14">
    <mergeCell ref="J7:J8"/>
    <mergeCell ref="D9:L9"/>
    <mergeCell ref="A1:L1"/>
    <mergeCell ref="A2:L2"/>
    <mergeCell ref="A3:L3"/>
    <mergeCell ref="B5:L5"/>
    <mergeCell ref="H6:J6"/>
    <mergeCell ref="J34:J35"/>
    <mergeCell ref="D36:L36"/>
    <mergeCell ref="A28:L28"/>
    <mergeCell ref="A29:L29"/>
    <mergeCell ref="A30:L30"/>
    <mergeCell ref="B32:L32"/>
    <mergeCell ref="H33:J33"/>
  </mergeCells>
  <pageMargins left="0.78740157480314998" right="0.78740157480314998" top="0.47244094488188998" bottom="0.511811023622047" header="0.511811023622047" footer="0.511811023622047"/>
  <pageSetup paperSize="9" scale="87" firstPageNumber="11" fitToHeight="0" orientation="landscape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2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97"/>
  <sheetViews>
    <sheetView view="pageBreakPreview" topLeftCell="A84" zoomScale="85" zoomScaleNormal="90" zoomScaleSheetLayoutView="85" workbookViewId="0">
      <selection activeCell="Q95" sqref="Q95"/>
    </sheetView>
  </sheetViews>
  <sheetFormatPr defaultColWidth="11" defaultRowHeight="19.5" customHeight="1"/>
  <cols>
    <col min="1" max="3" width="2.7265625" style="40" customWidth="1"/>
    <col min="4" max="4" width="40.453125" style="40" customWidth="1"/>
    <col min="5" max="5" width="5.1796875" style="52" customWidth="1"/>
    <col min="6" max="6" width="11.81640625" style="77" customWidth="1"/>
    <col min="7" max="7" width="1.1796875" style="77" customWidth="1"/>
    <col min="8" max="8" width="11.81640625" style="77" customWidth="1"/>
    <col min="9" max="9" width="1.1796875" style="77" customWidth="1"/>
    <col min="10" max="10" width="11.81640625" style="77" customWidth="1"/>
    <col min="11" max="11" width="1.1796875" style="77" customWidth="1"/>
    <col min="12" max="12" width="11.81640625" style="77" customWidth="1"/>
    <col min="13" max="13" width="4.26953125" style="40" customWidth="1"/>
    <col min="14" max="14" width="12" style="40" customWidth="1"/>
    <col min="15" max="15" width="11" style="40" customWidth="1"/>
    <col min="16" max="16" width="12.26953125" style="40" customWidth="1"/>
    <col min="17" max="17" width="15.453125" style="40" customWidth="1"/>
    <col min="18" max="18" width="14.54296875" style="40" customWidth="1"/>
    <col min="19" max="16384" width="11" style="40"/>
  </cols>
  <sheetData>
    <row r="1" spans="1:19" ht="19.5" customHeight="1">
      <c r="A1" s="157" t="s">
        <v>34</v>
      </c>
      <c r="B1" s="158"/>
      <c r="C1" s="158"/>
      <c r="D1" s="158"/>
      <c r="E1" s="39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</row>
    <row r="2" spans="1:19" ht="19.5" customHeight="1">
      <c r="A2" s="344" t="s">
        <v>88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158"/>
      <c r="N2" s="158"/>
      <c r="O2" s="158"/>
      <c r="P2" s="158"/>
      <c r="Q2" s="158"/>
      <c r="R2" s="158"/>
      <c r="S2" s="158"/>
    </row>
    <row r="3" spans="1:19" ht="19.5" customHeight="1">
      <c r="A3" s="159"/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8"/>
      <c r="N3" s="158"/>
      <c r="O3" s="158"/>
      <c r="P3" s="158"/>
      <c r="Q3" s="158"/>
      <c r="R3" s="158"/>
      <c r="S3" s="158"/>
    </row>
    <row r="4" spans="1:19" ht="19.5" customHeight="1">
      <c r="D4" s="42"/>
      <c r="E4" s="43"/>
      <c r="F4" s="44"/>
      <c r="G4" s="160" t="s">
        <v>13</v>
      </c>
      <c r="H4" s="44"/>
      <c r="I4" s="160"/>
      <c r="J4" s="353" t="s">
        <v>52</v>
      </c>
      <c r="K4" s="353"/>
      <c r="L4" s="353"/>
    </row>
    <row r="5" spans="1:19" ht="19.5" customHeight="1">
      <c r="D5" s="42"/>
      <c r="E5" s="43"/>
      <c r="F5" s="353" t="s">
        <v>51</v>
      </c>
      <c r="G5" s="353"/>
      <c r="H5" s="353"/>
      <c r="I5" s="160"/>
      <c r="J5" s="353" t="s">
        <v>51</v>
      </c>
      <c r="K5" s="353"/>
      <c r="L5" s="353"/>
    </row>
    <row r="6" spans="1:19" ht="19.5" customHeight="1">
      <c r="D6" s="42"/>
      <c r="E6" s="43"/>
      <c r="F6" s="354" t="s">
        <v>177</v>
      </c>
      <c r="G6" s="354"/>
      <c r="H6" s="354"/>
      <c r="I6" s="171"/>
      <c r="J6" s="354" t="s">
        <v>177</v>
      </c>
      <c r="K6" s="354"/>
      <c r="L6" s="354"/>
    </row>
    <row r="7" spans="1:19" ht="19.5" customHeight="1">
      <c r="D7" s="42"/>
      <c r="E7" s="43"/>
      <c r="F7" s="355" t="s">
        <v>175</v>
      </c>
      <c r="G7" s="355"/>
      <c r="H7" s="355"/>
      <c r="I7" s="171"/>
      <c r="J7" s="355" t="s">
        <v>175</v>
      </c>
      <c r="K7" s="355"/>
      <c r="L7" s="355"/>
    </row>
    <row r="8" spans="1:19" ht="18.75" customHeight="1">
      <c r="D8" s="42"/>
      <c r="E8" s="143"/>
      <c r="F8" s="47">
        <v>2019</v>
      </c>
      <c r="G8" s="48"/>
      <c r="H8" s="47">
        <v>2018</v>
      </c>
      <c r="I8" s="48"/>
      <c r="J8" s="47">
        <v>2019</v>
      </c>
      <c r="K8" s="48"/>
      <c r="L8" s="47">
        <v>2018</v>
      </c>
    </row>
    <row r="9" spans="1:19" ht="18.75" customHeight="1">
      <c r="E9" s="46"/>
      <c r="F9" s="356" t="s">
        <v>74</v>
      </c>
      <c r="G9" s="357"/>
      <c r="H9" s="357"/>
      <c r="I9" s="357"/>
      <c r="J9" s="357"/>
      <c r="K9" s="357"/>
      <c r="L9" s="357"/>
      <c r="M9" s="50"/>
    </row>
    <row r="10" spans="1:19" ht="18.75" customHeight="1">
      <c r="A10" s="51" t="s">
        <v>43</v>
      </c>
      <c r="B10" s="33"/>
      <c r="C10" s="33"/>
      <c r="D10" s="33"/>
      <c r="F10" s="299"/>
      <c r="G10" s="299"/>
      <c r="H10" s="299"/>
      <c r="I10" s="300"/>
      <c r="J10" s="300"/>
      <c r="K10" s="300"/>
      <c r="L10" s="300"/>
    </row>
    <row r="11" spans="1:19" ht="18.75" customHeight="1">
      <c r="A11" s="33" t="s">
        <v>79</v>
      </c>
      <c r="B11" s="33"/>
      <c r="C11" s="33"/>
      <c r="D11" s="33"/>
      <c r="F11" s="18">
        <v>1021270</v>
      </c>
      <c r="G11" s="18"/>
      <c r="H11" s="18">
        <v>945960</v>
      </c>
      <c r="I11" s="18"/>
      <c r="J11" s="18">
        <v>781945</v>
      </c>
      <c r="K11" s="18"/>
      <c r="L11" s="18">
        <v>951521</v>
      </c>
    </row>
    <row r="12" spans="1:19" ht="18.75" customHeight="1">
      <c r="A12" s="301" t="s">
        <v>248</v>
      </c>
      <c r="B12" s="33"/>
      <c r="C12" s="33"/>
      <c r="D12" s="33"/>
      <c r="F12" s="18"/>
      <c r="G12" s="18"/>
      <c r="H12" s="18"/>
      <c r="I12" s="18"/>
      <c r="J12" s="18"/>
      <c r="K12" s="18"/>
      <c r="L12" s="18"/>
    </row>
    <row r="13" spans="1:19" ht="18.75" customHeight="1">
      <c r="A13" s="33" t="s">
        <v>128</v>
      </c>
      <c r="B13" s="301"/>
      <c r="C13" s="33"/>
      <c r="D13" s="33"/>
      <c r="F13" s="18">
        <v>224432</v>
      </c>
      <c r="G13" s="18"/>
      <c r="H13" s="18">
        <v>203278</v>
      </c>
      <c r="I13" s="18"/>
      <c r="J13" s="18">
        <v>105301</v>
      </c>
      <c r="K13" s="18"/>
      <c r="L13" s="18">
        <v>92474</v>
      </c>
    </row>
    <row r="14" spans="1:19" ht="18.75" customHeight="1">
      <c r="A14" s="33" t="s">
        <v>56</v>
      </c>
      <c r="B14" s="33"/>
      <c r="C14" s="33"/>
      <c r="D14" s="33"/>
      <c r="F14" s="18">
        <v>101344</v>
      </c>
      <c r="G14" s="18"/>
      <c r="H14" s="18">
        <v>94103</v>
      </c>
      <c r="I14" s="18"/>
      <c r="J14" s="18">
        <v>99831</v>
      </c>
      <c r="K14" s="18"/>
      <c r="L14" s="18">
        <v>91912</v>
      </c>
    </row>
    <row r="15" spans="1:19" ht="18.75" customHeight="1">
      <c r="A15" s="33" t="s">
        <v>117</v>
      </c>
      <c r="B15" s="33"/>
      <c r="C15" s="33"/>
      <c r="D15" s="33"/>
      <c r="F15" s="18">
        <v>492099</v>
      </c>
      <c r="G15" s="18"/>
      <c r="H15" s="18">
        <v>423221</v>
      </c>
      <c r="I15" s="18"/>
      <c r="J15" s="18">
        <v>287193</v>
      </c>
      <c r="K15" s="18"/>
      <c r="L15" s="18">
        <v>236820</v>
      </c>
    </row>
    <row r="16" spans="1:19" ht="18.75" customHeight="1">
      <c r="A16" s="33" t="s">
        <v>137</v>
      </c>
      <c r="B16" s="33"/>
      <c r="C16" s="33"/>
      <c r="D16" s="33"/>
      <c r="F16" s="18">
        <v>-11</v>
      </c>
      <c r="G16" s="18"/>
      <c r="H16" s="18">
        <v>-313</v>
      </c>
      <c r="I16" s="18"/>
      <c r="J16" s="55" t="s">
        <v>0</v>
      </c>
      <c r="K16" s="18"/>
      <c r="L16" s="55" t="s">
        <v>0</v>
      </c>
    </row>
    <row r="17" spans="1:16" ht="18.75" customHeight="1">
      <c r="A17" s="33" t="s">
        <v>138</v>
      </c>
      <c r="B17" s="33"/>
      <c r="C17" s="33"/>
      <c r="D17" s="33"/>
      <c r="F17" s="18">
        <v>-2167</v>
      </c>
      <c r="G17" s="18"/>
      <c r="H17" s="18">
        <v>-2022</v>
      </c>
      <c r="I17" s="18"/>
      <c r="J17" s="55" t="s">
        <v>0</v>
      </c>
      <c r="K17" s="18"/>
      <c r="L17" s="55" t="s">
        <v>0</v>
      </c>
    </row>
    <row r="18" spans="1:16" ht="18.75" customHeight="1">
      <c r="A18" s="33" t="s">
        <v>196</v>
      </c>
      <c r="B18" s="33"/>
      <c r="C18" s="33"/>
      <c r="D18" s="33"/>
      <c r="F18" s="18">
        <v>32030</v>
      </c>
      <c r="G18" s="18"/>
      <c r="H18" s="18">
        <v>61871</v>
      </c>
      <c r="I18" s="18"/>
      <c r="J18" s="18">
        <v>21211</v>
      </c>
      <c r="K18" s="18"/>
      <c r="L18" s="18">
        <v>27768</v>
      </c>
      <c r="N18" s="33"/>
    </row>
    <row r="19" spans="1:16" ht="18.75" customHeight="1">
      <c r="A19" s="33" t="s">
        <v>204</v>
      </c>
      <c r="B19" s="33"/>
      <c r="C19" s="33"/>
      <c r="D19" s="33"/>
      <c r="F19" s="55" t="s">
        <v>0</v>
      </c>
      <c r="G19" s="40"/>
      <c r="H19" s="18">
        <v>1422</v>
      </c>
      <c r="I19" s="18"/>
      <c r="J19" s="55" t="s">
        <v>0</v>
      </c>
      <c r="K19" s="18"/>
      <c r="L19" s="55" t="s">
        <v>0</v>
      </c>
    </row>
    <row r="20" spans="1:16" ht="18.75" customHeight="1">
      <c r="A20" s="33" t="s">
        <v>250</v>
      </c>
      <c r="B20" s="33"/>
      <c r="C20" s="33"/>
      <c r="D20" s="33"/>
      <c r="F20" s="18">
        <v>286</v>
      </c>
      <c r="G20" s="40"/>
      <c r="H20" s="18">
        <v>1652</v>
      </c>
      <c r="I20" s="18"/>
      <c r="J20" s="18">
        <v>3</v>
      </c>
      <c r="K20" s="18"/>
      <c r="L20" s="18">
        <v>1502</v>
      </c>
    </row>
    <row r="21" spans="1:16" ht="18.75" customHeight="1">
      <c r="A21" s="33" t="s">
        <v>253</v>
      </c>
      <c r="B21" s="33"/>
      <c r="C21" s="33"/>
      <c r="D21" s="33"/>
      <c r="F21" s="18">
        <v>-333</v>
      </c>
      <c r="G21" s="18"/>
      <c r="H21" s="18">
        <v>547</v>
      </c>
      <c r="I21" s="18"/>
      <c r="J21" s="18">
        <v>190</v>
      </c>
      <c r="K21" s="18"/>
      <c r="L21" s="18">
        <v>57</v>
      </c>
    </row>
    <row r="22" spans="1:16" ht="18.75" customHeight="1">
      <c r="A22" s="302" t="s">
        <v>121</v>
      </c>
      <c r="B22" s="33"/>
      <c r="C22" s="33"/>
      <c r="D22" s="33"/>
      <c r="F22" s="55" t="s">
        <v>0</v>
      </c>
      <c r="G22" s="303"/>
      <c r="H22" s="55" t="s">
        <v>0</v>
      </c>
      <c r="I22" s="303"/>
      <c r="J22" s="18">
        <v>-318138</v>
      </c>
      <c r="K22" s="303"/>
      <c r="L22" s="18">
        <v>-524965</v>
      </c>
    </row>
    <row r="23" spans="1:16" ht="18.75" customHeight="1">
      <c r="A23" s="33" t="s">
        <v>69</v>
      </c>
      <c r="B23" s="33"/>
      <c r="C23" s="33"/>
      <c r="D23" s="33"/>
      <c r="F23" s="18">
        <v>-2784</v>
      </c>
      <c r="G23" s="304"/>
      <c r="H23" s="18">
        <v>-2739</v>
      </c>
      <c r="I23" s="304"/>
      <c r="J23" s="18">
        <v>-6306</v>
      </c>
      <c r="K23" s="304"/>
      <c r="L23" s="18">
        <v>-4953</v>
      </c>
    </row>
    <row r="24" spans="1:16" ht="18.75" customHeight="1">
      <c r="A24" s="30"/>
      <c r="B24" s="33"/>
      <c r="C24" s="33"/>
      <c r="D24" s="33"/>
      <c r="F24" s="278">
        <v>1866166</v>
      </c>
      <c r="G24" s="274"/>
      <c r="H24" s="278">
        <v>1726980</v>
      </c>
      <c r="I24" s="274"/>
      <c r="J24" s="278">
        <v>971230</v>
      </c>
      <c r="K24" s="274"/>
      <c r="L24" s="278">
        <v>872136</v>
      </c>
      <c r="M24" s="41"/>
      <c r="N24" s="41"/>
      <c r="O24" s="41"/>
      <c r="P24" s="41"/>
    </row>
    <row r="25" spans="1:16" ht="18.75" customHeight="1">
      <c r="A25" s="301" t="s">
        <v>45</v>
      </c>
      <c r="B25" s="33"/>
      <c r="C25" s="33"/>
      <c r="D25" s="33"/>
      <c r="F25" s="68"/>
      <c r="G25" s="68"/>
      <c r="H25" s="68"/>
      <c r="I25" s="68"/>
      <c r="J25" s="68"/>
      <c r="K25" s="68"/>
      <c r="L25" s="68"/>
    </row>
    <row r="26" spans="1:16" ht="18.75" customHeight="1">
      <c r="A26" s="33" t="s">
        <v>46</v>
      </c>
      <c r="B26" s="33"/>
      <c r="C26" s="33"/>
      <c r="D26" s="33"/>
      <c r="F26" s="18">
        <v>-515970</v>
      </c>
      <c r="G26" s="18"/>
      <c r="H26" s="18">
        <v>-577128</v>
      </c>
      <c r="I26" s="18"/>
      <c r="J26" s="18">
        <v>-321428</v>
      </c>
      <c r="K26" s="18"/>
      <c r="L26" s="18">
        <v>-523593</v>
      </c>
      <c r="N26" s="77"/>
    </row>
    <row r="27" spans="1:16" ht="18.75" customHeight="1">
      <c r="A27" s="33" t="s">
        <v>164</v>
      </c>
      <c r="B27" s="33"/>
      <c r="C27" s="33"/>
      <c r="D27" s="33"/>
      <c r="F27" s="18">
        <v>12323</v>
      </c>
      <c r="G27" s="18"/>
      <c r="H27" s="18">
        <v>-7346</v>
      </c>
      <c r="I27" s="18"/>
      <c r="J27" s="18">
        <v>-620</v>
      </c>
      <c r="K27" s="18"/>
      <c r="L27" s="18">
        <v>-7137</v>
      </c>
    </row>
    <row r="28" spans="1:16" ht="18.75" customHeight="1">
      <c r="A28" s="33" t="s">
        <v>3</v>
      </c>
      <c r="B28" s="33"/>
      <c r="C28" s="33"/>
      <c r="D28" s="33"/>
      <c r="F28" s="18">
        <v>12266</v>
      </c>
      <c r="G28" s="18"/>
      <c r="H28" s="18">
        <v>-3774</v>
      </c>
      <c r="I28" s="18"/>
      <c r="J28" s="18">
        <v>11067</v>
      </c>
      <c r="K28" s="18"/>
      <c r="L28" s="18">
        <v>-14385</v>
      </c>
    </row>
    <row r="29" spans="1:16" ht="18.75" customHeight="1">
      <c r="A29" s="33" t="s">
        <v>1</v>
      </c>
      <c r="B29" s="33"/>
      <c r="C29" s="33"/>
      <c r="D29" s="33"/>
      <c r="F29" s="18">
        <v>-996</v>
      </c>
      <c r="G29" s="18"/>
      <c r="H29" s="18">
        <v>1840</v>
      </c>
      <c r="I29" s="18"/>
      <c r="J29" s="18">
        <v>-1008</v>
      </c>
      <c r="K29" s="18"/>
      <c r="L29" s="18">
        <v>180</v>
      </c>
    </row>
    <row r="30" spans="1:16" ht="18.75" customHeight="1">
      <c r="A30" s="33" t="s">
        <v>49</v>
      </c>
      <c r="B30" s="33"/>
      <c r="C30" s="33"/>
      <c r="D30" s="115"/>
      <c r="F30" s="18">
        <v>-10283</v>
      </c>
      <c r="G30" s="18"/>
      <c r="H30" s="18">
        <v>7017</v>
      </c>
      <c r="I30" s="18"/>
      <c r="J30" s="18">
        <v>-11548</v>
      </c>
      <c r="K30" s="18"/>
      <c r="L30" s="18">
        <v>618</v>
      </c>
    </row>
    <row r="31" spans="1:16" ht="18.75" customHeight="1">
      <c r="A31" s="33" t="s">
        <v>41</v>
      </c>
      <c r="B31" s="33"/>
      <c r="C31" s="33"/>
      <c r="D31" s="33"/>
      <c r="F31" s="18">
        <v>5201</v>
      </c>
      <c r="G31" s="18"/>
      <c r="H31" s="18">
        <v>18747</v>
      </c>
      <c r="I31" s="18"/>
      <c r="J31" s="18">
        <v>-18346</v>
      </c>
      <c r="K31" s="18"/>
      <c r="L31" s="18">
        <v>66133</v>
      </c>
    </row>
    <row r="32" spans="1:16" ht="18.75" customHeight="1">
      <c r="A32" s="33" t="s">
        <v>165</v>
      </c>
      <c r="B32" s="33"/>
      <c r="C32" s="33"/>
      <c r="D32" s="33"/>
      <c r="F32" s="18">
        <v>27873</v>
      </c>
      <c r="G32" s="18"/>
      <c r="H32" s="18">
        <v>43885</v>
      </c>
      <c r="I32" s="18"/>
      <c r="J32" s="18">
        <v>31219</v>
      </c>
      <c r="K32" s="18"/>
      <c r="L32" s="18">
        <v>38355</v>
      </c>
    </row>
    <row r="33" spans="1:19" ht="18.75" customHeight="1">
      <c r="A33" s="33" t="s">
        <v>12</v>
      </c>
      <c r="B33" s="33"/>
      <c r="C33" s="33"/>
      <c r="D33" s="33"/>
      <c r="F33" s="18">
        <v>23047</v>
      </c>
      <c r="G33" s="18"/>
      <c r="H33" s="18">
        <v>24936</v>
      </c>
      <c r="I33" s="18"/>
      <c r="J33" s="18">
        <v>16420</v>
      </c>
      <c r="K33" s="18"/>
      <c r="L33" s="18">
        <v>25840</v>
      </c>
    </row>
    <row r="34" spans="1:19" ht="18.75" customHeight="1">
      <c r="A34" s="33" t="s">
        <v>42</v>
      </c>
      <c r="B34" s="33"/>
      <c r="C34" s="33"/>
      <c r="D34" s="33"/>
      <c r="F34" s="18">
        <v>-3334</v>
      </c>
      <c r="G34" s="18"/>
      <c r="H34" s="18">
        <v>26900</v>
      </c>
      <c r="I34" s="18"/>
      <c r="J34" s="18">
        <v>-7176</v>
      </c>
      <c r="K34" s="18"/>
      <c r="L34" s="18">
        <v>31212</v>
      </c>
    </row>
    <row r="35" spans="1:19" ht="18.75" customHeight="1">
      <c r="A35" s="33" t="s">
        <v>4</v>
      </c>
      <c r="B35" s="33"/>
      <c r="C35" s="33"/>
      <c r="D35" s="33"/>
      <c r="F35" s="18">
        <v>6947</v>
      </c>
      <c r="G35" s="18"/>
      <c r="H35" s="18">
        <v>20675</v>
      </c>
      <c r="I35" s="18"/>
      <c r="J35" s="18">
        <v>2531</v>
      </c>
      <c r="K35" s="18"/>
      <c r="L35" s="18">
        <v>13733</v>
      </c>
    </row>
    <row r="36" spans="1:19" ht="18.75" customHeight="1">
      <c r="A36" s="33" t="s">
        <v>169</v>
      </c>
      <c r="B36" s="33"/>
      <c r="C36" s="33"/>
      <c r="D36" s="33"/>
      <c r="F36" s="18">
        <v>-7471</v>
      </c>
      <c r="G36" s="18"/>
      <c r="H36" s="18">
        <v>4873</v>
      </c>
      <c r="I36" s="18"/>
      <c r="J36" s="18">
        <v>-20657</v>
      </c>
      <c r="K36" s="18"/>
      <c r="L36" s="18">
        <v>4016</v>
      </c>
    </row>
    <row r="37" spans="1:19" ht="18.75" customHeight="1">
      <c r="A37" s="33" t="s">
        <v>6</v>
      </c>
      <c r="B37" s="33"/>
      <c r="C37" s="33"/>
      <c r="D37" s="33"/>
      <c r="F37" s="252">
        <v>27660</v>
      </c>
      <c r="G37" s="18"/>
      <c r="H37" s="252">
        <v>10191</v>
      </c>
      <c r="I37" s="18"/>
      <c r="J37" s="252">
        <v>9143</v>
      </c>
      <c r="K37" s="18"/>
      <c r="L37" s="252">
        <v>25539</v>
      </c>
    </row>
    <row r="38" spans="1:19" s="30" customFormat="1" ht="18.75" customHeight="1">
      <c r="A38" s="30" t="s">
        <v>139</v>
      </c>
      <c r="E38" s="31"/>
      <c r="F38" s="251">
        <v>1443429</v>
      </c>
      <c r="G38" s="251"/>
      <c r="H38" s="251">
        <v>1297796</v>
      </c>
      <c r="I38" s="251"/>
      <c r="J38" s="251">
        <v>660827</v>
      </c>
      <c r="K38" s="251"/>
      <c r="L38" s="251">
        <v>532647</v>
      </c>
    </row>
    <row r="39" spans="1:19" ht="18.75" customHeight="1">
      <c r="A39" s="33" t="s">
        <v>223</v>
      </c>
      <c r="B39" s="33"/>
      <c r="C39" s="33"/>
      <c r="D39" s="33"/>
      <c r="F39" s="18">
        <v>-273658</v>
      </c>
      <c r="G39" s="60"/>
      <c r="H39" s="18">
        <v>-274708</v>
      </c>
      <c r="I39" s="60"/>
      <c r="J39" s="18">
        <v>-145805</v>
      </c>
      <c r="K39" s="60"/>
      <c r="L39" s="18">
        <v>-96352</v>
      </c>
      <c r="Q39" s="306"/>
      <c r="R39" s="306"/>
    </row>
    <row r="40" spans="1:19" ht="18.75" customHeight="1">
      <c r="A40" s="30" t="s">
        <v>140</v>
      </c>
      <c r="B40" s="33"/>
      <c r="C40" s="33"/>
      <c r="D40" s="33"/>
      <c r="F40" s="276">
        <v>1169771</v>
      </c>
      <c r="G40" s="274"/>
      <c r="H40" s="276">
        <v>1023088</v>
      </c>
      <c r="I40" s="274"/>
      <c r="J40" s="276">
        <v>515022</v>
      </c>
      <c r="K40" s="274"/>
      <c r="L40" s="276">
        <v>436295</v>
      </c>
      <c r="N40" s="307"/>
    </row>
    <row r="41" spans="1:19" ht="12" customHeight="1">
      <c r="A41" s="30"/>
      <c r="F41" s="65"/>
      <c r="G41" s="66"/>
      <c r="H41" s="65"/>
      <c r="I41" s="70"/>
      <c r="J41" s="65"/>
      <c r="K41" s="70"/>
      <c r="L41" s="65"/>
      <c r="N41" s="307"/>
    </row>
    <row r="42" spans="1:19" ht="18.75" customHeight="1">
      <c r="A42" s="51" t="s">
        <v>44</v>
      </c>
      <c r="B42" s="33"/>
      <c r="C42" s="33"/>
      <c r="D42" s="33"/>
      <c r="F42" s="60"/>
      <c r="G42" s="60"/>
      <c r="H42" s="60"/>
      <c r="I42" s="60"/>
      <c r="J42" s="60"/>
      <c r="K42" s="60"/>
      <c r="L42" s="60"/>
      <c r="R42" s="306"/>
      <c r="S42" s="306"/>
    </row>
    <row r="43" spans="1:19" ht="18.75" customHeight="1">
      <c r="A43" s="33" t="s">
        <v>206</v>
      </c>
      <c r="B43" s="33"/>
      <c r="C43" s="33"/>
      <c r="D43" s="33"/>
      <c r="F43" s="18">
        <v>-3</v>
      </c>
      <c r="G43" s="18"/>
      <c r="H43" s="18">
        <v>589</v>
      </c>
      <c r="I43" s="18"/>
      <c r="J43" s="55" t="s">
        <v>0</v>
      </c>
      <c r="K43" s="18"/>
      <c r="L43" s="55" t="s">
        <v>0</v>
      </c>
      <c r="Q43" s="305"/>
      <c r="R43" s="306"/>
    </row>
    <row r="44" spans="1:19" ht="18.75" customHeight="1">
      <c r="A44" s="33" t="s">
        <v>178</v>
      </c>
      <c r="B44" s="33"/>
      <c r="C44" s="33"/>
      <c r="D44" s="33"/>
      <c r="F44" s="55" t="s">
        <v>0</v>
      </c>
      <c r="G44" s="18"/>
      <c r="H44" s="55" t="s">
        <v>0</v>
      </c>
      <c r="I44" s="18"/>
      <c r="J44" s="55" t="s">
        <v>0</v>
      </c>
      <c r="K44" s="18"/>
      <c r="L44" s="18">
        <v>-106475</v>
      </c>
      <c r="Q44" s="305"/>
      <c r="R44" s="306"/>
    </row>
    <row r="45" spans="1:19" ht="18.75" customHeight="1">
      <c r="A45" s="33" t="s">
        <v>163</v>
      </c>
      <c r="B45" s="33"/>
      <c r="C45" s="33"/>
      <c r="D45" s="33"/>
      <c r="F45" s="18">
        <v>222590</v>
      </c>
      <c r="G45" s="18"/>
      <c r="H45" s="18">
        <v>1805365</v>
      </c>
      <c r="I45" s="18"/>
      <c r="J45" s="18">
        <v>13</v>
      </c>
      <c r="K45" s="18"/>
      <c r="L45" s="18">
        <v>1346454</v>
      </c>
      <c r="Q45" s="305"/>
      <c r="R45" s="306"/>
    </row>
    <row r="46" spans="1:19" ht="18.75" customHeight="1">
      <c r="A46" s="33" t="s">
        <v>197</v>
      </c>
      <c r="B46" s="33"/>
      <c r="C46" s="33"/>
      <c r="D46" s="33"/>
      <c r="F46" s="18">
        <v>-125006</v>
      </c>
      <c r="G46" s="18"/>
      <c r="H46" s="18">
        <v>-309219</v>
      </c>
      <c r="I46" s="18"/>
      <c r="J46" s="18">
        <v>-6</v>
      </c>
      <c r="K46" s="18"/>
      <c r="L46" s="18">
        <v>-65001</v>
      </c>
      <c r="Q46" s="305"/>
      <c r="R46" s="306"/>
    </row>
    <row r="47" spans="1:19" ht="18" customHeight="1">
      <c r="A47" s="33"/>
      <c r="B47" s="33"/>
      <c r="C47" s="33"/>
      <c r="D47" s="33"/>
      <c r="F47" s="18"/>
      <c r="G47" s="18"/>
      <c r="H47" s="18"/>
      <c r="I47" s="18"/>
      <c r="J47" s="18"/>
      <c r="K47" s="18"/>
      <c r="L47" s="18"/>
      <c r="Q47" s="305"/>
      <c r="R47" s="306"/>
    </row>
    <row r="48" spans="1:19" ht="19.5" customHeight="1">
      <c r="A48" s="157" t="s">
        <v>34</v>
      </c>
      <c r="B48" s="158"/>
      <c r="C48" s="158"/>
      <c r="D48" s="158"/>
      <c r="E48" s="39"/>
      <c r="F48" s="158"/>
      <c r="G48" s="158"/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</row>
    <row r="49" spans="1:19" ht="19.5" customHeight="1">
      <c r="A49" s="344" t="s">
        <v>88</v>
      </c>
      <c r="B49" s="344"/>
      <c r="C49" s="344"/>
      <c r="D49" s="344"/>
      <c r="E49" s="344"/>
      <c r="F49" s="344"/>
      <c r="G49" s="344"/>
      <c r="H49" s="344"/>
      <c r="I49" s="344"/>
      <c r="J49" s="344"/>
      <c r="K49" s="344"/>
      <c r="L49" s="344"/>
      <c r="M49" s="158"/>
      <c r="N49" s="158"/>
      <c r="O49" s="158"/>
      <c r="P49" s="158"/>
      <c r="Q49" s="158"/>
      <c r="R49" s="158"/>
      <c r="S49" s="158"/>
    </row>
    <row r="50" spans="1:19" ht="19.5" customHeight="1">
      <c r="A50" s="159"/>
      <c r="B50" s="159"/>
      <c r="C50" s="159"/>
      <c r="D50" s="159"/>
      <c r="E50" s="159"/>
      <c r="F50" s="159"/>
      <c r="G50" s="159"/>
      <c r="H50" s="159"/>
      <c r="I50" s="159"/>
      <c r="J50" s="159"/>
      <c r="K50" s="159"/>
      <c r="L50" s="159"/>
      <c r="M50" s="158"/>
      <c r="N50" s="158"/>
      <c r="O50" s="158"/>
      <c r="P50" s="158"/>
      <c r="Q50" s="158"/>
      <c r="R50" s="158"/>
      <c r="S50" s="158"/>
    </row>
    <row r="51" spans="1:19" ht="18.75" customHeight="1">
      <c r="D51" s="42"/>
      <c r="E51" s="43"/>
      <c r="F51" s="44"/>
      <c r="G51" s="160" t="s">
        <v>13</v>
      </c>
      <c r="H51" s="44"/>
      <c r="I51" s="160"/>
      <c r="J51" s="353" t="s">
        <v>52</v>
      </c>
      <c r="K51" s="353"/>
      <c r="L51" s="353"/>
    </row>
    <row r="52" spans="1:19" ht="18.75" customHeight="1">
      <c r="D52" s="42"/>
      <c r="E52" s="43"/>
      <c r="F52" s="353" t="s">
        <v>51</v>
      </c>
      <c r="G52" s="353"/>
      <c r="H52" s="353"/>
      <c r="I52" s="160"/>
      <c r="J52" s="353" t="s">
        <v>51</v>
      </c>
      <c r="K52" s="353"/>
      <c r="L52" s="353"/>
    </row>
    <row r="53" spans="1:19" ht="18.75" customHeight="1">
      <c r="D53" s="42"/>
      <c r="E53" s="43"/>
      <c r="F53" s="354" t="s">
        <v>177</v>
      </c>
      <c r="G53" s="354"/>
      <c r="H53" s="354"/>
      <c r="I53" s="171"/>
      <c r="J53" s="354" t="s">
        <v>177</v>
      </c>
      <c r="K53" s="354"/>
      <c r="L53" s="354"/>
    </row>
    <row r="54" spans="1:19" ht="18.75" customHeight="1">
      <c r="D54" s="42"/>
      <c r="E54" s="43"/>
      <c r="F54" s="355" t="s">
        <v>175</v>
      </c>
      <c r="G54" s="355"/>
      <c r="H54" s="355"/>
      <c r="I54" s="171"/>
      <c r="J54" s="355" t="s">
        <v>175</v>
      </c>
      <c r="K54" s="355"/>
      <c r="L54" s="355"/>
    </row>
    <row r="55" spans="1:19" ht="18.75" customHeight="1">
      <c r="D55" s="42"/>
      <c r="E55" s="3" t="s">
        <v>15</v>
      </c>
      <c r="F55" s="174">
        <v>2019</v>
      </c>
      <c r="G55" s="171"/>
      <c r="H55" s="174">
        <v>2018</v>
      </c>
      <c r="I55" s="171"/>
      <c r="J55" s="174">
        <v>2019</v>
      </c>
      <c r="K55" s="171"/>
      <c r="L55" s="174">
        <v>2018</v>
      </c>
    </row>
    <row r="56" spans="1:19" ht="18" customHeight="1">
      <c r="E56" s="46"/>
      <c r="F56" s="356" t="s">
        <v>74</v>
      </c>
      <c r="G56" s="357"/>
      <c r="H56" s="357"/>
      <c r="I56" s="357"/>
      <c r="J56" s="357"/>
      <c r="K56" s="357"/>
      <c r="L56" s="357"/>
      <c r="M56" s="50"/>
      <c r="R56" s="306"/>
      <c r="S56" s="306"/>
    </row>
    <row r="57" spans="1:19" ht="18.75" customHeight="1">
      <c r="A57" s="51" t="s">
        <v>162</v>
      </c>
      <c r="B57" s="33"/>
      <c r="C57" s="33"/>
      <c r="D57" s="33"/>
      <c r="F57" s="60"/>
      <c r="G57" s="60"/>
      <c r="H57" s="60"/>
      <c r="I57" s="60"/>
      <c r="J57" s="60"/>
      <c r="K57" s="60"/>
      <c r="L57" s="60"/>
      <c r="R57" s="306"/>
      <c r="S57" s="306"/>
    </row>
    <row r="58" spans="1:19" ht="18.75" customHeight="1">
      <c r="A58" s="308" t="s">
        <v>205</v>
      </c>
      <c r="B58" s="308"/>
      <c r="C58" s="308"/>
      <c r="D58" s="308"/>
      <c r="E58" s="309"/>
      <c r="F58" s="194" t="s">
        <v>0</v>
      </c>
      <c r="G58" s="60"/>
      <c r="H58" s="18">
        <v>2703</v>
      </c>
      <c r="I58" s="18"/>
      <c r="J58" s="194" t="s">
        <v>0</v>
      </c>
      <c r="K58" s="18"/>
      <c r="L58" s="194" t="s">
        <v>0</v>
      </c>
      <c r="R58" s="306"/>
      <c r="S58" s="306"/>
    </row>
    <row r="59" spans="1:19" ht="18.75" customHeight="1">
      <c r="A59" s="308" t="s">
        <v>141</v>
      </c>
      <c r="B59" s="308"/>
      <c r="C59" s="308"/>
      <c r="D59" s="308"/>
      <c r="E59" s="309"/>
      <c r="F59" s="18">
        <v>1634</v>
      </c>
      <c r="G59" s="60"/>
      <c r="H59" s="18">
        <v>844</v>
      </c>
      <c r="I59" s="18"/>
      <c r="J59" s="18">
        <v>3646</v>
      </c>
      <c r="K59" s="18"/>
      <c r="L59" s="18">
        <v>671</v>
      </c>
      <c r="R59" s="306"/>
      <c r="S59" s="306"/>
    </row>
    <row r="60" spans="1:19" ht="18.75" customHeight="1">
      <c r="A60" s="308" t="s">
        <v>224</v>
      </c>
      <c r="B60" s="308"/>
      <c r="C60" s="308"/>
      <c r="D60" s="308"/>
      <c r="E60" s="308"/>
      <c r="F60" s="18">
        <v>-1101836</v>
      </c>
      <c r="G60" s="60"/>
      <c r="H60" s="18">
        <v>-873217</v>
      </c>
      <c r="I60" s="18"/>
      <c r="J60" s="18">
        <v>-527049</v>
      </c>
      <c r="K60" s="18"/>
      <c r="L60" s="18">
        <v>-631066</v>
      </c>
      <c r="Q60" s="310"/>
    </row>
    <row r="61" spans="1:19" ht="18.75" customHeight="1">
      <c r="A61" s="308" t="s">
        <v>225</v>
      </c>
      <c r="B61" s="308"/>
      <c r="C61" s="308"/>
      <c r="D61" s="308"/>
      <c r="E61" s="308"/>
      <c r="F61" s="18">
        <v>-7125</v>
      </c>
      <c r="G61" s="60"/>
      <c r="H61" s="18">
        <v>-13210</v>
      </c>
      <c r="I61" s="18"/>
      <c r="J61" s="18">
        <v>-4305</v>
      </c>
      <c r="K61" s="18"/>
      <c r="L61" s="18">
        <v>-6899</v>
      </c>
    </row>
    <row r="62" spans="1:19" ht="18.75" customHeight="1">
      <c r="A62" s="311" t="s">
        <v>146</v>
      </c>
      <c r="B62" s="312"/>
      <c r="C62" s="312"/>
      <c r="D62" s="312"/>
      <c r="E62" s="312"/>
      <c r="F62" s="194" t="s">
        <v>0</v>
      </c>
      <c r="G62" s="60"/>
      <c r="H62" s="194" t="s">
        <v>0</v>
      </c>
      <c r="I62" s="18"/>
      <c r="J62" s="18">
        <v>40356</v>
      </c>
      <c r="K62" s="18"/>
      <c r="L62" s="194" t="s">
        <v>0</v>
      </c>
    </row>
    <row r="63" spans="1:19" ht="18.75" customHeight="1">
      <c r="A63" s="308" t="s">
        <v>159</v>
      </c>
      <c r="B63" s="308"/>
      <c r="C63" s="308"/>
      <c r="D63" s="308"/>
      <c r="E63" s="309"/>
      <c r="F63" s="194" t="s">
        <v>0</v>
      </c>
      <c r="G63" s="60"/>
      <c r="H63" s="194" t="s">
        <v>0</v>
      </c>
      <c r="I63" s="18"/>
      <c r="J63" s="194" t="s">
        <v>0</v>
      </c>
      <c r="K63" s="18"/>
      <c r="L63" s="18">
        <v>-62000</v>
      </c>
      <c r="Q63" s="310"/>
    </row>
    <row r="64" spans="1:19" ht="18.75" customHeight="1">
      <c r="A64" s="308" t="s">
        <v>226</v>
      </c>
      <c r="B64" s="308"/>
      <c r="C64" s="308"/>
      <c r="D64" s="308"/>
      <c r="E64" s="309"/>
      <c r="F64" s="194" t="s">
        <v>0</v>
      </c>
      <c r="G64" s="60"/>
      <c r="H64" s="194" t="s">
        <v>0</v>
      </c>
      <c r="I64" s="18"/>
      <c r="J64" s="18">
        <v>-160100</v>
      </c>
      <c r="K64" s="18"/>
      <c r="L64" s="18">
        <v>-100</v>
      </c>
      <c r="Q64" s="310"/>
    </row>
    <row r="65" spans="1:19" ht="18.75" customHeight="1">
      <c r="A65" s="313" t="s">
        <v>142</v>
      </c>
      <c r="B65" s="313"/>
      <c r="C65" s="313"/>
      <c r="D65" s="314"/>
      <c r="E65" s="309"/>
      <c r="F65" s="18">
        <v>1000</v>
      </c>
      <c r="G65" s="60"/>
      <c r="H65" s="18">
        <v>1500</v>
      </c>
      <c r="I65" s="60"/>
      <c r="J65" s="18">
        <v>318138</v>
      </c>
      <c r="K65" s="60"/>
      <c r="L65" s="18">
        <v>524965</v>
      </c>
      <c r="R65" s="306"/>
      <c r="S65" s="306"/>
    </row>
    <row r="66" spans="1:19" ht="18.75" customHeight="1">
      <c r="A66" s="308" t="s">
        <v>143</v>
      </c>
      <c r="B66" s="308"/>
      <c r="C66" s="308"/>
      <c r="D66" s="308"/>
      <c r="E66" s="309"/>
      <c r="F66" s="18">
        <v>2837</v>
      </c>
      <c r="G66" s="60"/>
      <c r="H66" s="18">
        <v>2736</v>
      </c>
      <c r="I66" s="18"/>
      <c r="J66" s="18">
        <v>5894</v>
      </c>
      <c r="K66" s="18"/>
      <c r="L66" s="18">
        <v>4714</v>
      </c>
      <c r="M66" s="18"/>
      <c r="Q66" s="310"/>
    </row>
    <row r="67" spans="1:19" ht="18.75" customHeight="1">
      <c r="A67" s="30" t="s">
        <v>179</v>
      </c>
      <c r="B67" s="33"/>
      <c r="C67" s="33"/>
      <c r="D67" s="33"/>
      <c r="F67" s="276">
        <v>-1005909</v>
      </c>
      <c r="G67" s="274"/>
      <c r="H67" s="276">
        <v>618091</v>
      </c>
      <c r="I67" s="274"/>
      <c r="J67" s="276">
        <v>-323413</v>
      </c>
      <c r="K67" s="274"/>
      <c r="L67" s="276">
        <v>1005263</v>
      </c>
    </row>
    <row r="68" spans="1:19" ht="9.75" customHeight="1">
      <c r="A68" s="30"/>
      <c r="F68" s="65"/>
      <c r="G68" s="66"/>
      <c r="H68" s="65"/>
      <c r="I68" s="70"/>
      <c r="J68" s="65"/>
      <c r="K68" s="70"/>
      <c r="L68" s="65"/>
      <c r="N68" s="307"/>
    </row>
    <row r="69" spans="1:19" ht="18.75" customHeight="1">
      <c r="A69" s="51" t="s">
        <v>33</v>
      </c>
      <c r="B69" s="33"/>
      <c r="C69" s="33"/>
      <c r="D69" s="33"/>
      <c r="F69" s="60"/>
      <c r="G69" s="60"/>
      <c r="H69" s="60"/>
      <c r="I69" s="58"/>
      <c r="J69" s="60"/>
      <c r="K69" s="58"/>
      <c r="L69" s="60"/>
    </row>
    <row r="70" spans="1:19" ht="18.75" customHeight="1">
      <c r="A70" s="33" t="s">
        <v>246</v>
      </c>
      <c r="B70" s="33"/>
      <c r="C70" s="33"/>
      <c r="D70" s="33"/>
      <c r="F70" s="60"/>
      <c r="G70" s="60"/>
      <c r="H70" s="60"/>
      <c r="I70" s="58"/>
      <c r="J70" s="60"/>
      <c r="K70" s="58"/>
      <c r="L70" s="60"/>
    </row>
    <row r="71" spans="1:19" ht="18.75" customHeight="1">
      <c r="A71" s="33" t="s">
        <v>247</v>
      </c>
      <c r="F71" s="194" t="s">
        <v>0</v>
      </c>
      <c r="G71" s="18"/>
      <c r="H71" s="194">
        <v>12051</v>
      </c>
      <c r="I71" s="18"/>
      <c r="J71" s="194" t="s">
        <v>0</v>
      </c>
      <c r="K71" s="18"/>
      <c r="L71" s="194" t="s">
        <v>0</v>
      </c>
      <c r="P71" s="315"/>
    </row>
    <row r="72" spans="1:19" ht="18.75" customHeight="1">
      <c r="A72" s="308" t="s">
        <v>160</v>
      </c>
      <c r="B72" s="308"/>
      <c r="C72" s="308"/>
      <c r="D72" s="308"/>
      <c r="E72" s="309"/>
      <c r="F72" s="194" t="s">
        <v>0</v>
      </c>
      <c r="G72" s="60"/>
      <c r="H72" s="194">
        <v>-3840</v>
      </c>
      <c r="I72" s="18"/>
      <c r="J72" s="194" t="s">
        <v>0</v>
      </c>
      <c r="K72" s="18"/>
      <c r="L72" s="194" t="s">
        <v>0</v>
      </c>
      <c r="Q72" s="310"/>
    </row>
    <row r="73" spans="1:19" ht="18.75" customHeight="1">
      <c r="A73" s="33" t="s">
        <v>244</v>
      </c>
      <c r="B73" s="308"/>
      <c r="C73" s="308"/>
      <c r="D73" s="308"/>
      <c r="E73" s="309"/>
      <c r="F73" s="194"/>
      <c r="G73" s="60"/>
      <c r="H73" s="194"/>
      <c r="I73" s="18"/>
      <c r="J73" s="194"/>
      <c r="K73" s="18"/>
      <c r="L73" s="194"/>
      <c r="Q73" s="310"/>
    </row>
    <row r="74" spans="1:19" ht="18.75" customHeight="1">
      <c r="A74" s="33" t="s">
        <v>245</v>
      </c>
      <c r="B74" s="33"/>
      <c r="C74" s="33"/>
      <c r="D74" s="33"/>
      <c r="F74" s="194">
        <v>-19384</v>
      </c>
      <c r="G74" s="18"/>
      <c r="H74" s="194">
        <v>155000</v>
      </c>
      <c r="I74" s="18"/>
      <c r="J74" s="194">
        <v>10500</v>
      </c>
      <c r="K74" s="18"/>
      <c r="L74" s="194">
        <v>135000</v>
      </c>
      <c r="P74" s="315"/>
    </row>
    <row r="75" spans="1:19" ht="18.75" customHeight="1">
      <c r="A75" s="33" t="s">
        <v>144</v>
      </c>
      <c r="B75" s="33"/>
      <c r="C75" s="33"/>
      <c r="D75" s="33"/>
      <c r="F75" s="194" t="s">
        <v>0</v>
      </c>
      <c r="G75" s="18"/>
      <c r="H75" s="194" t="s">
        <v>0</v>
      </c>
      <c r="I75" s="18"/>
      <c r="J75" s="194">
        <v>-30000</v>
      </c>
      <c r="K75" s="18"/>
      <c r="L75" s="194" t="s">
        <v>0</v>
      </c>
      <c r="P75" s="315"/>
    </row>
    <row r="76" spans="1:19" ht="18.75" customHeight="1">
      <c r="A76" s="33" t="s">
        <v>227</v>
      </c>
      <c r="B76" s="33"/>
      <c r="C76" s="33"/>
      <c r="D76" s="33"/>
      <c r="F76" s="194">
        <v>1200000</v>
      </c>
      <c r="G76" s="18"/>
      <c r="H76" s="194" t="s">
        <v>0</v>
      </c>
      <c r="I76" s="18"/>
      <c r="J76" s="194">
        <v>1200000</v>
      </c>
      <c r="K76" s="18"/>
      <c r="L76" s="194" t="s">
        <v>0</v>
      </c>
      <c r="P76" s="315"/>
    </row>
    <row r="77" spans="1:19" ht="18.75" customHeight="1">
      <c r="A77" s="33" t="s">
        <v>72</v>
      </c>
      <c r="B77" s="33"/>
      <c r="C77" s="33"/>
      <c r="D77" s="33"/>
      <c r="F77" s="194" t="s">
        <v>0</v>
      </c>
      <c r="G77" s="18"/>
      <c r="H77" s="194">
        <v>-1000000</v>
      </c>
      <c r="I77" s="18"/>
      <c r="J77" s="194" t="s">
        <v>0</v>
      </c>
      <c r="K77" s="18"/>
      <c r="L77" s="194">
        <v>-1000000</v>
      </c>
      <c r="P77" s="315"/>
    </row>
    <row r="78" spans="1:19" ht="18.75" customHeight="1">
      <c r="A78" s="33" t="s">
        <v>232</v>
      </c>
      <c r="B78" s="33"/>
      <c r="C78" s="33"/>
      <c r="D78" s="33"/>
      <c r="F78" s="194"/>
      <c r="G78" s="18"/>
      <c r="H78" s="194"/>
      <c r="I78" s="18"/>
      <c r="J78" s="194"/>
      <c r="K78" s="18"/>
      <c r="L78" s="194"/>
      <c r="P78" s="315"/>
    </row>
    <row r="79" spans="1:19" ht="18.75" customHeight="1">
      <c r="A79" s="33" t="s">
        <v>198</v>
      </c>
      <c r="B79" s="33"/>
      <c r="C79" s="33"/>
      <c r="D79" s="33"/>
      <c r="F79" s="194">
        <v>-2644</v>
      </c>
      <c r="G79" s="18"/>
      <c r="H79" s="194" t="s">
        <v>0</v>
      </c>
      <c r="I79" s="18"/>
      <c r="J79" s="194">
        <v>-380</v>
      </c>
      <c r="K79" s="18"/>
      <c r="L79" s="194" t="s">
        <v>0</v>
      </c>
      <c r="P79" s="315"/>
    </row>
    <row r="80" spans="1:19" ht="18.75" customHeight="1">
      <c r="A80" s="33" t="s">
        <v>228</v>
      </c>
      <c r="B80" s="33"/>
      <c r="C80" s="33"/>
      <c r="D80" s="33"/>
      <c r="F80" s="194">
        <v>78200</v>
      </c>
      <c r="G80" s="18"/>
      <c r="H80" s="194" t="s">
        <v>0</v>
      </c>
      <c r="I80" s="18"/>
      <c r="J80" s="194" t="s">
        <v>0</v>
      </c>
      <c r="K80" s="18"/>
      <c r="L80" s="194" t="s">
        <v>0</v>
      </c>
      <c r="P80" s="315"/>
    </row>
    <row r="81" spans="1:18" ht="18.75" customHeight="1">
      <c r="A81" s="33" t="s">
        <v>231</v>
      </c>
      <c r="B81" s="33"/>
      <c r="C81" s="33"/>
      <c r="D81" s="33"/>
      <c r="F81" s="194">
        <v>-572250</v>
      </c>
      <c r="G81" s="18"/>
      <c r="H81" s="194" t="s">
        <v>0</v>
      </c>
      <c r="I81" s="18"/>
      <c r="J81" s="194">
        <v>-572250</v>
      </c>
      <c r="K81" s="18"/>
      <c r="L81" s="194" t="s">
        <v>0</v>
      </c>
      <c r="P81" s="315"/>
    </row>
    <row r="82" spans="1:18" ht="18.75" customHeight="1">
      <c r="A82" s="314" t="s">
        <v>127</v>
      </c>
      <c r="B82" s="316"/>
      <c r="C82" s="316"/>
      <c r="D82" s="316"/>
      <c r="E82" s="317">
        <v>13</v>
      </c>
      <c r="F82" s="194">
        <v>-548618</v>
      </c>
      <c r="G82" s="18"/>
      <c r="H82" s="194">
        <v>-573558</v>
      </c>
      <c r="I82" s="18"/>
      <c r="J82" s="194">
        <v>-548618</v>
      </c>
      <c r="K82" s="18"/>
      <c r="L82" s="194">
        <v>-573558</v>
      </c>
      <c r="Q82" s="318"/>
    </row>
    <row r="83" spans="1:18" ht="18.75" customHeight="1">
      <c r="A83" s="311" t="s">
        <v>161</v>
      </c>
      <c r="B83" s="316"/>
      <c r="C83" s="316"/>
      <c r="D83" s="316"/>
      <c r="E83" s="316"/>
      <c r="F83" s="194">
        <v>-118851</v>
      </c>
      <c r="G83" s="18"/>
      <c r="H83" s="194">
        <v>-184160</v>
      </c>
      <c r="I83" s="18"/>
      <c r="J83" s="194" t="s">
        <v>0</v>
      </c>
      <c r="K83" s="18"/>
      <c r="L83" s="194" t="s">
        <v>0</v>
      </c>
      <c r="Q83" s="318"/>
    </row>
    <row r="84" spans="1:18" ht="18.75" customHeight="1">
      <c r="A84" s="33" t="s">
        <v>57</v>
      </c>
      <c r="B84" s="33"/>
      <c r="C84" s="33"/>
      <c r="D84" s="33"/>
      <c r="F84" s="194">
        <v>-104787</v>
      </c>
      <c r="G84" s="18"/>
      <c r="H84" s="194">
        <v>-115313</v>
      </c>
      <c r="I84" s="18"/>
      <c r="J84" s="194">
        <v>-98773</v>
      </c>
      <c r="K84" s="18"/>
      <c r="L84" s="194">
        <v>-113415</v>
      </c>
    </row>
    <row r="85" spans="1:18" ht="18.75" customHeight="1">
      <c r="A85" s="30" t="s">
        <v>201</v>
      </c>
      <c r="B85" s="33"/>
      <c r="C85" s="33"/>
      <c r="D85" s="33"/>
      <c r="F85" s="276">
        <v>-88334</v>
      </c>
      <c r="G85" s="274"/>
      <c r="H85" s="276">
        <v>-1709820</v>
      </c>
      <c r="I85" s="274"/>
      <c r="J85" s="276">
        <v>-39521</v>
      </c>
      <c r="K85" s="274"/>
      <c r="L85" s="276">
        <v>-1551973</v>
      </c>
    </row>
    <row r="86" spans="1:18" ht="9.75" customHeight="1">
      <c r="A86" s="30"/>
      <c r="B86" s="33"/>
      <c r="C86" s="33"/>
      <c r="D86" s="33"/>
      <c r="F86" s="60"/>
      <c r="G86" s="319"/>
      <c r="H86" s="60"/>
      <c r="I86" s="65"/>
      <c r="J86" s="60"/>
      <c r="K86" s="65"/>
      <c r="L86" s="60"/>
    </row>
    <row r="87" spans="1:18" ht="18.75" customHeight="1">
      <c r="A87" s="30" t="s">
        <v>167</v>
      </c>
      <c r="B87" s="30"/>
      <c r="C87" s="30"/>
      <c r="D87" s="30"/>
      <c r="E87" s="31"/>
      <c r="F87" s="69">
        <v>75528</v>
      </c>
      <c r="G87" s="320"/>
      <c r="H87" s="69">
        <v>-68641</v>
      </c>
      <c r="I87" s="320"/>
      <c r="J87" s="69">
        <v>152088</v>
      </c>
      <c r="K87" s="320"/>
      <c r="L87" s="69">
        <v>-110415</v>
      </c>
      <c r="N87" s="321"/>
      <c r="O87" s="41"/>
    </row>
    <row r="88" spans="1:18" ht="18.75" customHeight="1">
      <c r="A88" s="33" t="s">
        <v>229</v>
      </c>
      <c r="B88" s="33"/>
      <c r="C88" s="33"/>
      <c r="D88" s="33"/>
      <c r="F88" s="18">
        <v>645704</v>
      </c>
      <c r="G88" s="18"/>
      <c r="H88" s="18">
        <v>485531</v>
      </c>
      <c r="I88" s="18"/>
      <c r="J88" s="18">
        <v>277971</v>
      </c>
      <c r="K88" s="18"/>
      <c r="L88" s="18">
        <v>242014</v>
      </c>
    </row>
    <row r="89" spans="1:18" ht="18.75" customHeight="1" thickBot="1">
      <c r="A89" s="30" t="s">
        <v>230</v>
      </c>
      <c r="B89" s="33"/>
      <c r="C89" s="33"/>
      <c r="D89" s="33"/>
      <c r="F89" s="322">
        <v>721232</v>
      </c>
      <c r="G89" s="65"/>
      <c r="H89" s="322">
        <v>416890</v>
      </c>
      <c r="I89" s="65"/>
      <c r="J89" s="322">
        <v>430059</v>
      </c>
      <c r="K89" s="65"/>
      <c r="L89" s="322">
        <v>131599</v>
      </c>
      <c r="N89" s="287"/>
      <c r="O89" s="287"/>
      <c r="P89" s="307"/>
      <c r="Q89" s="41"/>
    </row>
    <row r="90" spans="1:18" s="323" customFormat="1" ht="9.75" customHeight="1" thickTop="1">
      <c r="E90" s="324"/>
      <c r="F90" s="325"/>
      <c r="G90" s="325"/>
      <c r="H90" s="325"/>
      <c r="I90" s="325"/>
      <c r="J90" s="325"/>
      <c r="K90" s="325"/>
      <c r="L90" s="325"/>
      <c r="Q90" s="326"/>
      <c r="R90" s="327"/>
    </row>
    <row r="91" spans="1:18" ht="18.75" customHeight="1">
      <c r="A91" s="51" t="s">
        <v>234</v>
      </c>
      <c r="F91" s="60"/>
      <c r="G91" s="60"/>
      <c r="H91" s="60"/>
      <c r="I91" s="65"/>
      <c r="J91" s="60"/>
      <c r="K91" s="65"/>
      <c r="L91" s="60"/>
      <c r="Q91" s="77"/>
    </row>
    <row r="92" spans="1:18" ht="18.75" customHeight="1">
      <c r="A92" s="33" t="s">
        <v>208</v>
      </c>
      <c r="B92" s="56"/>
      <c r="C92" s="33"/>
      <c r="D92" s="33"/>
      <c r="F92" s="18">
        <v>216196</v>
      </c>
      <c r="G92" s="18"/>
      <c r="H92" s="18">
        <v>168898</v>
      </c>
      <c r="I92" s="18"/>
      <c r="J92" s="18">
        <v>139683</v>
      </c>
      <c r="K92" s="18"/>
      <c r="L92" s="18">
        <v>109798</v>
      </c>
      <c r="Q92" s="77"/>
    </row>
    <row r="93" spans="1:18" ht="18.75" customHeight="1">
      <c r="A93" s="33" t="s">
        <v>222</v>
      </c>
      <c r="B93" s="33"/>
      <c r="C93" s="33"/>
      <c r="D93" s="33"/>
      <c r="F93" s="18">
        <v>10649</v>
      </c>
      <c r="H93" s="55" t="s">
        <v>0</v>
      </c>
      <c r="I93" s="328"/>
      <c r="J93" s="18">
        <v>1859</v>
      </c>
      <c r="K93" s="328"/>
      <c r="L93" s="55" t="s">
        <v>0</v>
      </c>
      <c r="Q93" s="77"/>
    </row>
    <row r="94" spans="1:18" s="323" customFormat="1" ht="19.5" customHeight="1">
      <c r="F94" s="326"/>
      <c r="H94" s="326"/>
      <c r="J94" s="326"/>
      <c r="L94" s="326"/>
    </row>
    <row r="97" spans="6:8" ht="19.5" customHeight="1">
      <c r="F97" s="329"/>
      <c r="H97" s="329"/>
    </row>
  </sheetData>
  <mergeCells count="18">
    <mergeCell ref="F56:L56"/>
    <mergeCell ref="F52:H52"/>
    <mergeCell ref="J52:L52"/>
    <mergeCell ref="F53:H53"/>
    <mergeCell ref="J53:L53"/>
    <mergeCell ref="F54:H54"/>
    <mergeCell ref="J54:L54"/>
    <mergeCell ref="F7:H7"/>
    <mergeCell ref="J7:L7"/>
    <mergeCell ref="F9:L9"/>
    <mergeCell ref="A49:L49"/>
    <mergeCell ref="J51:L51"/>
    <mergeCell ref="A2:L2"/>
    <mergeCell ref="J4:L4"/>
    <mergeCell ref="F5:H5"/>
    <mergeCell ref="J5:L5"/>
    <mergeCell ref="F6:H6"/>
    <mergeCell ref="J6:L6"/>
  </mergeCells>
  <pageMargins left="0.7" right="0.7" top="0.48" bottom="0.5" header="0.5" footer="0.5"/>
  <pageSetup paperSize="9" scale="85" firstPageNumber="13" fitToHeight="0" orientation="portrait" useFirstPageNumber="1" r:id="rId1"/>
  <headerFooter alignWithMargins="0">
    <oddFooter>&amp;LThe accompanying notes from an integral part of the interim financial statements.
&amp;C&amp;P</oddFooter>
  </headerFooter>
  <rowBreaks count="1" manualBreakCount="1">
    <brk id="47" max="11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55"/>
  <sheetViews>
    <sheetView view="pageBreakPreview" zoomScaleNormal="100" zoomScaleSheetLayoutView="100" zoomScalePageLayoutView="55" workbookViewId="0">
      <selection sqref="A1:M55"/>
    </sheetView>
  </sheetViews>
  <sheetFormatPr defaultColWidth="11" defaultRowHeight="20.25" customHeight="1"/>
  <cols>
    <col min="1" max="3" width="2.7265625" style="28" customWidth="1"/>
    <col min="4" max="4" width="32.7265625" style="28" customWidth="1"/>
    <col min="5" max="5" width="7.81640625" style="29" customWidth="1"/>
    <col min="6" max="6" width="0.81640625" style="28" customWidth="1"/>
    <col min="7" max="7" width="14.1796875" style="32" customWidth="1"/>
    <col min="8" max="8" width="0.81640625" style="32" customWidth="1"/>
    <col min="9" max="9" width="14.1796875" style="32" customWidth="1"/>
    <col min="10" max="10" width="0.81640625" style="78" customWidth="1"/>
    <col min="11" max="11" width="14.1796875" style="32" customWidth="1"/>
    <col min="12" max="12" width="0.81640625" style="78" customWidth="1"/>
    <col min="13" max="13" width="14.1796875" style="32" customWidth="1"/>
    <col min="14" max="14" width="11" style="28"/>
    <col min="15" max="15" width="11.26953125" style="28" bestFit="1" customWidth="1"/>
    <col min="16" max="16384" width="11" style="28"/>
  </cols>
  <sheetData>
    <row r="1" spans="1:25" s="40" customFormat="1" ht="19.5" customHeight="1">
      <c r="A1" s="36" t="s">
        <v>34</v>
      </c>
      <c r="B1" s="37"/>
      <c r="C1" s="37"/>
      <c r="D1" s="38"/>
      <c r="E1" s="39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25" s="40" customFormat="1" ht="19.5" customHeight="1">
      <c r="A2" s="344" t="s">
        <v>76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8"/>
      <c r="O2" s="38"/>
      <c r="P2" s="38"/>
      <c r="Q2" s="38"/>
      <c r="R2" s="41"/>
      <c r="S2" s="41"/>
      <c r="T2" s="41"/>
      <c r="U2" s="41"/>
    </row>
    <row r="3" spans="1:25" s="40" customFormat="1" ht="19.5" customHeight="1">
      <c r="A3" s="344"/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</row>
    <row r="4" spans="1:25" s="40" customFormat="1" ht="19.5" customHeight="1">
      <c r="D4" s="42"/>
      <c r="E4" s="43"/>
      <c r="F4" s="42"/>
      <c r="G4" s="44"/>
      <c r="H4" s="45" t="s">
        <v>13</v>
      </c>
      <c r="I4" s="44"/>
      <c r="J4" s="45"/>
      <c r="K4" s="353" t="s">
        <v>52</v>
      </c>
      <c r="L4" s="353"/>
      <c r="M4" s="353"/>
    </row>
    <row r="5" spans="1:25" s="40" customFormat="1" ht="19.5" customHeight="1">
      <c r="D5" s="42"/>
      <c r="E5" s="43"/>
      <c r="F5" s="42"/>
      <c r="G5" s="353" t="s">
        <v>51</v>
      </c>
      <c r="H5" s="353"/>
      <c r="I5" s="353"/>
      <c r="J5" s="45"/>
      <c r="K5" s="353" t="s">
        <v>51</v>
      </c>
      <c r="L5" s="353"/>
      <c r="M5" s="353"/>
    </row>
    <row r="6" spans="1:25" s="40" customFormat="1" ht="19.5" customHeight="1">
      <c r="D6" s="42"/>
      <c r="E6" s="43"/>
      <c r="F6" s="42"/>
      <c r="G6" s="359" t="s">
        <v>77</v>
      </c>
      <c r="H6" s="360"/>
      <c r="I6" s="360"/>
      <c r="J6" s="45"/>
      <c r="K6" s="359" t="s">
        <v>77</v>
      </c>
      <c r="L6" s="360"/>
      <c r="M6" s="360"/>
    </row>
    <row r="7" spans="1:25" s="40" customFormat="1" ht="19.5" customHeight="1">
      <c r="D7" s="42"/>
      <c r="E7" s="43"/>
      <c r="F7" s="42"/>
      <c r="G7" s="359" t="s">
        <v>73</v>
      </c>
      <c r="H7" s="360"/>
      <c r="I7" s="360"/>
      <c r="J7" s="45"/>
      <c r="K7" s="359" t="s">
        <v>73</v>
      </c>
      <c r="L7" s="360"/>
      <c r="M7" s="360"/>
    </row>
    <row r="8" spans="1:25" s="40" customFormat="1" ht="19.5" customHeight="1">
      <c r="D8" s="42"/>
      <c r="E8" s="46" t="s">
        <v>15</v>
      </c>
      <c r="F8" s="42"/>
      <c r="G8" s="47">
        <v>2017</v>
      </c>
      <c r="H8" s="48"/>
      <c r="I8" s="47">
        <v>2016</v>
      </c>
      <c r="J8" s="48"/>
      <c r="K8" s="47">
        <v>2017</v>
      </c>
      <c r="L8" s="48"/>
      <c r="M8" s="47">
        <v>2016</v>
      </c>
    </row>
    <row r="9" spans="1:25" s="40" customFormat="1" ht="19.5" customHeight="1">
      <c r="E9" s="46"/>
      <c r="F9" s="49"/>
      <c r="G9" s="358" t="s">
        <v>74</v>
      </c>
      <c r="H9" s="358"/>
      <c r="I9" s="358"/>
      <c r="J9" s="358"/>
      <c r="K9" s="358"/>
      <c r="L9" s="358"/>
      <c r="M9" s="358"/>
      <c r="N9" s="50"/>
    </row>
    <row r="10" spans="1:25" s="40" customFormat="1" ht="19.5" customHeight="1">
      <c r="A10" s="51" t="s">
        <v>28</v>
      </c>
      <c r="B10" s="33"/>
      <c r="C10" s="33"/>
      <c r="D10" s="33"/>
      <c r="E10" s="52"/>
      <c r="F10" s="53"/>
      <c r="G10" s="54"/>
      <c r="H10" s="54"/>
      <c r="I10" s="54"/>
      <c r="J10" s="55"/>
      <c r="K10" s="54"/>
      <c r="L10" s="55"/>
      <c r="M10" s="54"/>
    </row>
    <row r="11" spans="1:25" s="40" customFormat="1" ht="19.5" customHeight="1">
      <c r="A11" s="33" t="s">
        <v>58</v>
      </c>
      <c r="B11" s="33"/>
      <c r="C11" s="33"/>
      <c r="D11" s="33"/>
      <c r="E11" s="33"/>
      <c r="F11" s="53"/>
      <c r="G11" s="16"/>
      <c r="H11" s="16"/>
      <c r="I11" s="16">
        <v>1541383</v>
      </c>
      <c r="J11" s="16"/>
      <c r="K11" s="16"/>
      <c r="L11" s="16"/>
      <c r="M11" s="16">
        <v>734942</v>
      </c>
      <c r="U11" s="41"/>
      <c r="Y11" s="41"/>
    </row>
    <row r="12" spans="1:25" s="40" customFormat="1" ht="19.5" customHeight="1">
      <c r="A12" s="56" t="s">
        <v>70</v>
      </c>
      <c r="B12" s="33"/>
      <c r="C12" s="33"/>
      <c r="D12" s="33"/>
      <c r="E12" s="57"/>
      <c r="F12" s="53"/>
      <c r="G12" s="16"/>
      <c r="H12" s="16"/>
      <c r="I12" s="16">
        <v>10767</v>
      </c>
      <c r="J12" s="16"/>
      <c r="K12" s="16"/>
      <c r="L12" s="16"/>
      <c r="M12" s="16">
        <v>6645</v>
      </c>
      <c r="U12" s="41"/>
      <c r="Y12" s="41"/>
    </row>
    <row r="13" spans="1:25" s="40" customFormat="1" ht="19.5" customHeight="1">
      <c r="A13" s="56" t="s">
        <v>69</v>
      </c>
      <c r="B13" s="33"/>
      <c r="C13" s="33"/>
      <c r="D13" s="33"/>
      <c r="E13" s="57"/>
      <c r="F13" s="53"/>
      <c r="G13" s="16"/>
      <c r="H13" s="16"/>
      <c r="I13" s="16">
        <v>2328</v>
      </c>
      <c r="J13" s="16"/>
      <c r="K13" s="16"/>
      <c r="L13" s="16"/>
      <c r="M13" s="16">
        <v>1586</v>
      </c>
      <c r="U13" s="41"/>
      <c r="Y13" s="41"/>
    </row>
    <row r="14" spans="1:25" s="40" customFormat="1" ht="19.5" customHeight="1">
      <c r="A14" s="33" t="s">
        <v>2</v>
      </c>
      <c r="B14" s="33"/>
      <c r="C14" s="33"/>
      <c r="D14" s="33"/>
      <c r="E14" s="52"/>
      <c r="F14" s="53"/>
      <c r="G14" s="16"/>
      <c r="H14" s="16"/>
      <c r="I14" s="16">
        <v>7185</v>
      </c>
      <c r="J14" s="16"/>
      <c r="K14" s="16"/>
      <c r="L14" s="16"/>
      <c r="M14" s="16">
        <v>17023</v>
      </c>
      <c r="U14" s="41"/>
      <c r="Y14" s="41"/>
    </row>
    <row r="15" spans="1:25" s="40" customFormat="1" ht="19.5" customHeight="1">
      <c r="A15" s="30" t="s">
        <v>29</v>
      </c>
      <c r="B15" s="33"/>
      <c r="C15" s="33"/>
      <c r="D15" s="33"/>
      <c r="E15" s="52"/>
      <c r="F15" s="53"/>
      <c r="G15" s="17">
        <f>SUM(G11:G14)</f>
        <v>0</v>
      </c>
      <c r="H15" s="35"/>
      <c r="I15" s="17">
        <f>SUM(I11:I14)</f>
        <v>1561663</v>
      </c>
      <c r="J15" s="35"/>
      <c r="K15" s="17">
        <f>SUM(K11:K14)</f>
        <v>0</v>
      </c>
      <c r="L15" s="35"/>
      <c r="M15" s="17">
        <f>SUM(M11:M14)</f>
        <v>760196</v>
      </c>
    </row>
    <row r="16" spans="1:25" s="40" customFormat="1" ht="19.5" customHeight="1">
      <c r="A16" s="30"/>
      <c r="B16" s="33"/>
      <c r="C16" s="33"/>
      <c r="D16" s="33"/>
      <c r="E16" s="52"/>
      <c r="F16" s="53"/>
      <c r="G16" s="58"/>
      <c r="H16" s="59"/>
      <c r="I16" s="58"/>
      <c r="J16" s="59"/>
      <c r="K16" s="60"/>
      <c r="L16" s="59"/>
      <c r="M16" s="60"/>
    </row>
    <row r="17" spans="1:25" s="40" customFormat="1" ht="19.5" customHeight="1">
      <c r="A17" s="51" t="s">
        <v>30</v>
      </c>
      <c r="B17" s="33"/>
      <c r="C17" s="33"/>
      <c r="D17" s="33"/>
      <c r="E17" s="52"/>
      <c r="F17" s="53"/>
      <c r="G17" s="58"/>
      <c r="H17" s="59"/>
      <c r="I17" s="58"/>
      <c r="J17" s="59"/>
      <c r="K17" s="59"/>
      <c r="L17" s="59"/>
      <c r="M17" s="59"/>
    </row>
    <row r="18" spans="1:25" s="40" customFormat="1" ht="19.5" customHeight="1">
      <c r="A18" s="33" t="s">
        <v>59</v>
      </c>
      <c r="B18" s="33"/>
      <c r="C18" s="33"/>
      <c r="D18" s="33"/>
      <c r="E18" s="52"/>
      <c r="F18" s="53"/>
      <c r="G18" s="16"/>
      <c r="H18" s="16"/>
      <c r="I18" s="16">
        <v>1061578</v>
      </c>
      <c r="J18" s="16"/>
      <c r="K18" s="16"/>
      <c r="L18" s="16"/>
      <c r="M18" s="16">
        <v>558727</v>
      </c>
      <c r="U18" s="41"/>
      <c r="Y18" s="41"/>
    </row>
    <row r="19" spans="1:25" s="40" customFormat="1" ht="19.5" customHeight="1">
      <c r="A19" s="33" t="s">
        <v>54</v>
      </c>
      <c r="B19" s="33"/>
      <c r="C19" s="33"/>
      <c r="D19" s="33"/>
      <c r="E19" s="52"/>
      <c r="F19" s="53"/>
      <c r="G19" s="16"/>
      <c r="H19" s="16"/>
      <c r="I19" s="16">
        <v>18183</v>
      </c>
      <c r="J19" s="16"/>
      <c r="K19" s="16"/>
      <c r="L19" s="16"/>
      <c r="M19" s="16">
        <v>8463</v>
      </c>
      <c r="U19" s="41"/>
      <c r="Y19" s="41"/>
    </row>
    <row r="20" spans="1:25" s="40" customFormat="1" ht="19.5" customHeight="1">
      <c r="A20" s="56" t="s">
        <v>31</v>
      </c>
      <c r="E20" s="52"/>
      <c r="G20" s="16"/>
      <c r="H20" s="16"/>
      <c r="I20" s="16">
        <v>187168</v>
      </c>
      <c r="J20" s="16"/>
      <c r="K20" s="16"/>
      <c r="L20" s="16"/>
      <c r="M20" s="16">
        <v>115882</v>
      </c>
    </row>
    <row r="21" spans="1:25" s="40" customFormat="1" ht="19.5" customHeight="1">
      <c r="A21" s="33" t="s">
        <v>56</v>
      </c>
      <c r="B21" s="33"/>
      <c r="C21" s="33"/>
      <c r="D21" s="33"/>
      <c r="E21" s="52"/>
      <c r="F21" s="53"/>
      <c r="G21" s="16"/>
      <c r="H21" s="16"/>
      <c r="I21" s="16">
        <v>46236</v>
      </c>
      <c r="J21" s="16"/>
      <c r="K21" s="16"/>
      <c r="L21" s="16"/>
      <c r="M21" s="16">
        <v>45470</v>
      </c>
    </row>
    <row r="22" spans="1:25" s="40" customFormat="1" ht="19.5" customHeight="1">
      <c r="A22" s="30" t="s">
        <v>32</v>
      </c>
      <c r="B22" s="33"/>
      <c r="C22" s="33"/>
      <c r="D22" s="33"/>
      <c r="E22" s="52"/>
      <c r="F22" s="53"/>
      <c r="G22" s="17">
        <f>SUM(G18:G21)</f>
        <v>0</v>
      </c>
      <c r="H22" s="35">
        <v>0</v>
      </c>
      <c r="I22" s="17">
        <f>SUM(I18:I21)</f>
        <v>1313165</v>
      </c>
      <c r="J22" s="35">
        <v>0</v>
      </c>
      <c r="K22" s="17">
        <f>SUM(K18:K21)</f>
        <v>0</v>
      </c>
      <c r="L22" s="35">
        <v>0</v>
      </c>
      <c r="M22" s="17">
        <f>SUM(M18:M21)</f>
        <v>728542</v>
      </c>
    </row>
    <row r="23" spans="1:25" s="40" customFormat="1" ht="19.5" customHeight="1">
      <c r="A23" s="30"/>
      <c r="B23" s="33"/>
      <c r="C23" s="33"/>
      <c r="D23" s="33"/>
      <c r="E23" s="52"/>
      <c r="F23" s="53"/>
      <c r="G23" s="58"/>
      <c r="H23" s="59"/>
      <c r="I23" s="58"/>
      <c r="J23" s="59"/>
      <c r="K23" s="61"/>
      <c r="L23" s="59"/>
      <c r="M23" s="61"/>
      <c r="N23" s="50"/>
    </row>
    <row r="24" spans="1:25" s="40" customFormat="1" ht="19.5" customHeight="1">
      <c r="A24" s="33" t="s">
        <v>94</v>
      </c>
      <c r="B24" s="33"/>
      <c r="C24" s="33"/>
      <c r="D24" s="33"/>
      <c r="E24" s="52">
        <v>6</v>
      </c>
      <c r="F24" s="53"/>
      <c r="G24" s="19"/>
      <c r="H24" s="59"/>
      <c r="I24" s="19">
        <v>187</v>
      </c>
      <c r="J24" s="59"/>
      <c r="K24" s="34"/>
      <c r="L24" s="59"/>
      <c r="M24" s="34" t="s">
        <v>75</v>
      </c>
      <c r="N24" s="50"/>
    </row>
    <row r="25" spans="1:25" s="40" customFormat="1" ht="19.5" customHeight="1">
      <c r="A25" s="30"/>
      <c r="B25" s="33"/>
      <c r="C25" s="33"/>
      <c r="D25" s="33"/>
      <c r="E25" s="52"/>
      <c r="F25" s="53"/>
      <c r="G25" s="58"/>
      <c r="H25" s="59"/>
      <c r="I25" s="58"/>
      <c r="J25" s="59"/>
      <c r="K25" s="58"/>
      <c r="L25" s="59"/>
      <c r="M25" s="58"/>
      <c r="N25" s="50"/>
    </row>
    <row r="26" spans="1:25" s="40" customFormat="1" ht="19.5" customHeight="1">
      <c r="A26" s="62" t="s">
        <v>78</v>
      </c>
      <c r="B26" s="33"/>
      <c r="C26" s="33"/>
      <c r="D26" s="33"/>
      <c r="E26" s="52"/>
      <c r="F26" s="53"/>
    </row>
    <row r="27" spans="1:25" s="40" customFormat="1" ht="19.5" customHeight="1">
      <c r="A27" s="88"/>
      <c r="B27" s="30" t="s">
        <v>95</v>
      </c>
      <c r="E27" s="52"/>
      <c r="F27" s="53"/>
      <c r="G27" s="20">
        <f>+G15-G22+G24</f>
        <v>0</v>
      </c>
      <c r="H27" s="20"/>
      <c r="I27" s="20">
        <f>+I15-I22+I24</f>
        <v>248685</v>
      </c>
      <c r="J27" s="20"/>
      <c r="K27" s="20">
        <f>+K15-K22</f>
        <v>0</v>
      </c>
      <c r="L27" s="20"/>
      <c r="M27" s="20">
        <f>+M15-M22</f>
        <v>31654</v>
      </c>
    </row>
    <row r="28" spans="1:25" s="40" customFormat="1" ht="19.5" customHeight="1">
      <c r="A28" s="33" t="s">
        <v>96</v>
      </c>
      <c r="B28" s="33"/>
      <c r="C28" s="33"/>
      <c r="D28" s="33"/>
      <c r="E28" s="52"/>
      <c r="F28" s="53"/>
      <c r="G28" s="19"/>
      <c r="H28" s="60"/>
      <c r="I28" s="19">
        <v>-49620</v>
      </c>
      <c r="J28" s="20"/>
      <c r="K28" s="19"/>
      <c r="L28" s="20"/>
      <c r="M28" s="19">
        <v>-7055</v>
      </c>
    </row>
    <row r="29" spans="1:25" s="40" customFormat="1" ht="19.5" customHeight="1">
      <c r="A29" s="30" t="s">
        <v>79</v>
      </c>
      <c r="B29" s="33"/>
      <c r="C29" s="33"/>
      <c r="D29" s="33"/>
      <c r="E29" s="52"/>
      <c r="F29" s="53"/>
      <c r="G29" s="15"/>
      <c r="H29" s="58"/>
      <c r="I29" s="15"/>
      <c r="J29" s="89"/>
      <c r="K29" s="15"/>
      <c r="L29" s="89"/>
      <c r="M29" s="15"/>
    </row>
    <row r="30" spans="1:25" s="40" customFormat="1" ht="19.5" customHeight="1" thickBot="1">
      <c r="A30" s="30"/>
      <c r="B30" s="30" t="s">
        <v>95</v>
      </c>
      <c r="C30" s="63"/>
      <c r="D30" s="63"/>
      <c r="E30" s="52"/>
      <c r="F30" s="53"/>
      <c r="G30" s="22">
        <f>+G27+G28</f>
        <v>0</v>
      </c>
      <c r="H30" s="35"/>
      <c r="I30" s="22">
        <f>+I27+I28</f>
        <v>199065</v>
      </c>
      <c r="J30" s="35"/>
      <c r="K30" s="22">
        <f>+K27+K28</f>
        <v>0</v>
      </c>
      <c r="L30" s="20"/>
      <c r="M30" s="22">
        <f>+M27+M28</f>
        <v>24599</v>
      </c>
    </row>
    <row r="31" spans="1:25" s="40" customFormat="1" ht="19.5" customHeight="1" thickTop="1">
      <c r="A31" s="30"/>
      <c r="B31" s="30"/>
      <c r="C31" s="30"/>
      <c r="D31" s="30"/>
      <c r="E31" s="31"/>
      <c r="F31" s="64"/>
      <c r="G31" s="65"/>
      <c r="H31" s="66"/>
      <c r="I31" s="65"/>
      <c r="J31" s="66"/>
      <c r="K31" s="65"/>
      <c r="L31" s="20"/>
      <c r="M31" s="65"/>
    </row>
    <row r="32" spans="1:25" s="40" customFormat="1" ht="19.5" customHeight="1">
      <c r="A32" s="30" t="s">
        <v>71</v>
      </c>
      <c r="B32" s="30"/>
      <c r="C32" s="30"/>
      <c r="D32" s="30"/>
      <c r="E32" s="31"/>
      <c r="F32" s="64"/>
      <c r="G32" s="65"/>
      <c r="H32" s="66"/>
      <c r="I32" s="65"/>
      <c r="J32" s="66"/>
      <c r="K32" s="65"/>
      <c r="L32" s="20"/>
      <c r="M32" s="65"/>
    </row>
    <row r="33" spans="1:25" s="40" customFormat="1" ht="19.5" customHeight="1">
      <c r="A33" s="51" t="s">
        <v>97</v>
      </c>
      <c r="B33" s="30"/>
      <c r="C33" s="30"/>
      <c r="D33" s="30"/>
      <c r="E33" s="31"/>
      <c r="F33" s="64"/>
      <c r="G33" s="65"/>
      <c r="H33" s="66"/>
      <c r="I33" s="65"/>
      <c r="J33" s="66"/>
      <c r="K33" s="65"/>
      <c r="L33" s="20"/>
      <c r="M33" s="65"/>
    </row>
    <row r="34" spans="1:25" s="40" customFormat="1" ht="19.5" customHeight="1">
      <c r="A34" s="30"/>
      <c r="B34" s="51" t="s">
        <v>98</v>
      </c>
      <c r="C34" s="30"/>
      <c r="D34" s="30"/>
      <c r="E34" s="31"/>
      <c r="F34" s="64"/>
      <c r="G34" s="65"/>
      <c r="H34" s="66"/>
      <c r="I34" s="65"/>
      <c r="J34" s="66"/>
      <c r="K34" s="65"/>
      <c r="L34" s="20"/>
      <c r="M34" s="65"/>
    </row>
    <row r="35" spans="1:25" s="40" customFormat="1" ht="19.5" customHeight="1">
      <c r="A35" s="33" t="s">
        <v>99</v>
      </c>
      <c r="B35" s="30"/>
      <c r="C35" s="30"/>
      <c r="D35" s="30"/>
      <c r="E35" s="31"/>
      <c r="F35" s="64"/>
      <c r="G35" s="16"/>
      <c r="H35" s="16"/>
      <c r="I35" s="16"/>
      <c r="J35" s="16"/>
      <c r="K35" s="16"/>
      <c r="L35" s="16"/>
      <c r="M35" s="16"/>
    </row>
    <row r="36" spans="1:25" s="40" customFormat="1" ht="19.5" customHeight="1">
      <c r="A36" s="30"/>
      <c r="B36" s="33" t="s">
        <v>100</v>
      </c>
      <c r="C36" s="30"/>
      <c r="D36" s="30"/>
      <c r="E36" s="31"/>
      <c r="F36" s="64"/>
      <c r="G36" s="16"/>
      <c r="H36" s="16"/>
      <c r="I36" s="16">
        <v>1951</v>
      </c>
      <c r="J36" s="59"/>
      <c r="K36" s="67"/>
      <c r="L36" s="59"/>
      <c r="M36" s="67" t="s">
        <v>75</v>
      </c>
    </row>
    <row r="37" spans="1:25" s="40" customFormat="1" ht="19.5" customHeight="1">
      <c r="A37" s="33" t="s">
        <v>101</v>
      </c>
      <c r="B37" s="30"/>
      <c r="C37" s="30"/>
      <c r="D37" s="30"/>
      <c r="E37" s="31"/>
      <c r="F37" s="64"/>
      <c r="G37" s="15"/>
      <c r="H37" s="15"/>
    </row>
    <row r="38" spans="1:25" s="40" customFormat="1" ht="19.5" customHeight="1">
      <c r="A38" s="33"/>
      <c r="B38" s="33" t="s">
        <v>102</v>
      </c>
      <c r="C38" s="30"/>
      <c r="D38" s="30"/>
      <c r="E38" s="31"/>
      <c r="F38" s="64"/>
      <c r="G38" s="15"/>
      <c r="H38" s="15"/>
      <c r="I38" s="15"/>
      <c r="J38" s="68"/>
      <c r="K38" s="67"/>
      <c r="L38" s="68"/>
      <c r="M38" s="67"/>
    </row>
    <row r="39" spans="1:25" s="40" customFormat="1" ht="19.5" customHeight="1">
      <c r="A39" s="33"/>
      <c r="B39" s="33" t="s">
        <v>103</v>
      </c>
      <c r="C39" s="30"/>
      <c r="D39" s="30"/>
      <c r="E39" s="31"/>
      <c r="F39" s="64"/>
      <c r="G39" s="15"/>
      <c r="H39" s="15"/>
      <c r="I39" s="15">
        <v>-390</v>
      </c>
      <c r="J39" s="68"/>
      <c r="K39" s="67"/>
      <c r="L39" s="68"/>
      <c r="M39" s="67" t="s">
        <v>75</v>
      </c>
    </row>
    <row r="40" spans="1:25" s="40" customFormat="1" ht="19.5" customHeight="1">
      <c r="A40" s="30" t="s">
        <v>80</v>
      </c>
      <c r="B40" s="30"/>
      <c r="C40" s="30"/>
      <c r="D40" s="30"/>
      <c r="E40" s="31"/>
      <c r="F40" s="64"/>
      <c r="G40" s="65"/>
      <c r="H40" s="15"/>
      <c r="I40" s="65"/>
      <c r="J40" s="15"/>
      <c r="K40" s="65"/>
      <c r="L40" s="15"/>
      <c r="M40" s="65"/>
    </row>
    <row r="41" spans="1:25" s="40" customFormat="1" ht="19.5" customHeight="1">
      <c r="A41" s="30"/>
      <c r="B41" s="30" t="s">
        <v>104</v>
      </c>
      <c r="C41" s="30"/>
      <c r="D41" s="30"/>
      <c r="E41" s="31"/>
      <c r="F41" s="64"/>
      <c r="G41" s="82"/>
      <c r="H41" s="15"/>
      <c r="I41" s="82">
        <f>SUM(I35:I40)</f>
        <v>1561</v>
      </c>
      <c r="J41" s="68"/>
      <c r="K41" s="34"/>
      <c r="L41" s="68"/>
      <c r="M41" s="34" t="s">
        <v>75</v>
      </c>
    </row>
    <row r="42" spans="1:25" s="40" customFormat="1" ht="19.5" customHeight="1" thickBot="1">
      <c r="A42" s="30" t="s">
        <v>81</v>
      </c>
      <c r="B42" s="30"/>
      <c r="C42" s="30"/>
      <c r="D42" s="30"/>
      <c r="E42" s="31"/>
      <c r="F42" s="64"/>
      <c r="G42" s="22">
        <f>+G30+G41</f>
        <v>0</v>
      </c>
      <c r="H42" s="16"/>
      <c r="I42" s="22">
        <f>+I30+I41</f>
        <v>200626</v>
      </c>
      <c r="J42" s="16"/>
      <c r="K42" s="22">
        <f>+K30</f>
        <v>0</v>
      </c>
      <c r="L42" s="16"/>
      <c r="M42" s="22">
        <f>+M30</f>
        <v>24599</v>
      </c>
    </row>
    <row r="43" spans="1:25" s="40" customFormat="1" ht="19.5" customHeight="1" thickTop="1">
      <c r="A43" s="30"/>
      <c r="B43" s="30"/>
      <c r="C43" s="30"/>
      <c r="D43" s="30"/>
      <c r="E43" s="31"/>
      <c r="F43" s="64"/>
      <c r="G43" s="65"/>
      <c r="H43" s="16"/>
      <c r="I43" s="65"/>
      <c r="J43" s="16"/>
      <c r="K43" s="65"/>
      <c r="L43" s="16"/>
      <c r="M43" s="65"/>
    </row>
    <row r="44" spans="1:25" s="40" customFormat="1" ht="19.5" customHeight="1">
      <c r="A44" s="30" t="s">
        <v>61</v>
      </c>
      <c r="B44" s="30"/>
      <c r="C44" s="30"/>
      <c r="D44" s="30"/>
      <c r="E44" s="31"/>
      <c r="F44" s="64"/>
      <c r="G44" s="65"/>
      <c r="H44" s="66"/>
      <c r="I44" s="65"/>
      <c r="J44" s="66"/>
      <c r="K44" s="65"/>
      <c r="L44" s="16"/>
      <c r="M44" s="65"/>
    </row>
    <row r="45" spans="1:25" s="40" customFormat="1" ht="19.5" customHeight="1">
      <c r="A45" s="33" t="s">
        <v>105</v>
      </c>
      <c r="B45" s="30"/>
      <c r="C45" s="30"/>
      <c r="D45" s="30"/>
      <c r="E45" s="31"/>
      <c r="F45" s="64"/>
      <c r="G45" s="16"/>
      <c r="H45" s="60"/>
      <c r="I45" s="16">
        <v>155717</v>
      </c>
      <c r="J45" s="16"/>
      <c r="K45" s="16"/>
      <c r="L45" s="16"/>
      <c r="M45" s="16">
        <f>+M30</f>
        <v>24599</v>
      </c>
    </row>
    <row r="46" spans="1:25" s="40" customFormat="1" ht="19.5" customHeight="1">
      <c r="A46" s="33" t="s">
        <v>82</v>
      </c>
      <c r="B46" s="33"/>
      <c r="C46" s="33"/>
      <c r="D46" s="33"/>
      <c r="E46" s="52"/>
      <c r="F46" s="53"/>
      <c r="G46" s="19"/>
      <c r="H46" s="60"/>
      <c r="I46" s="19">
        <v>43348</v>
      </c>
      <c r="J46" s="16"/>
      <c r="K46" s="67"/>
      <c r="L46" s="68"/>
      <c r="M46" s="67" t="s">
        <v>75</v>
      </c>
    </row>
    <row r="47" spans="1:25" s="63" customFormat="1" ht="19.5" customHeight="1" thickBot="1">
      <c r="A47" s="30" t="s">
        <v>79</v>
      </c>
      <c r="E47" s="31"/>
      <c r="F47" s="64"/>
      <c r="G47" s="21">
        <f>SUM(G45:G46)</f>
        <v>0</v>
      </c>
      <c r="H47" s="35"/>
      <c r="I47" s="21">
        <f>SUM(I45:I46)</f>
        <v>199065</v>
      </c>
      <c r="J47" s="35">
        <v>0</v>
      </c>
      <c r="K47" s="21">
        <f>SUM(K45:K46)</f>
        <v>0</v>
      </c>
      <c r="L47" s="20">
        <v>0</v>
      </c>
      <c r="M47" s="21">
        <f>SUM(M45:M46)</f>
        <v>24599</v>
      </c>
      <c r="R47" s="40"/>
      <c r="S47" s="40"/>
      <c r="T47" s="40"/>
      <c r="U47" s="40"/>
      <c r="V47" s="40"/>
      <c r="W47" s="40"/>
      <c r="X47" s="40"/>
      <c r="Y47" s="40"/>
    </row>
    <row r="48" spans="1:25" s="63" customFormat="1" ht="19.5" customHeight="1" thickTop="1">
      <c r="A48" s="30"/>
      <c r="E48" s="31"/>
      <c r="F48" s="64"/>
      <c r="G48" s="65"/>
      <c r="H48" s="60"/>
      <c r="I48" s="65"/>
      <c r="J48" s="60">
        <v>0</v>
      </c>
      <c r="K48" s="69"/>
      <c r="L48" s="60">
        <v>0</v>
      </c>
      <c r="M48" s="69"/>
      <c r="R48" s="40"/>
      <c r="S48" s="40"/>
      <c r="T48" s="40"/>
      <c r="U48" s="40"/>
      <c r="V48" s="40"/>
      <c r="W48" s="40"/>
      <c r="X48" s="40"/>
      <c r="Y48" s="40"/>
    </row>
    <row r="49" spans="1:25" s="63" customFormat="1" ht="19.5" customHeight="1">
      <c r="A49" s="30" t="s">
        <v>62</v>
      </c>
      <c r="E49" s="31"/>
      <c r="F49" s="64"/>
      <c r="G49" s="65"/>
      <c r="H49" s="60"/>
      <c r="I49" s="65"/>
      <c r="J49" s="60"/>
      <c r="K49" s="69"/>
      <c r="L49" s="60"/>
      <c r="M49" s="69"/>
      <c r="R49" s="40"/>
      <c r="S49" s="40"/>
      <c r="T49" s="40"/>
      <c r="U49" s="40"/>
      <c r="V49" s="40"/>
      <c r="W49" s="40"/>
      <c r="X49" s="40"/>
      <c r="Y49" s="40"/>
    </row>
    <row r="50" spans="1:25" s="63" customFormat="1" ht="19.5" customHeight="1">
      <c r="A50" s="33" t="s">
        <v>105</v>
      </c>
      <c r="B50" s="30"/>
      <c r="E50" s="31"/>
      <c r="F50" s="64"/>
      <c r="G50" s="16"/>
      <c r="H50" s="16"/>
      <c r="I50" s="16">
        <v>156853</v>
      </c>
      <c r="J50" s="16"/>
      <c r="K50" s="16"/>
      <c r="L50" s="16"/>
      <c r="M50" s="16">
        <f>+M45</f>
        <v>24599</v>
      </c>
      <c r="R50" s="40"/>
      <c r="S50" s="40"/>
      <c r="T50" s="40"/>
      <c r="U50" s="40"/>
      <c r="V50" s="40"/>
      <c r="W50" s="40"/>
      <c r="X50" s="40"/>
      <c r="Y50" s="40"/>
    </row>
    <row r="51" spans="1:25" s="63" customFormat="1" ht="19.5" customHeight="1">
      <c r="A51" s="33" t="s">
        <v>82</v>
      </c>
      <c r="B51" s="33"/>
      <c r="E51" s="31"/>
      <c r="F51" s="64"/>
      <c r="G51" s="19"/>
      <c r="H51" s="19"/>
      <c r="I51" s="19">
        <v>43773</v>
      </c>
      <c r="J51" s="19"/>
      <c r="K51" s="67"/>
      <c r="L51" s="68"/>
      <c r="M51" s="67" t="s">
        <v>75</v>
      </c>
      <c r="R51" s="40"/>
      <c r="S51" s="40"/>
      <c r="T51" s="40"/>
      <c r="U51" s="40"/>
      <c r="V51" s="40"/>
      <c r="W51" s="40"/>
      <c r="X51" s="40"/>
      <c r="Y51" s="40"/>
    </row>
    <row r="52" spans="1:25" s="63" customFormat="1" ht="19.5" customHeight="1" thickBot="1">
      <c r="A52" s="30" t="s">
        <v>83</v>
      </c>
      <c r="E52" s="31"/>
      <c r="F52" s="64"/>
      <c r="G52" s="21">
        <f>SUM(G50:G51)</f>
        <v>0</v>
      </c>
      <c r="H52" s="35"/>
      <c r="I52" s="21">
        <f>SUM(I50:I51)</f>
        <v>200626</v>
      </c>
      <c r="J52" s="35">
        <v>0</v>
      </c>
      <c r="K52" s="21">
        <f>SUM(K50:K51)</f>
        <v>0</v>
      </c>
      <c r="L52" s="20">
        <v>0</v>
      </c>
      <c r="M52" s="21">
        <f>SUM(M50:M51)</f>
        <v>24599</v>
      </c>
      <c r="R52" s="40"/>
      <c r="S52" s="40"/>
      <c r="T52" s="40"/>
      <c r="U52" s="40"/>
      <c r="V52" s="40"/>
      <c r="W52" s="40"/>
      <c r="X52" s="40"/>
      <c r="Y52" s="40"/>
    </row>
    <row r="53" spans="1:25" s="63" customFormat="1" ht="19.5" customHeight="1" thickTop="1">
      <c r="A53" s="30"/>
      <c r="E53" s="31"/>
      <c r="F53" s="64"/>
      <c r="G53" s="65"/>
      <c r="H53" s="60"/>
      <c r="I53" s="65"/>
      <c r="J53" s="60">
        <v>0</v>
      </c>
      <c r="K53" s="70"/>
      <c r="L53" s="60">
        <v>0</v>
      </c>
      <c r="M53" s="70"/>
      <c r="R53" s="40"/>
      <c r="S53" s="40"/>
      <c r="T53" s="40"/>
      <c r="U53" s="40"/>
      <c r="V53" s="40"/>
      <c r="W53" s="40"/>
      <c r="X53" s="40"/>
      <c r="Y53" s="40"/>
    </row>
    <row r="54" spans="1:25" s="76" customFormat="1" ht="19.5" customHeight="1" thickBot="1">
      <c r="A54" s="51" t="s">
        <v>106</v>
      </c>
      <c r="B54" s="71"/>
      <c r="C54" s="72"/>
      <c r="D54" s="73"/>
      <c r="E54" s="57">
        <v>11</v>
      </c>
      <c r="F54" s="73"/>
      <c r="G54" s="74"/>
      <c r="H54" s="60"/>
      <c r="I54" s="74">
        <v>0.06</v>
      </c>
      <c r="J54" s="60"/>
      <c r="K54" s="75"/>
      <c r="L54" s="60"/>
      <c r="M54" s="75">
        <v>9.9000000000000008E-3</v>
      </c>
      <c r="R54" s="63"/>
      <c r="S54" s="63"/>
      <c r="T54" s="63"/>
      <c r="U54" s="63"/>
      <c r="V54" s="63"/>
      <c r="W54" s="63"/>
      <c r="X54" s="63"/>
      <c r="Y54" s="63"/>
    </row>
    <row r="55" spans="1:25" s="40" customFormat="1" ht="19.5" customHeight="1" thickTop="1">
      <c r="E55" s="52"/>
      <c r="G55" s="77"/>
      <c r="H55" s="77"/>
      <c r="I55" s="77"/>
      <c r="J55" s="77"/>
      <c r="K55" s="77"/>
      <c r="L55" s="77"/>
      <c r="M55" s="77"/>
      <c r="R55" s="63"/>
      <c r="S55" s="63"/>
      <c r="T55" s="63"/>
      <c r="U55" s="63"/>
      <c r="V55" s="63"/>
      <c r="W55" s="63"/>
      <c r="X55" s="63"/>
      <c r="Y55" s="63"/>
    </row>
  </sheetData>
  <mergeCells count="10">
    <mergeCell ref="A2:M2"/>
    <mergeCell ref="A3:M3"/>
    <mergeCell ref="G9:M9"/>
    <mergeCell ref="K4:M4"/>
    <mergeCell ref="G5:I5"/>
    <mergeCell ref="K5:M5"/>
    <mergeCell ref="G6:I6"/>
    <mergeCell ref="K6:M6"/>
    <mergeCell ref="G7:I7"/>
    <mergeCell ref="K7:M7"/>
  </mergeCells>
  <pageMargins left="0.70799978127734031" right="0.70799978127734031" top="0.47199912510936132" bottom="0.31399934383202099" header="0.51099956255468071" footer="0.31399934383202099"/>
  <pageSetup paperSize="9" scale="75" firstPageNumber="8" orientation="portrait" useFirstPageNumber="1" r:id="rId1"/>
  <headerFooter alignWithMargins="0">
    <oddFooter>&amp;L  The accompanying notes are an integral part of these financial statements.
&amp;C&amp;P&amp;R&amp;"Times New Roman,Italic"&amp;10&amp;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      </vt:lpstr>
      <vt:lpstr>BS-2-4</vt:lpstr>
      <vt:lpstr>PL5-8</vt:lpstr>
      <vt:lpstr>SH9</vt:lpstr>
      <vt:lpstr>SH10</vt:lpstr>
      <vt:lpstr>SH11-12</vt:lpstr>
      <vt:lpstr>CF13-14</vt:lpstr>
      <vt:lpstr>PL8</vt:lpstr>
      <vt:lpstr>'BS-2-4'!Print_Area</vt:lpstr>
      <vt:lpstr>'CF13-14'!Print_Area</vt:lpstr>
      <vt:lpstr>'PL5-8'!Print_Area</vt:lpstr>
      <vt:lpstr>'PL8'!Print_Area</vt:lpstr>
      <vt:lpstr>'SH10'!Print_Area</vt:lpstr>
      <vt:lpstr>'SH11-12'!Print_Area</vt:lpstr>
      <vt:lpstr>'SH9'!Print_Area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Nattida, Chuaypat</cp:lastModifiedBy>
  <cp:lastPrinted>2019-11-08T11:31:19Z</cp:lastPrinted>
  <dcterms:created xsi:type="dcterms:W3CDTF">1999-02-12T20:44:55Z</dcterms:created>
  <dcterms:modified xsi:type="dcterms:W3CDTF">2019-11-11T05:14:13Z</dcterms:modified>
</cp:coreProperties>
</file>