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Takuni Group Public Co., Ltd\Takuni Group CONSO Q3'19\"/>
    </mc:Choice>
  </mc:AlternateContent>
  <bookViews>
    <workbookView xWindow="0" yWindow="0" windowWidth="24000" windowHeight="9750" activeTab="5"/>
  </bookViews>
  <sheets>
    <sheet name="2-4 Eng" sheetId="1" r:id="rId1"/>
    <sheet name="PL5" sheetId="2" r:id="rId2"/>
    <sheet name="PL6" sheetId="3" r:id="rId3"/>
    <sheet name="Equity-conso7" sheetId="4" r:id="rId4"/>
    <sheet name="Equity_entity8" sheetId="5" r:id="rId5"/>
    <sheet name="CF9-10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" localSheetId="2" hidden="1">'[1]#REF'!#REF!</definedName>
    <definedName name="_" hidden="1">'[2]#REF'!#REF!</definedName>
    <definedName name="___1__123Graph_ACHART_1" hidden="1">[3]A!$H$4:$AB$4</definedName>
    <definedName name="___10__123Graph_CCHART_4" hidden="1">[3]A!$G$30:$AC$30</definedName>
    <definedName name="___11__123Graph_DCHART_4" hidden="1">[3]A!$G$32:$AC$32</definedName>
    <definedName name="___12__123Graph_XCHART_1" hidden="1">[3]A!$H$3:$AB$3</definedName>
    <definedName name="___13__123Graph_XCHART_2" hidden="1">[3]A!$H$8:$AC$8</definedName>
    <definedName name="___14__123Graph_XCHART_3" hidden="1">[3]A!$H$12:$AC$12</definedName>
    <definedName name="___15__123Graph_XCHART_4" hidden="1">[3]A!$H$22:$AC$22</definedName>
    <definedName name="___2__123Graph_ACHART_2" hidden="1">[3]A!$I$9:$AD$9</definedName>
    <definedName name="___3__123Graph_ACHART_3" hidden="1">[3]A!$H$13:$AC$13</definedName>
    <definedName name="___4__123Graph_ACHART_4" hidden="1">[3]A!$G$23:$AA$23</definedName>
    <definedName name="___5__123Graph_BCHART_1" hidden="1">[3]A!$H$5:$AB$5</definedName>
    <definedName name="___6__123Graph_BCHART_2" hidden="1">[3]A!$H$10:$AC$10</definedName>
    <definedName name="___7__123Graph_BCHART_3" hidden="1">[3]A!$H$14:$AC$14</definedName>
    <definedName name="___8__123Graph_BCHART_4" hidden="1">[3]A!$G$24:$AC$24</definedName>
    <definedName name="___9__123Graph_CCHART_3" hidden="1">[3]A!$H$15:$AC$15</definedName>
    <definedName name="___K2" hidden="1">#REF!</definedName>
    <definedName name="___UB1" hidden="1">{"'Feb 99'!$A$1:$G$30"}</definedName>
    <definedName name="___UB2" hidden="1">{"'Feb 99'!$A$1:$G$30"}</definedName>
    <definedName name="__1__123Graph_ACHART_1" hidden="1">[3]A!$H$4:$AB$4</definedName>
    <definedName name="__10__123Graph_CCHART_4" hidden="1">[3]A!$G$30:$AC$30</definedName>
    <definedName name="__11__123Graph_DCHART_4" hidden="1">[3]A!$G$32:$AC$32</definedName>
    <definedName name="__12__123Graph_XCHART_1" hidden="1">[3]A!$H$3:$AB$3</definedName>
    <definedName name="__123Graph_A" localSheetId="2" hidden="1">[4]DRUM!#REF!</definedName>
    <definedName name="__123Graph_A" hidden="1">[4]DRUM!#REF!</definedName>
    <definedName name="__123Graph_B" localSheetId="2" hidden="1">[4]DRUM!#REF!</definedName>
    <definedName name="__123Graph_B" hidden="1">[4]DRUM!#REF!</definedName>
    <definedName name="__123Graph_C" localSheetId="2" hidden="1">[4]DRUM!#REF!</definedName>
    <definedName name="__123Graph_C" hidden="1">[4]DRUM!#REF!</definedName>
    <definedName name="__123Graph_D" localSheetId="2" hidden="1">[4]DRUM!#REF!</definedName>
    <definedName name="__123Graph_D" hidden="1">[4]DRUM!#REF!</definedName>
    <definedName name="__123Graph_X" localSheetId="2" hidden="1">[4]DRUM!#REF!</definedName>
    <definedName name="__123Graph_X" hidden="1">[4]DRUM!#REF!</definedName>
    <definedName name="__13__123Graph_XCHART_2" hidden="1">[3]A!$H$8:$AC$8</definedName>
    <definedName name="__14__123Graph_XCHART_3" hidden="1">[3]A!$H$12:$AC$12</definedName>
    <definedName name="__15__123Graph_XCHART_4" hidden="1">[3]A!$H$22:$AC$22</definedName>
    <definedName name="__2__123Graph_ACHART_2" hidden="1">[3]A!$I$9:$AD$9</definedName>
    <definedName name="__3__123Graph_ACHART_3" hidden="1">[3]A!$H$13:$AC$13</definedName>
    <definedName name="__4__123Graph_ACHART_4" hidden="1">[3]A!$G$23:$AA$23</definedName>
    <definedName name="__5__123Graph_BCHART_1" hidden="1">[3]A!$H$5:$AB$5</definedName>
    <definedName name="__6__123Graph_BCHART_2" hidden="1">[3]A!$H$10:$AC$10</definedName>
    <definedName name="__7__123Graph_BCHART_3" hidden="1">[3]A!$H$14:$AC$14</definedName>
    <definedName name="__8__123Graph_BCHART_4" hidden="1">[3]A!$G$24:$AC$24</definedName>
    <definedName name="__9__123Graph_CCHART_3" hidden="1">[3]A!$H$15:$AC$15</definedName>
    <definedName name="__IntlFixup" hidden="1">TRUE</definedName>
    <definedName name="__UB1" hidden="1">{"'Feb 99'!$A$1:$G$30"}</definedName>
    <definedName name="__UB2" hidden="1">{"'Feb 99'!$A$1:$G$30"}</definedName>
    <definedName name="_1" hidden="1">'[5]DETAIL-BS'!#REF!</definedName>
    <definedName name="_1__123Graph_ACHART_1" hidden="1">[6]A!$H$4:$AB$4</definedName>
    <definedName name="_1__123Graph_ACHART_5" hidden="1">#REF!</definedName>
    <definedName name="_1_0_0_F" localSheetId="2" hidden="1">'[7]#REF'!#REF!</definedName>
    <definedName name="_1_0_0_F" hidden="1">'[8]#REF'!#REF!</definedName>
    <definedName name="_10__123Graph_CCHART_4" hidden="1">[6]A!$G$33:$AC$33</definedName>
    <definedName name="_11__123Graph_DCHART_4" hidden="1">[6]A!$G$35:$AC$35</definedName>
    <definedName name="_12__123Graph_XCHART_1" hidden="1">[6]A!$H$3:$AB$3</definedName>
    <definedName name="_13__123Graph_XCHART_2" hidden="1">[6]A!$H$9:$AC$9</definedName>
    <definedName name="_14__123Graph_XCHART_3" hidden="1">[6]A!$H$15:$AC$15</definedName>
    <definedName name="_15__123Graph_XCHART_4" hidden="1">[6]A!$H$25:$AC$25</definedName>
    <definedName name="_2__123Graph_ACHART_2" hidden="1">[6]A!$H$10:$AC$10</definedName>
    <definedName name="_2__123Graph_BCHART_5" hidden="1">#REF!</definedName>
    <definedName name="_2F" localSheetId="2" hidden="1">[9]대비표!#REF!</definedName>
    <definedName name="_2F" hidden="1">[9]대비표!#REF!</definedName>
    <definedName name="_3__123Graph_ACHART_3" hidden="1">[6]A!$H$16:$AC$16</definedName>
    <definedName name="_3__123Graph_XCHART_5" hidden="1">#REF!</definedName>
    <definedName name="_4__123Graph_ACHART_4" hidden="1">[6]A!$G$26:$AA$26</definedName>
    <definedName name="_5__123Graph_BCHART_1" hidden="1">[6]A!$H$5:$AB$5</definedName>
    <definedName name="_6__123Graph_BCHART_2" hidden="1">[6]A!$H$11:$AC$11</definedName>
    <definedName name="_7__123Graph_BCHART_3" hidden="1">[6]A!$H$17:$AC$17</definedName>
    <definedName name="_8__123Graph_BCHART_4" hidden="1">[6]A!$G$27:$AC$27</definedName>
    <definedName name="_9__123Graph_CCHART_3" hidden="1">[6]A!$H$18:$AC$18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A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1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1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ill" localSheetId="2" hidden="1">#REF!</definedName>
    <definedName name="_Fill" hidden="1">#REF!</definedName>
    <definedName name="_xlnm._FilterDatabase" localSheetId="2" hidden="1">#REF!</definedName>
    <definedName name="_xlnm._FilterDatabase" hidden="1">#REF!</definedName>
    <definedName name="_H3" hidden="1">{#N/A,#N/A,FALSE,"Sheet1"}</definedName>
    <definedName name="_H3_1" hidden="1">{#N/A,#N/A,FALSE,"Sheet1"}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A1" hidden="1">{#N/A,#N/A,FALSE,"Sheet1"}</definedName>
    <definedName name="_KA1_1" hidden="1">{#N/A,#N/A,FALSE,"Sheet1"}</definedName>
    <definedName name="_Key1" localSheetId="0" hidden="1">'[10]DETAIL-BS'!#REF!</definedName>
    <definedName name="_Key1" localSheetId="5" hidden="1">'[11]DETAIL-BS'!#REF!</definedName>
    <definedName name="_Key1" localSheetId="3" hidden="1">'[11]DETAIL-BS'!#REF!</definedName>
    <definedName name="_Key1" localSheetId="1" hidden="1">'[11]DETAIL-BS'!#REF!</definedName>
    <definedName name="_Key1" localSheetId="2" hidden="1">'[11]DETAIL-BS'!#REF!</definedName>
    <definedName name="_Key1" hidden="1">'[12]DETAIL-BS'!#REF!</definedName>
    <definedName name="_Key2" localSheetId="2" hidden="1">[13]PROCURE!#REF!</definedName>
    <definedName name="_Key2" hidden="1">[13]PROCURE!#REF!</definedName>
    <definedName name="_kfkf" localSheetId="2" hidden="1">#REF!</definedName>
    <definedName name="_kfkf" hidden="1">#REF!</definedName>
    <definedName name="_MatInverse_In" hidden="1">#REF!</definedName>
    <definedName name="_MatInverse_Out" hidden="1">#REF!</definedName>
    <definedName name="_N4" hidden="1">{#N/A,#N/A,FALSE,"Sheet1"}</definedName>
    <definedName name="_N4_1" hidden="1">{#N/A,#N/A,FALSE,"Sheet1"}</definedName>
    <definedName name="_Order1" hidden="1">255</definedName>
    <definedName name="_Order2" hidden="1">255</definedName>
    <definedName name="_Parse_Out" localSheetId="2" hidden="1">#REF!</definedName>
    <definedName name="_Parse_Out" hidden="1">#REF!</definedName>
    <definedName name="_Regression_Int" hidden="1">1</definedName>
    <definedName name="_Regression_Out" localSheetId="2" hidden="1">#REF!</definedName>
    <definedName name="_Regression_Out" hidden="1">#REF!</definedName>
    <definedName name="_Regression_X" localSheetId="2" hidden="1">#REF!</definedName>
    <definedName name="_Regression_X" hidden="1">#REF!</definedName>
    <definedName name="_Regression_Y" localSheetId="2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1_1" hidden="1">{"'Feb 99'!$A$1:$G$30"}</definedName>
    <definedName name="_UB2" hidden="1">{"'Feb 99'!$A$1:$G$30"}</definedName>
    <definedName name="_UB2_1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oogi" localSheetId="2" hidden="1">#REF!</definedName>
    <definedName name="_woogi" hidden="1">#REF!</definedName>
    <definedName name="_woogi2" localSheetId="2" hidden="1">#REF!</definedName>
    <definedName name="_woogi2" hidden="1">#REF!</definedName>
    <definedName name="_woogi24" localSheetId="2" hidden="1">#REF!</definedName>
    <definedName name="_woogi24" hidden="1">#REF!</definedName>
    <definedName name="_woogi3" localSheetId="2" hidden="1">#REF!</definedName>
    <definedName name="_woogi3" hidden="1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재ㅐ햐" localSheetId="2" hidden="1">#REF!</definedName>
    <definedName name="_재ㅐ햐" hidden="1">#REF!</definedName>
    <definedName name="´cAE°eE¹" localSheetId="2" hidden="1">#REF!</definedName>
    <definedName name="´cAE°eE¹" hidden="1">#REF!</definedName>
    <definedName name="￠￥cAE¡ÆeEⓒo" localSheetId="2" hidden="1">#REF!</definedName>
    <definedName name="￠￥cAE¡ÆeEⓒo" hidden="1">#REF!</definedName>
    <definedName name="A2A" hidden="1">{#N/A,#N/A,FALSE,"Sheet1"}</definedName>
    <definedName name="A2A_1" hidden="1">{#N/A,#N/A,FALSE,"Sheet1"}</definedName>
    <definedName name="A2PRJE" hidden="1">{#N/A,#N/A,FALSE,"Sheet1"}</definedName>
    <definedName name="A2PRJE_1" hidden="1">{#N/A,#N/A,FALSE,"Sheet1"}</definedName>
    <definedName name="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aaaaa" hidden="1">{"'con_010'!$A$1:$AN$63"}</definedName>
    <definedName name="aaaaa_1" hidden="1">{"'con_010'!$A$1:$AN$63"}</definedName>
    <definedName name="aaaaa_2" hidden="1">{"'con_010'!$A$1:$AN$63"}</definedName>
    <definedName name="aaaaaa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aaaaa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aaaaa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AAAAAAAAAA" hidden="1">{#N/A,#N/A,FALSE,"Sheet1"}</definedName>
    <definedName name="AAAAAAAAAAAAA_1" hidden="1">{#N/A,#N/A,FALSE,"Sheet1"}</definedName>
    <definedName name="AB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abc" hidden="1">{"'con_010'!$A$1:$AN$63"}</definedName>
    <definedName name="abc_1" hidden="1">{"'con_010'!$A$1:$AN$63"}</definedName>
    <definedName name="abc_2" hidden="1">{"'con_010'!$A$1:$AN$63"}</definedName>
    <definedName name="ac" localSheetId="2" hidden="1">#REF!</definedName>
    <definedName name="ac" hidden="1">#REF!</definedName>
    <definedName name="AccessDatabase" hidden="1">"C:\WIN95\Desktop\Ramesh\AIC\Aic.mdb"</definedName>
    <definedName name="ADITION" hidden="1">{"'장비'!$A$3:$M$12"}</definedName>
    <definedName name="ADITION_1" hidden="1">{"'장비'!$A$3:$M$12"}</definedName>
    <definedName name="ADITION_2" hidden="1">{"'장비'!$A$3:$M$12"}</definedName>
    <definedName name="afavew" hidden="1">#REF!</definedName>
    <definedName name="afewvgevg" hidden="1">{#N/A,#N/A,FALSE,"Sheet1"}</definedName>
    <definedName name="afewvgevg_1" hidden="1">{#N/A,#N/A,FALSE,"Sheet1"}</definedName>
    <definedName name="afqfqwf" hidden="1">{#N/A,#N/A,FALSE,"Sheet1"}</definedName>
    <definedName name="afqfqwf_1" hidden="1">{#N/A,#N/A,FALSE,"Sheet1"}</definedName>
    <definedName name="afqwg" hidden="1">{#N/A,#N/A,FALSE,"Sheet1"}</definedName>
    <definedName name="afqwg_1" hidden="1">{#N/A,#N/A,FALSE,"Sheet1"}</definedName>
    <definedName name="aftrqg" hidden="1">#REF!</definedName>
    <definedName name="ageaggeq" hidden="1">{#N/A,#N/A,FALSE,"Sheet1"}</definedName>
    <definedName name="ageaggeq_1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ex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lex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lex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LI" hidden="1">{"'Feb 99'!$A$1:$G$30"}</definedName>
    <definedName name="ALI_1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"AS2DocumentBrowse"</definedName>
    <definedName name="AS2HasNoAutoHeaderFooter" hidden="1">" 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gdsage" hidden="1">{#N/A,#N/A,FALSE,"Sheet1"}</definedName>
    <definedName name="asgdsage_1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b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BB_1" hidden="1">{"'Eng (page2)'!$A$1:$D$52"}</definedName>
    <definedName name="bb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1_1" hidden="1">{#N/A,#N/A,TRUE,"Str.";#N/A,#N/A,TRUE,"Steel &amp; Roof";#N/A,#N/A,TRUE,"Arc.";#N/A,#N/A,TRUE,"Preliminary";#N/A,#N/A,TRUE,"Sum_Prelim"}</definedName>
    <definedName name="BIGC_1_2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2_1" hidden="1">{#N/A,#N/A,TRUE,"Str.";#N/A,#N/A,TRUE,"Steel &amp; Roof";#N/A,#N/A,TRUE,"Arc.";#N/A,#N/A,TRUE,"Preliminary";#N/A,#N/A,TRUE,"Sum_Prelim"}</definedName>
    <definedName name="BIGC_2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3_1" hidden="1">{#N/A,#N/A,TRUE,"Str.";#N/A,#N/A,TRUE,"Steel &amp; Roof";#N/A,#N/A,TRUE,"Arc.";#N/A,#N/A,TRUE,"Preliminary";#N/A,#N/A,TRUE,"Sum_Prelim"}</definedName>
    <definedName name="BIGC_3_2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4_1" hidden="1">{#N/A,#N/A,TRUE,"Str.";#N/A,#N/A,TRUE,"Steel &amp; Roof";#N/A,#N/A,TRUE,"Arc.";#N/A,#N/A,TRUE,"Preliminary";#N/A,#N/A,TRUE,"Sum_Prelim"}</definedName>
    <definedName name="BIGC_4_2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GC_5_1" hidden="1">{#N/A,#N/A,TRUE,"Str.";#N/A,#N/A,TRUE,"Steel &amp; Roof";#N/A,#N/A,TRUE,"Arc.";#N/A,#N/A,TRUE,"Preliminary";#N/A,#N/A,TRUE,"Sum_Prelim"}</definedName>
    <definedName name="BIGC_5_2" hidden="1">{#N/A,#N/A,TRUE,"Str.";#N/A,#N/A,TRUE,"Steel &amp; Roof";#N/A,#N/A,TRUE,"Arc.";#N/A,#N/A,TRUE,"Preliminary";#N/A,#N/A,TRUE,"Sum_Prelim"}</definedName>
    <definedName name="BLPH1000000001" localSheetId="2" hidden="1">#REF!</definedName>
    <definedName name="BLPH1000000001" hidden="1">#REF!</definedName>
    <definedName name="BLPH1000000002" localSheetId="2" hidden="1">#REF!</definedName>
    <definedName name="BLPH1000000002" hidden="1">#REF!</definedName>
    <definedName name="BLPH1000000003" localSheetId="2" hidden="1">#REF!</definedName>
    <definedName name="BLPH1000000003" hidden="1">#REF!</definedName>
    <definedName name="BLPH1000000004" localSheetId="2" hidden="1">#REF!</definedName>
    <definedName name="BLPH1000000004" hidden="1">#REF!</definedName>
    <definedName name="BLPH1000000005" localSheetId="2" hidden="1">#REF!</definedName>
    <definedName name="BLPH1000000005" hidden="1">#REF!</definedName>
    <definedName name="BLPH1000000006" localSheetId="2" hidden="1">#REF!</definedName>
    <definedName name="BLPH1000000006" hidden="1">#REF!</definedName>
    <definedName name="BLPH1000000007" localSheetId="2" hidden="1">#REF!</definedName>
    <definedName name="BLPH1000000007" hidden="1">#REF!</definedName>
    <definedName name="BLPH1000000008" localSheetId="2" hidden="1">#REF!</definedName>
    <definedName name="BLPH1000000008" hidden="1">#REF!</definedName>
    <definedName name="BLPH1000000009" localSheetId="2" hidden="1">#REF!</definedName>
    <definedName name="BLPH1000000009" hidden="1">#REF!</definedName>
    <definedName name="BLPH1000000010" localSheetId="2" hidden="1">#REF!</definedName>
    <definedName name="BLPH1000000010" hidden="1">#REF!</definedName>
    <definedName name="BLPH1000000029" localSheetId="2" hidden="1">#REF!</definedName>
    <definedName name="BLPH1000000029" hidden="1">#REF!</definedName>
    <definedName name="BLPH1000000030" localSheetId="2" hidden="1">#REF!</definedName>
    <definedName name="BLPH1000000030" hidden="1">#REF!</definedName>
    <definedName name="BLPH1000000031" localSheetId="2" hidden="1">#REF!</definedName>
    <definedName name="BLPH1000000031" hidden="1">#REF!</definedName>
    <definedName name="BLPH1000000032" localSheetId="2" hidden="1">#REF!</definedName>
    <definedName name="BLPH1000000032" hidden="1">#REF!</definedName>
    <definedName name="BLPH1000000033" localSheetId="2" hidden="1">#REF!</definedName>
    <definedName name="BLPH1000000033" hidden="1">#REF!</definedName>
    <definedName name="BLPH1000000034" localSheetId="2" hidden="1">#REF!</definedName>
    <definedName name="BLPH1000000034" hidden="1">#REF!</definedName>
    <definedName name="BLPH1000000035" localSheetId="2" hidden="1">#REF!</definedName>
    <definedName name="BLPH1000000035" hidden="1">#REF!</definedName>
    <definedName name="BLPH1000000036" localSheetId="2" hidden="1">#REF!</definedName>
    <definedName name="BLPH1000000036" hidden="1">#REF!</definedName>
    <definedName name="BLPH1000000037" localSheetId="2" hidden="1">#REF!</definedName>
    <definedName name="BLPH1000000037" hidden="1">#REF!</definedName>
    <definedName name="BLPH1000000038" localSheetId="2" hidden="1">#REF!</definedName>
    <definedName name="BLPH1000000038" hidden="1">#REF!</definedName>
    <definedName name="BLPH1000000039" localSheetId="2" hidden="1">#REF!</definedName>
    <definedName name="BLPH1000000039" hidden="1">#REF!</definedName>
    <definedName name="BLPH1000000040" localSheetId="2" hidden="1">#REF!</definedName>
    <definedName name="BLPH1000000040" hidden="1">#REF!</definedName>
    <definedName name="BLPH1000000041" localSheetId="2" hidden="1">#REF!</definedName>
    <definedName name="BLPH1000000041" hidden="1">#REF!</definedName>
    <definedName name="BLPH1000000042" localSheetId="2" hidden="1">#REF!</definedName>
    <definedName name="BLPH1000000042" hidden="1">#REF!</definedName>
    <definedName name="BLPH1000000043" localSheetId="2" hidden="1">#REF!</definedName>
    <definedName name="BLPH1000000043" hidden="1">#REF!</definedName>
    <definedName name="BLPH1000000044" localSheetId="2" hidden="1">#REF!</definedName>
    <definedName name="BLPH1000000044" hidden="1">#REF!</definedName>
    <definedName name="BLPH1000000045" localSheetId="2" hidden="1">#REF!</definedName>
    <definedName name="BLPH1000000045" hidden="1">#REF!</definedName>
    <definedName name="BM" localSheetId="2" hidden="1">#REF!</definedName>
    <definedName name="BM" hidden="1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BWorkbookPriority" hidden="1">-380863026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CVCV_1" hidden="1">{#VALUE!,#N/A,FALSE,0}</definedName>
    <definedName name="dataww" localSheetId="2" hidden="1">#REF!</definedName>
    <definedName name="dataww" hidden="1">#REF!</definedName>
    <definedName name="dddd" hidden="1">#REF!</definedName>
    <definedName name="DDDDD" hidden="1">{#N/A,#N/A,TRUE,"Str.";#N/A,#N/A,TRUE,"Steel &amp; Roof";#N/A,#N/A,TRUE,"Arc.";#N/A,#N/A,TRUE,"Preliminary";#N/A,#N/A,TRUE,"Sum_Prelim"}</definedName>
    <definedName name="ddddd_1" hidden="1">{#N/A,#N/A,FALSE,"Sheet1"}</definedName>
    <definedName name="DDDDD_2" hidden="1">{#N/A,#N/A,TRUE,"Str.";#N/A,#N/A,TRUE,"Steel &amp; Roof";#N/A,#N/A,TRUE,"Arc.";#N/A,#N/A,TRUE,"Preliminary";#N/A,#N/A,TRUE,"Sum_Prelim"}</definedName>
    <definedName name="dddddddddddddddddd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dd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ddddddddddddddddddddd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ddddddddddddddddddddd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fl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dflk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dflk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e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e.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e.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f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af" hidden="1">{"'장비'!$A$3:$M$12"}</definedName>
    <definedName name="dfaf_1" hidden="1">{"'장비'!$A$3:$M$12"}</definedName>
    <definedName name="dfaf_2" hidden="1">{"'장비'!$A$3:$M$12"}</definedName>
    <definedName name="dfdssdf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dssdfd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dssdfd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ff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ffffffffff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ffffffffff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sd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d_1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d_2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sssssssssssssssssss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fsssssssssssssssssssss_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fsssssssssssssssssssss_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lfjlk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dlfjlk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dlfjlk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dssbfeq" hidden="1">#REF!</definedName>
    <definedName name="EBRS1" localSheetId="2" hidden="1">#REF!</definedName>
    <definedName name="EBRS1" hidden="1">#REF!</definedName>
    <definedName name="EEEEEE" hidden="1">{#N/A,#N/A,TRUE,"SUM";#N/A,#N/A,TRUE,"EE";#N/A,#N/A,TRUE,"AC";#N/A,#N/A,TRUE,"SN"}</definedName>
    <definedName name="EEEEEE_1" hidden="1">{#N/A,#N/A,TRUE,"SUM";#N/A,#N/A,TRUE,"EE";#N/A,#N/A,TRUE,"AC";#N/A,#N/A,TRUE,"SN"}</definedName>
    <definedName name="EEEEEE_2" hidden="1">{#N/A,#N/A,TRUE,"SUM";#N/A,#N/A,TRUE,"EE";#N/A,#N/A,TRUE,"AC";#N/A,#N/A,TRUE,"SN"}</definedName>
    <definedName name="eg2wr3gwf" hidden="1">{#N/A,#N/A,FALSE,"Sheet1"}</definedName>
    <definedName name="eg2wr3gwf_1" hidden="1">{#N/A,#N/A,FALSE,"Sheet1"}</definedName>
    <definedName name="egfeqgegeg" hidden="1">#REF!</definedName>
    <definedName name="ejl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jl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jl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rrName533424019" localSheetId="2" hidden="1">'[7]#REF'!#REF!</definedName>
    <definedName name="ErrName533424019" hidden="1">'[8]#REF'!#REF!</definedName>
    <definedName name="esgtwhwrh" hidden="1">#REF!</definedName>
    <definedName name="ewqfwqgf" hidden="1">{#N/A,#N/A,FALSE,"Sheet1"}</definedName>
    <definedName name="ewqfwqgf_1" hidden="1">{#N/A,#N/A,FALSE,"Sheet1"}</definedName>
    <definedName name="ewqgftwg" hidden="1">{#N/A,#N/A,FALSE,"Sheet1"}</definedName>
    <definedName name="ewqgftwg_1" hidden="1">{#N/A,#N/A,FALSE,"Sheet1"}</definedName>
    <definedName name="ewqgtwqg" hidden="1">{#N/A,#N/A,FALSE,"Sheet1"}</definedName>
    <definedName name="ewqgtwqg_1" hidden="1">{#N/A,#N/A,FALSE,"Sheet1"}</definedName>
    <definedName name="EY" hidden="1">{"'Feb 99'!$A$1:$G$30"}</definedName>
    <definedName name="EY_1" hidden="1">{"'Feb 99'!$A$1:$G$30"}</definedName>
    <definedName name="FA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A_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A_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EE" localSheetId="2" hidden="1">#REF!</definedName>
    <definedName name="FEE" hidden="1">#REF!</definedName>
    <definedName name="fewfas" hidden="1">{"'con_010'!$A$1:$AN$63"}</definedName>
    <definedName name="fewfas_1" hidden="1">{"'con_010'!$A$1:$AN$63"}</definedName>
    <definedName name="fewfas_2" hidden="1">{"'con_010'!$A$1:$AN$63"}</definedName>
    <definedName name="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fffffff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fffffff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1_1" hidden="1">{#N/A,#N/A,TRUE,"SUM";#N/A,#N/A,TRUE,"EE";#N/A,#N/A,TRUE,"AC";#N/A,#N/A,TRUE,"SN"}</definedName>
    <definedName name="fgff_1_2" hidden="1">{#N/A,#N/A,TRUE,"SUM";#N/A,#N/A,TRUE,"EE";#N/A,#N/A,TRUE,"AC";#N/A,#N/A,TRUE,"SN"}</definedName>
    <definedName name="fgff_2" hidden="1">{#N/A,#N/A,TRUE,"SUM";#N/A,#N/A,TRUE,"EE";#N/A,#N/A,TRUE,"AC";#N/A,#N/A,TRUE,"SN"}</definedName>
    <definedName name="fgff_2_1" hidden="1">{#N/A,#N/A,TRUE,"SUM";#N/A,#N/A,TRUE,"EE";#N/A,#N/A,TRUE,"AC";#N/A,#N/A,TRUE,"SN"}</definedName>
    <definedName name="fgff_2_2" hidden="1">{#N/A,#N/A,TRUE,"SUM";#N/A,#N/A,TRUE,"EE";#N/A,#N/A,TRUE,"AC";#N/A,#N/A,TRUE,"SN"}</definedName>
    <definedName name="fgff_3" hidden="1">{#N/A,#N/A,TRUE,"SUM";#N/A,#N/A,TRUE,"EE";#N/A,#N/A,TRUE,"AC";#N/A,#N/A,TRUE,"SN"}</definedName>
    <definedName name="fgff_3_1" hidden="1">{#N/A,#N/A,TRUE,"SUM";#N/A,#N/A,TRUE,"EE";#N/A,#N/A,TRUE,"AC";#N/A,#N/A,TRUE,"SN"}</definedName>
    <definedName name="fgff_3_2" hidden="1">{#N/A,#N/A,TRUE,"SUM";#N/A,#N/A,TRUE,"EE";#N/A,#N/A,TRUE,"AC";#N/A,#N/A,TRUE,"SN"}</definedName>
    <definedName name="fgff_4" hidden="1">{#N/A,#N/A,TRUE,"SUM";#N/A,#N/A,TRUE,"EE";#N/A,#N/A,TRUE,"AC";#N/A,#N/A,TRUE,"SN"}</definedName>
    <definedName name="fgff_4_1" hidden="1">{#N/A,#N/A,TRUE,"SUM";#N/A,#N/A,TRUE,"EE";#N/A,#N/A,TRUE,"AC";#N/A,#N/A,TRUE,"SN"}</definedName>
    <definedName name="fgff_4_2" hidden="1">{#N/A,#N/A,TRUE,"SUM";#N/A,#N/A,TRUE,"EE";#N/A,#N/A,TRUE,"AC";#N/A,#N/A,TRUE,"SN"}</definedName>
    <definedName name="fgff_5" hidden="1">{#N/A,#N/A,TRUE,"SUM";#N/A,#N/A,TRUE,"EE";#N/A,#N/A,TRUE,"AC";#N/A,#N/A,TRUE,"SN"}</definedName>
    <definedName name="fgff_5_1" hidden="1">{#N/A,#N/A,TRUE,"SUM";#N/A,#N/A,TRUE,"EE";#N/A,#N/A,TRUE,"AC";#N/A,#N/A,TRUE,"SN"}</definedName>
    <definedName name="fgff_5_2" hidden="1">{#N/A,#N/A,TRUE,"SUM";#N/A,#N/A,TRUE,"EE";#N/A,#N/A,TRUE,"AC";#N/A,#N/A,TRUE,"SN"}</definedName>
    <definedName name="fjdf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jdf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jdf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rgfewq" hidden="1">{#N/A,#N/A,FALSE,"Sheet1"}</definedName>
    <definedName name="frgfewq_1" hidden="1">{#N/A,#N/A,FALSE,"Sheet1"}</definedName>
    <definedName name="fwegew2" hidden="1">{#N/A,#N/A,FALSE,"Sheet1"}</definedName>
    <definedName name="fwegew2_1" hidden="1">{#N/A,#N/A,FALSE,"Sheet1"}</definedName>
    <definedName name="g" hidden="1">#REF!</definedName>
    <definedName name="g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d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d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IG" hidden="1">{#N/A,#N/A,FALSE,"Sheet1"}</definedName>
    <definedName name="GIG_1" hidden="1">{#N/A,#N/A,FALSE,"Sheet1"}</definedName>
    <definedName name="gl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l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l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OP" hidden="1">{#N/A,#N/A,FALSE,"Sheet1"}</definedName>
    <definedName name="GOP_1" hidden="1">{#N/A,#N/A,FALSE,"Sheet1"}</definedName>
    <definedName name="GOT" hidden="1">{#N/A,#N/A,FALSE,"Sheet1"}</definedName>
    <definedName name="GOT_1" hidden="1">{#N/A,#N/A,FALSE,"Sheet1"}</definedName>
    <definedName name="haaaaf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aaaaf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aaaaf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IP_1" hidden="1">{#N/A,#N/A,FALSE,"Sheet1"}</definedName>
    <definedName name="HOP" hidden="1">{#N/A,#N/A,FALSE,"Sheet1"}</definedName>
    <definedName name="HOP_1" hidden="1">{#N/A,#N/A,FALSE,"Sheet1"}</definedName>
    <definedName name="HTML" hidden="1">{"'장비'!$A$3:$M$12"}</definedName>
    <definedName name="HTML_1" hidden="1">{"'Eng (page2)'!$A$1:$D$52"}</definedName>
    <definedName name="HTML_2" hidden="1">{"'장비'!$A$3:$M$12"}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"C:\My Documents\Const_Sov_REV\HTMLTemp.htm"</definedName>
    <definedName name="HTML_Title" hidden="1">""</definedName>
    <definedName name="HTML1_1" hidden="1">"[mnsavg.xls]Sheet1!$A$1:$AD$11"</definedName>
    <definedName name="HTML1_11" hidden="1">1</definedName>
    <definedName name="HTML1_12" hidden="1">"A:\mnsavg.html"</definedName>
    <definedName name="HTML1_2" hidden="1">1</definedName>
    <definedName name="HTML1_3" hidden="1">"mnsavg"</definedName>
    <definedName name="HTML1_4" hidden="1">"Sheet1"</definedName>
    <definedName name="HTML1_6" hidden="1">-4146</definedName>
    <definedName name="HTML1_7" hidden="1">-4146</definedName>
    <definedName name="HTML1_8" hidden="1">"98-10-26"</definedName>
    <definedName name="HTML1_9" hidden="1">"한국외환은행"</definedName>
    <definedName name="HTML2_1" hidden="1">"[mnsavg.xls]Sheet1!$A$4:$K$33"</definedName>
    <definedName name="HTML2_11" hidden="1">1</definedName>
    <definedName name="HTML2_12" hidden="1">"A:\mnsavg.htm"</definedName>
    <definedName name="HTML2_2" hidden="1">1</definedName>
    <definedName name="HTML2_3" hidden="1">"mnsavg"</definedName>
    <definedName name="HTML2_4" hidden="1">"Sheet1"</definedName>
    <definedName name="HTML2_6" hidden="1">-4146</definedName>
    <definedName name="HTML2_7" hidden="1">-4146</definedName>
    <definedName name="HTML2_8" hidden="1">"98-10-26"</definedName>
    <definedName name="HTML2_9" hidden="1">"한국외환은행"</definedName>
    <definedName name="HTML3_1" hidden="1">"[keb97avrg.xls]Sheet1!$A$4:$O$32"</definedName>
    <definedName name="HTML3_11" hidden="1">1</definedName>
    <definedName name="HTML3_12" hidden="1">"A:\97mns.htm"</definedName>
    <definedName name="HTML3_2" hidden="1">1</definedName>
    <definedName name="HTML3_3" hidden="1">"keb97avrg"</definedName>
    <definedName name="HTML3_4" hidden="1">"Sheet1"</definedName>
    <definedName name="HTML3_6" hidden="1">-4146</definedName>
    <definedName name="HTML3_7" hidden="1">-4146</definedName>
    <definedName name="HTML3_8" hidden="1">"99-02-08"</definedName>
    <definedName name="HTML3_9" hidden="1">"한국외환은행"</definedName>
    <definedName name="HTMLCount" hidden="1">2</definedName>
    <definedName name="hvlpp" hidden="1">#REF!</definedName>
    <definedName name="Jas" hidden="1">{"'Feb 99'!$A$1:$G$30"}</definedName>
    <definedName name="Jas_1" hidden="1">{"'Feb 99'!$A$1:$G$30"}</definedName>
    <definedName name="jhjuhiojjk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jhjuhiojjk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jhjuhiojjk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jy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jyn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jyn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2a" hidden="1">{#N/A,#N/A,FALSE,"Sheet1"}</definedName>
    <definedName name="K2a_1" hidden="1">{#N/A,#N/A,FALSE,"Sheet1"}</definedName>
    <definedName name="KAA" hidden="1">{#N/A,#N/A,FALSE,"Sheet1"}</definedName>
    <definedName name="KAA_1" hidden="1">{#N/A,#N/A,FALSE,"Sheet1"}</definedName>
    <definedName name="KB" hidden="1">{#N/A,#N/A,FALSE,"Sheet1"}</definedName>
    <definedName name="KB_1" hidden="1">{#N/A,#N/A,FALSE,"Sheet1"}</definedName>
    <definedName name="KICK" hidden="1">{#N/A,#N/A,FALSE,"Sheet1"}</definedName>
    <definedName name="KICK_1" hidden="1">{#N/A,#N/A,FALSE,"Sheet1"}</definedName>
    <definedName name="kk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kk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kk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kzc" hidden="1">{#N/A,#N/A,FALSE,"Sheet1"}</definedName>
    <definedName name="kkzc_1" hidden="1">{#N/A,#N/A,FALSE,"Sheet1"}</definedName>
    <definedName name="KLP" hidden="1">{#N/A,#N/A,FALSE,"Sheet1"}</definedName>
    <definedName name="KLP_1" hidden="1">{#N/A,#N/A,FALSE,"Sheet1"}</definedName>
    <definedName name="ktf" hidden="1">#REF!</definedName>
    <definedName name="kty" localSheetId="2" hidden="1">#REF!</definedName>
    <definedName name="kty" hidden="1">#REF!</definedName>
    <definedName name="LIK" hidden="1">{#N/A,#N/A,FALSE,"Sheet1"}</definedName>
    <definedName name="LIK_1" hidden="1">{#N/A,#N/A,FALSE,"Sheet1"}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o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llo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llo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OP" hidden="1">{#N/A,#N/A,FALSE,"Sheet1"}</definedName>
    <definedName name="LOP_1" hidden="1">{#N/A,#N/A,FALSE,"Sheet1"}</definedName>
    <definedName name="LUCK" hidden="1">{#N/A,#N/A,FALSE,"Sheet1"}</definedName>
    <definedName name="LUCK_1" hidden="1">{#N/A,#N/A,FALSE,"Sheet1"}</definedName>
    <definedName name="min" hidden="1">{"'Feb 99'!$A$1:$G$30"}</definedName>
    <definedName name="min_1" hidden="1">{"'Feb 99'!$A$1:$G$30"}</definedName>
    <definedName name="mmm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mm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mm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AME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AME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i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ia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ia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ut" hidden="1">[14]A!#REF!</definedName>
    <definedName name="ODH" localSheetId="2" hidden="1">[1]산근!#REF!</definedName>
    <definedName name="ODH" hidden="1">[2]산근!#REF!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OO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OO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rga_rev1" hidden="1">{"'con_010'!$A$1:$AN$63"}</definedName>
    <definedName name="Orga_rev1_1" hidden="1">{"'con_010'!$A$1:$AN$63"}</definedName>
    <definedName name="Orga_rev1_2" hidden="1">{"'con_010'!$A$1:$AN$63"}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ts_1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LL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LLL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LLL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3">'Equity-conso7'!$A$1:$V$43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cis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cis_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cis_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egqeg" hidden="1">{#N/A,#N/A,FALSE,"Sheet1"}</definedName>
    <definedName name="qegqeg_1" hidden="1">{#N/A,#N/A,FALSE,"Sheet1"}</definedName>
    <definedName name="qere" hidden="1">{#N/A,#N/A,FALSE,"Sheet1"}</definedName>
    <definedName name="qere_1" hidden="1">{#N/A,#N/A,FALSE,"Sheet1"}</definedName>
    <definedName name="qq" hidden="1">{"'con_010'!$A$1:$AN$63"}</definedName>
    <definedName name="qq_1" hidden="1">{"'con_010'!$A$1:$AN$63"}</definedName>
    <definedName name="qq_2" hidden="1">{"'con_010'!$A$1:$AN$63"}</definedName>
    <definedName name="qqq" hidden="1">{#N/A,#N/A,FALSE,"Sheet1"}</definedName>
    <definedName name="QQQQQ" hidden="1">{#N/A,#N/A,TRUE,"Str.";#N/A,#N/A,TRUE,"Steel &amp; Roof";#N/A,#N/A,TRUE,"Arc.";#N/A,#N/A,TRUE,"Preliminary";#N/A,#N/A,TRUE,"Sum_Prelim"}</definedName>
    <definedName name="QQQQQ_1" hidden="1">{#N/A,#N/A,TRUE,"Str.";#N/A,#N/A,TRUE,"Steel &amp; Roof";#N/A,#N/A,TRUE,"Arc.";#N/A,#N/A,TRUE,"Preliminary";#N/A,#N/A,TRUE,"Sum_Prelim"}</definedName>
    <definedName name="QQQQQ_2" hidden="1">{#N/A,#N/A,TRUE,"Str.";#N/A,#N/A,TRUE,"Steel &amp; Roof";#N/A,#N/A,TRUE,"Arc.";#N/A,#N/A,TRUE,"Preliminary";#N/A,#N/A,TRUE,"Sum_Prelim"}</definedName>
    <definedName name="qrqfr12fr" hidden="1">{#N/A,#N/A,FALSE,"Sheet1"}</definedName>
    <definedName name="qrqfr12fr_1" hidden="1">{#N/A,#N/A,FALSE,"Sheet1"}</definedName>
    <definedName name="qtq3t321t31t" hidden="1">{#N/A,#N/A,FALSE,"Sheet1"}</definedName>
    <definedName name="qtq3t321t31t_1" hidden="1">{#N/A,#N/A,FALSE,"Sheet1"}</definedName>
    <definedName name="qw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qwe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qwe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NAO" hidden="1">{"'장비'!$A$3:$M$12"}</definedName>
    <definedName name="RNAO_1" hidden="1">{"'장비'!$A$3:$M$12"}</definedName>
    <definedName name="RNAO_2" hidden="1">{"'장비'!$A$3:$M$12"}</definedName>
    <definedName name="ROP" hidden="1">{#N/A,#N/A,FALSE,"Sheet1"}</definedName>
    <definedName name="ROP_1" hidden="1">{#N/A,#N/A,FALSE,"Sheet1"}</definedName>
    <definedName name="ROT" hidden="1">{#N/A,#N/A,FALSE,"Sheet1"}</definedName>
    <definedName name="ROT_1" hidden="1">{#N/A,#N/A,FALSE,"Sheet1"}</definedName>
    <definedName name="rqf1fr" hidden="1">{#N/A,#N/A,FALSE,"Sheet1"}</definedName>
    <definedName name="rqf1fr_1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UT_1" hidden="1">{#N/A,#N/A,FALSE,"Sheet1"}</definedName>
    <definedName name="ryhetteh" hidden="1">#REF!</definedName>
    <definedName name="saasssssssssss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asssssssssss_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asssssssssss_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LAH" localSheetId="2" hidden="1">#REF!</definedName>
    <definedName name="SALAH" hidden="1">#REF!</definedName>
    <definedName name="sdf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fsd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fsd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hshd" hidden="1">{#N/A,#N/A,FALSE,"Sheet1"}</definedName>
    <definedName name="sdhshd_1" hidden="1">{#N/A,#N/A,FALSE,"Sheet1"}</definedName>
    <definedName name="sds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ds_1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ds_2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encount" hidden="1">1</definedName>
    <definedName name="sesa" hidden="1">{#N/A,#N/A,FALSE,"Sheet1"}</definedName>
    <definedName name="sesa_1" hidden="1">{#N/A,#N/A,FALSE,"Sheet1"}</definedName>
    <definedName name="sfasf" hidden="1">{#N/A,#N/A,FALSE,"Sheet1"}</definedName>
    <definedName name="sfasf_1" hidden="1">{#N/A,#N/A,FALSE,"Sheet1"}</definedName>
    <definedName name="sgfg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gfgfd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gfgfd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gswre" hidden="1">#REF!</definedName>
    <definedName name="SLH" localSheetId="2" hidden="1">#REF!</definedName>
    <definedName name="SLH" hidden="1">#REF!</definedName>
    <definedName name="SOX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OX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OX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R" hidden="1">#REF!</definedName>
    <definedName name="ss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SSSS" hidden="1">{#N/A,#N/A,TRUE,"Str.";#N/A,#N/A,TRUE,"Steel &amp; Roof";#N/A,#N/A,TRUE,"Arc.";#N/A,#N/A,TRUE,"Preliminary";#N/A,#N/A,TRUE,"Sum_Prelim"}</definedName>
    <definedName name="ssssssssssssss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ssss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ssssssssssssssssss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ssssssssssssssssss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t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2g42" hidden="1">{#N/A,#N/A,FALSE,"Sheet1"}</definedName>
    <definedName name="t2g42_1" hidden="1">{#N/A,#N/A,FALSE,"Sheet1"}</definedName>
    <definedName name="TextRefCopyRangeCount" hidden="1">1</definedName>
    <definedName name="TPM" hidden="1">{#N/A,#N/A,FALSE,"Sheet1"}</definedName>
    <definedName name="TPM_1" hidden="1">{#N/A,#N/A,FALSE,"Sheet1"}</definedName>
    <definedName name="TY" localSheetId="2" hidden="1">#REF!</definedName>
    <definedName name="TY" hidden="1">#REF!</definedName>
    <definedName name="UI" localSheetId="2" hidden="1">#REF!</definedName>
    <definedName name="UI" hidden="1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hidden="1">{#N/A,#N/A,FALSE,"Sheet1"}</definedName>
    <definedName name="viiuuiiu" hidden="1">#REF!</definedName>
    <definedName name="VI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IS_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IS_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KL" hidden="1">{#N/A,#N/A,FALSE,"Sheet1"}</definedName>
    <definedName name="VKL_1" hidden="1">{#N/A,#N/A,FALSE,"Sheet1"}</definedName>
    <definedName name="VRP" hidden="1">{"'Feb 99'!$A$1:$G$30"}</definedName>
    <definedName name="VRP_1" hidden="1">{"'Feb 99'!$A$1:$G$30"}</definedName>
    <definedName name="w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m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em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em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gfewqge" hidden="1">{#N/A,#N/A,FALSE,"Sheet1"}</definedName>
    <definedName name="wgfewqge_1" hidden="1">{#N/A,#N/A,FALSE,"Sheet1"}</definedName>
    <definedName name="wjs" hidden="1">{"'장비'!$A$3:$M$12"}</definedName>
    <definedName name="wjs_1" hidden="1">{"'장비'!$A$3:$M$12"}</definedName>
    <definedName name="wjs_2" hidden="1">{"'장비'!$A$3:$M$12"}</definedName>
    <definedName name="woan" hidden="1">{#N/A,#N/A,FALSE,"Sheet1"}</definedName>
    <definedName name="woan_1" hidden="1">{#N/A,#N/A,FALSE,"Sheet1"}</definedName>
    <definedName name="wqtqg3g" hidden="1">{#N/A,#N/A,FALSE,"Sheet1"}</definedName>
    <definedName name="wqtqg3g_1" hidden="1">{#N/A,#N/A,FALSE,"Sheet1"}</definedName>
    <definedName name="wrn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1_1" hidden="1">{#N/A,#N/A,TRUE,"SUM";#N/A,#N/A,TRUE,"EE";#N/A,#N/A,TRUE,"AC";#N/A,#N/A,TRUE,"SN"}</definedName>
    <definedName name="wrn.A._1_2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2_1" hidden="1">{#N/A,#N/A,TRUE,"SUM";#N/A,#N/A,TRUE,"EE";#N/A,#N/A,TRUE,"AC";#N/A,#N/A,TRUE,"SN"}</definedName>
    <definedName name="wrn.A._2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3_1" hidden="1">{#N/A,#N/A,TRUE,"SUM";#N/A,#N/A,TRUE,"EE";#N/A,#N/A,TRUE,"AC";#N/A,#N/A,TRUE,"SN"}</definedName>
    <definedName name="wrn.A._3_2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4_1" hidden="1">{#N/A,#N/A,TRUE,"SUM";#N/A,#N/A,TRUE,"EE";#N/A,#N/A,TRUE,"AC";#N/A,#N/A,TRUE,"SN"}</definedName>
    <definedName name="wrn.A._4_2" hidden="1">{#N/A,#N/A,TRUE,"SUM";#N/A,#N/A,TRUE,"EE";#N/A,#N/A,TRUE,"AC";#N/A,#N/A,TRUE,"SN"}</definedName>
    <definedName name="wrn.A._5" hidden="1">{#N/A,#N/A,TRUE,"SUM";#N/A,#N/A,TRUE,"EE";#N/A,#N/A,TRUE,"AC";#N/A,#N/A,TRUE,"SN"}</definedName>
    <definedName name="wrn.A._5_1" hidden="1">{#N/A,#N/A,TRUE,"SUM";#N/A,#N/A,TRUE,"EE";#N/A,#N/A,TRUE,"AC";#N/A,#N/A,TRUE,"SN"}</definedName>
    <definedName name="wrn.A._5_2" hidden="1">{#N/A,#N/A,TRUE,"SUM";#N/A,#N/A,TRUE,"EE";#N/A,#N/A,TRUE,"AC";#N/A,#N/A,TRUE,"SN"}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3_2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4_2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ILLS._.OF._.QUANTITY._5_2" hidden="1">{#N/A,#N/A,TRUE,"Str.";#N/A,#N/A,TRUE,"Steel &amp; Roof";#N/A,#N/A,TRUE,"Arc.";#N/A,#N/A,TRUE,"Preliminary";#N/A,#N/A,TRUE,"Sum_Prelim"}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_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_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OOK11." hidden="1">{"SUM",#N/A,FALSE,"summary";"BOOK11-1",#N/A,FALSE,"1CityGarden";"BOOK11-2",#N/A,FALSE,"2CountryGarden";"BOOK11-3",#N/A,FALSE,"3JUNGLE";"BOOK11-4CIVIL",#N/A,FALSE,"CIVIL"}</definedName>
    <definedName name="wrn.BOOK11._1" hidden="1">{"SUM",#N/A,FALSE,"summary";"BOOK11-1",#N/A,FALSE,"1CityGarden";"BOOK11-2",#N/A,FALSE,"2CountryGarden";"BOOK11-3",#N/A,FALSE,"3JUNGLE";"BOOK11-4CIVIL",#N/A,FALSE,"CIVIL"}</definedName>
    <definedName name="wrn.BOOK11._2" hidden="1">{"SUM",#N/A,FALSE,"summary";"BOOK11-1",#N/A,FALSE,"1CityGarden";"BOOK11-2",#N/A,FALSE,"2CountryGarden";"BOOK11-3",#N/A,FALSE,"3JUNGLE";"BOOK11-4CIVIL",#N/A,FALSE,"CIVIL"}</definedName>
    <definedName name="wrn.book12" hidden="1">{"SUM",#N/A,FALSE,"summary";"BOOK11-1",#N/A,FALSE,"1CityGarden";"BOOK11-2",#N/A,FALSE,"2CountryGarden";"BOOK11-3",#N/A,FALSE,"3JUNGLE";"BOOK11-4CIVIL",#N/A,FALSE,"CIVIL"}</definedName>
    <definedName name="wrn.BOOK12." hidden="1">{"SUM",#N/A,FALSE,"summary";"BOOK11-1",#N/A,FALSE,"1CityGarden";"BOOK11-2",#N/A,FALSE,"2CountryGarden";"BOOK11-3",#N/A,FALSE,"3JUNGLE";"BOOK11-4CIVIL",#N/A,FALSE,"CIVIL"}</definedName>
    <definedName name="wrn.BOOK12._1" hidden="1">{"SUM",#N/A,FALSE,"summary";"BOOK11-1",#N/A,FALSE,"1CityGarden";"BOOK11-2",#N/A,FALSE,"2CountryGarden";"BOOK11-3",#N/A,FALSE,"3JUNGLE";"BOOK11-4CIVIL",#N/A,FALSE,"CIVIL"}</definedName>
    <definedName name="wrn.BOOK12._2" hidden="1">{"SUM",#N/A,FALSE,"summary";"BOOK11-1",#N/A,FALSE,"1CityGarden";"BOOK11-2",#N/A,FALSE,"2CountryGarden";"BOOK11-3",#N/A,FALSE,"3JUNGLE";"BOOK11-4CIVIL",#N/A,FALSE,"CIVIL"}</definedName>
    <definedName name="wrn.book12_1" hidden="1">{"SUM",#N/A,FALSE,"summary";"BOOK11-1",#N/A,FALSE,"1CityGarden";"BOOK11-2",#N/A,FALSE,"2CountryGarden";"BOOK11-3",#N/A,FALSE,"3JUNGLE";"BOOK11-4CIVIL",#N/A,FALSE,"CIVIL"}</definedName>
    <definedName name="wrn.book12_2" hidden="1">{"SUM",#N/A,FALSE,"summary";"BOOK11-1",#N/A,FALSE,"1CityGarden";"BOOK11-2",#N/A,FALSE,"2CountryGarden";"BOOK11-3",#N/A,FALSE,"3JUNGLE";"BOOK11-4CIVIL",#N/A,FALSE,"CIVIL"}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_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_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_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_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_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_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MPLTC." hidden="1">{#VALUE!,#N/A,FALSE,0}</definedName>
    <definedName name="wrn.MPLTC._1" hidden="1">{#VALUE!,#N/A,FALSE,0}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_1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_2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_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_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_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_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_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_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간단한세무조정계산서." hidden="1">{#N/A,#N/A,TRUE,"일반적사항";#N/A,#N/A,TRUE,"주요재무자료"}</definedName>
    <definedName name="wrn.간단한세무조정계산서._1" hidden="1">{#N/A,#N/A,TRUE,"일반적사항";#N/A,#N/A,TRUE,"주요재무자료"}</definedName>
    <definedName name="wrn.간단한세무조정계산서._2" hidden="1">{#N/A,#N/A,TRUE,"일반적사항";#N/A,#N/A,TRUE,"주요재무자료"}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_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_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N" hidden="1">{#N/A,#N/A,TRUE,"SUM";#N/A,#N/A,TRUE,"EE";#N/A,#N/A,TRUE,"AC";#N/A,#N/A,TRUE,"SN"}</definedName>
    <definedName name="WRNN_1" hidden="1">{#N/A,#N/A,TRUE,"SUM";#N/A,#N/A,TRUE,"EE";#N/A,#N/A,TRUE,"AC";#N/A,#N/A,TRUE,"SN"}</definedName>
    <definedName name="WRNN_2" hidden="1">{#N/A,#N/A,TRUE,"SUM";#N/A,#N/A,TRUE,"EE";#N/A,#N/A,TRUE,"AC";#N/A,#N/A,TRUE,"SN"}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_1" hidden="1">{"'Eng (page2)'!$A$1:$D$52"}</definedName>
    <definedName name="xxx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xxx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xxx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y6etrsyfr" hidden="1">{#N/A,#N/A,FALSE,"Sheet1"}</definedName>
    <definedName name="y6etrsyfr_1" hidden="1">{#N/A,#N/A,FALSE,"Sheet1"}</definedName>
    <definedName name="z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z_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z_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сфша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сфша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сфша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เงินเดือน" hidden="1">{"'Eng (page2)'!$A$1:$D$52"}</definedName>
    <definedName name="เงินเดือน_1" hidden="1">{"'Eng (page2)'!$A$1:$D$52"}</definedName>
    <definedName name="견적조건" localSheetId="2" hidden="1">[15]산근!#REF!</definedName>
    <definedName name="견적조건" hidden="1">[16]산근!#REF!</definedName>
    <definedName name="견적품의서" hidden="1">{"'장비'!$A$3:$M$12"}</definedName>
    <definedName name="견적품의서_1" hidden="1">{"'장비'!$A$3:$M$12"}</definedName>
    <definedName name="견적품의서_2" hidden="1">{"'장비'!$A$3:$M$12"}</definedName>
    <definedName name="계장" localSheetId="2" hidden="1">#REF!</definedName>
    <definedName name="계장" hidden="1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ㄴㅁㄹㅈㄹ" localSheetId="2" hidden="1">#REF!</definedName>
    <definedName name="ㄴㅁㄹㅈㄹ" hidden="1">#REF!</definedName>
    <definedName name="ㄷㅎㄹㅇ" localSheetId="2" hidden="1">#REF!</definedName>
    <definedName name="ㄷㅎㄹㅇ" hidden="1">#REF!</definedName>
    <definedName name="당초계획" localSheetId="2" hidden="1">#REF!</definedName>
    <definedName name="당초계획" hidden="1">#REF!</definedName>
    <definedName name="대비표1" hidden="1">[17]도기류!$C$5:$C$5</definedName>
    <definedName name="도면외주" localSheetId="2" hidden="1">#REF!</definedName>
    <definedName name="도면외주" hidden="1">#REF!</definedName>
    <definedName name="도면용역비" localSheetId="2" hidden="1">#REF!</definedName>
    <definedName name="도면용역비" hidden="1">#REF!</definedName>
    <definedName name="먁" localSheetId="2" hidden="1">#REF!</definedName>
    <definedName name="먁" hidden="1">#REF!</definedName>
    <definedName name="뭉" hidden="1">{"'장비'!$A$3:$M$12"}</definedName>
    <definedName name="뭉_1" hidden="1">{"'장비'!$A$3:$M$12"}</definedName>
    <definedName name="뭉_2" hidden="1">{"'장비'!$A$3:$M$12"}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야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야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부대공사" localSheetId="2" hidden="1">#REF!</definedName>
    <definedName name="부대공사" hidden="1">#REF!</definedName>
    <definedName name="상각비2" localSheetId="2" hidden="1">#REF!</definedName>
    <definedName name="상각비2" hidden="1">#REF!</definedName>
    <definedName name="설계" hidden="1">{"'con_010'!$A$1:$AN$63"}</definedName>
    <definedName name="설계_1" hidden="1">{"'con_010'!$A$1:$AN$63"}</definedName>
    <definedName name="설계_2" hidden="1">{"'con_010'!$A$1:$AN$63"}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1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유형자산1_1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유형자산1_2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율리1총괄표_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율리1총괄표_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정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이정환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이정환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이ㅓ니ㅣㅓㅇ" hidden="1">0</definedName>
    <definedName name="전계장금액" localSheetId="2" hidden="1">#REF!</definedName>
    <definedName name="전계장금액" hidden="1">#REF!</definedName>
    <definedName name="정상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2_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2_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6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6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_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_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찰샇기" localSheetId="2" hidden="1">#REF!</definedName>
    <definedName name="찰샇기" hidden="1">#REF!</definedName>
    <definedName name="추가분" hidden="1">{"'장비'!$A$3:$M$12"}</definedName>
    <definedName name="추가분_1" hidden="1">{"'장비'!$A$3:$M$12"}</definedName>
    <definedName name="추가분_2" hidden="1">{"'장비'!$A$3:$M$12"}</definedName>
    <definedName name="토건" hidden="1">{"'장비'!$A$3:$M$12"}</definedName>
    <definedName name="토건_1" hidden="1">{"'장비'!$A$3:$M$12"}</definedName>
    <definedName name="토건_2" hidden="1">{"'장비'!$A$3:$M$12"}</definedName>
    <definedName name="토건공사비대비r" hidden="1">{"'장비'!$A$3:$M$12"}</definedName>
    <definedName name="토건공사비대비r_1" hidden="1">{"'장비'!$A$3:$M$12"}</definedName>
    <definedName name="토건공사비대비r_2" hidden="1">{"'장비'!$A$3:$M$12"}</definedName>
    <definedName name="토건업체" hidden="1">{"'장비'!$A$3:$M$12"}</definedName>
    <definedName name="토건업체_1" hidden="1">{"'장비'!$A$3:$M$12"}</definedName>
    <definedName name="토건업체_2" hidden="1">{"'장비'!$A$3:$M$12"}</definedName>
    <definedName name="토건집계표r" hidden="1">{"'장비'!$A$3:$M$12"}</definedName>
    <definedName name="토건집계표r_1" hidden="1">{"'장비'!$A$3:$M$12"}</definedName>
    <definedName name="토건집계표r_2" hidden="1">{"'장비'!$A$3:$M$12"}</definedName>
    <definedName name="토목변경" hidden="1">{"'장비'!$A$3:$M$12"}</definedName>
    <definedName name="토목변경_1" hidden="1">{"'장비'!$A$3:$M$12"}</definedName>
    <definedName name="토목변경_2" hidden="1">{"'장비'!$A$3:$M$12"}</definedName>
    <definedName name="토목실행예산" hidden="1">{"'장비'!$A$3:$M$12"}</definedName>
    <definedName name="토목실행예산_1" hidden="1">{"'장비'!$A$3:$M$12"}</definedName>
    <definedName name="토목실행예산_2" hidden="1">{"'장비'!$A$3:$M$12"}</definedName>
    <definedName name="토목조정분" hidden="1">{"'장비'!$A$3:$M$12"}</definedName>
    <definedName name="토목조정분_1" hidden="1">{"'장비'!$A$3:$M$12"}</definedName>
    <definedName name="토목조정분_2" hidden="1">{"'장비'!$A$3:$M$12"}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_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_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찰예정가50" hidden="1">{"'장비'!$A$3:$M$12"}</definedName>
    <definedName name="투찰예정가50_1" hidden="1">{"'장비'!$A$3:$M$12"}</definedName>
    <definedName name="투찰예정가50_2" hidden="1">{"'장비'!$A$3:$M$12"}</definedName>
    <definedName name="투찰예정본부장" hidden="1">{"'장비'!$A$3:$M$12"}</definedName>
    <definedName name="투찰예정본부장_1" hidden="1">{"'장비'!$A$3:$M$12"}</definedName>
    <definedName name="투찰예정본부장_2" hidden="1">{"'장비'!$A$3:$M$12"}</definedName>
    <definedName name="ㅠ뮤ㅐ" localSheetId="2" hidden="1">#REF!</definedName>
    <definedName name="ㅠ뮤ㅐ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6" l="1"/>
  <c r="L63" i="3" l="1"/>
  <c r="J63" i="3"/>
  <c r="H63" i="3"/>
  <c r="L83" i="1" l="1"/>
  <c r="J83" i="1"/>
  <c r="H83" i="1"/>
  <c r="F83" i="1"/>
  <c r="L112" i="6"/>
  <c r="H112" i="6"/>
  <c r="J112" i="6"/>
  <c r="F112" i="6"/>
  <c r="L100" i="6"/>
  <c r="H100" i="6"/>
  <c r="J100" i="6"/>
  <c r="F100" i="6"/>
  <c r="L85" i="6"/>
  <c r="H85" i="6"/>
  <c r="J85" i="6"/>
  <c r="F85" i="6"/>
  <c r="L31" i="6"/>
  <c r="L45" i="6" s="1"/>
  <c r="L50" i="6" s="1"/>
  <c r="H31" i="6"/>
  <c r="H45" i="6" s="1"/>
  <c r="H50" i="6" s="1"/>
  <c r="A3" i="6"/>
  <c r="A61" i="6" s="1"/>
  <c r="L29" i="5"/>
  <c r="J29" i="5"/>
  <c r="H29" i="5"/>
  <c r="F29" i="5"/>
  <c r="N27" i="5"/>
  <c r="N26" i="5"/>
  <c r="N23" i="5"/>
  <c r="N29" i="5" s="1"/>
  <c r="J21" i="5"/>
  <c r="N18" i="5"/>
  <c r="N15" i="5"/>
  <c r="L15" i="5"/>
  <c r="J15" i="5"/>
  <c r="H15" i="5"/>
  <c r="H21" i="5" s="1"/>
  <c r="F15" i="5"/>
  <c r="F21" i="5" s="1"/>
  <c r="N13" i="5"/>
  <c r="N12" i="5"/>
  <c r="A43" i="4"/>
  <c r="A58" i="6" s="1"/>
  <c r="A123" i="6" s="1"/>
  <c r="T40" i="4"/>
  <c r="P40" i="4"/>
  <c r="N40" i="4"/>
  <c r="L40" i="4"/>
  <c r="J40" i="4"/>
  <c r="H40" i="4"/>
  <c r="F40" i="4"/>
  <c r="R38" i="4"/>
  <c r="V38" i="4" s="1"/>
  <c r="R37" i="4"/>
  <c r="V37" i="4" s="1"/>
  <c r="R36" i="4"/>
  <c r="V36" i="4" s="1"/>
  <c r="R34" i="4"/>
  <c r="V34" i="4" s="1"/>
  <c r="R30" i="4"/>
  <c r="V30" i="4" s="1"/>
  <c r="N26" i="4"/>
  <c r="R26" i="4" s="1"/>
  <c r="R25" i="4"/>
  <c r="V25" i="4" s="1"/>
  <c r="R24" i="4"/>
  <c r="V24" i="4" s="1"/>
  <c r="T20" i="4"/>
  <c r="P20" i="4"/>
  <c r="P28" i="4" s="1"/>
  <c r="N20" i="4"/>
  <c r="L20" i="4"/>
  <c r="L28" i="4" s="1"/>
  <c r="J20" i="4"/>
  <c r="J28" i="4" s="1"/>
  <c r="H20" i="4"/>
  <c r="H28" i="4" s="1"/>
  <c r="F20" i="4"/>
  <c r="R18" i="4"/>
  <c r="V18" i="4" s="1"/>
  <c r="R16" i="4"/>
  <c r="L59" i="3"/>
  <c r="J59" i="3"/>
  <c r="L19" i="5" s="1"/>
  <c r="H59" i="3"/>
  <c r="T26" i="4"/>
  <c r="F59" i="3"/>
  <c r="L51" i="3"/>
  <c r="J51" i="3"/>
  <c r="H51" i="3"/>
  <c r="F63" i="3"/>
  <c r="L22" i="3"/>
  <c r="H22" i="3"/>
  <c r="J22" i="3"/>
  <c r="F22" i="3"/>
  <c r="L16" i="3"/>
  <c r="L24" i="3" s="1"/>
  <c r="L27" i="3" s="1"/>
  <c r="L33" i="3" s="1"/>
  <c r="L36" i="3" s="1"/>
  <c r="L45" i="3" s="1"/>
  <c r="H16" i="3"/>
  <c r="H24" i="3" s="1"/>
  <c r="H27" i="3" s="1"/>
  <c r="H33" i="3" s="1"/>
  <c r="H36" i="3" s="1"/>
  <c r="H45" i="3" s="1"/>
  <c r="F16" i="3"/>
  <c r="F24" i="3" s="1"/>
  <c r="F27" i="3" s="1"/>
  <c r="F33" i="3" s="1"/>
  <c r="J16" i="3"/>
  <c r="J24" i="3" s="1"/>
  <c r="J27" i="3" s="1"/>
  <c r="J33" i="3" s="1"/>
  <c r="L58" i="2"/>
  <c r="H58" i="2"/>
  <c r="J58" i="2"/>
  <c r="F58" i="2"/>
  <c r="L50" i="2"/>
  <c r="H50" i="2"/>
  <c r="J62" i="2"/>
  <c r="F62" i="2"/>
  <c r="L22" i="2"/>
  <c r="J22" i="2"/>
  <c r="H22" i="2"/>
  <c r="F22" i="2"/>
  <c r="L16" i="2"/>
  <c r="L24" i="2" s="1"/>
  <c r="L27" i="2" s="1"/>
  <c r="L33" i="2" s="1"/>
  <c r="L36" i="2" s="1"/>
  <c r="L44" i="2" s="1"/>
  <c r="H16" i="2"/>
  <c r="H24" i="2" s="1"/>
  <c r="H27" i="2" s="1"/>
  <c r="H33" i="2" s="1"/>
  <c r="H36" i="2" s="1"/>
  <c r="H44" i="2" s="1"/>
  <c r="E16" i="2"/>
  <c r="J16" i="2"/>
  <c r="J24" i="2" s="1"/>
  <c r="J27" i="2" s="1"/>
  <c r="J33" i="2" s="1"/>
  <c r="J36" i="2" s="1"/>
  <c r="J44" i="2" s="1"/>
  <c r="F16" i="2"/>
  <c r="F24" i="2" s="1"/>
  <c r="F27" i="2" s="1"/>
  <c r="F33" i="2" s="1"/>
  <c r="F36" i="2" s="1"/>
  <c r="F44" i="2" s="1"/>
  <c r="A1" i="2"/>
  <c r="A1" i="6" s="1"/>
  <c r="A59" i="6" s="1"/>
  <c r="L133" i="1"/>
  <c r="L136" i="1" s="1"/>
  <c r="H133" i="1"/>
  <c r="H136" i="1" s="1"/>
  <c r="A100" i="1"/>
  <c r="A99" i="1"/>
  <c r="A147" i="1" s="1"/>
  <c r="L92" i="1"/>
  <c r="J92" i="1"/>
  <c r="H92" i="1"/>
  <c r="H94" i="1" s="1"/>
  <c r="F92" i="1"/>
  <c r="L94" i="1"/>
  <c r="J94" i="1"/>
  <c r="A52" i="1"/>
  <c r="A1" i="3" s="1"/>
  <c r="L41" i="1"/>
  <c r="H41" i="1"/>
  <c r="H43" i="1" s="1"/>
  <c r="J41" i="1"/>
  <c r="F41" i="1"/>
  <c r="L26" i="1"/>
  <c r="L43" i="1" s="1"/>
  <c r="H26" i="1"/>
  <c r="J26" i="1"/>
  <c r="F26" i="1"/>
  <c r="J133" i="1" l="1"/>
  <c r="J136" i="1" s="1"/>
  <c r="J138" i="1" s="1"/>
  <c r="F43" i="1"/>
  <c r="L102" i="6"/>
  <c r="L105" i="6" s="1"/>
  <c r="V40" i="4"/>
  <c r="R20" i="4"/>
  <c r="R28" i="4" s="1"/>
  <c r="R40" i="4"/>
  <c r="T28" i="4"/>
  <c r="N28" i="4"/>
  <c r="H102" i="6"/>
  <c r="H105" i="6" s="1"/>
  <c r="L138" i="1"/>
  <c r="F36" i="3"/>
  <c r="F45" i="3" s="1"/>
  <c r="F13" i="6"/>
  <c r="F31" i="6" s="1"/>
  <c r="F50" i="6" s="1"/>
  <c r="F102" i="6" s="1"/>
  <c r="F105" i="6" s="1"/>
  <c r="V20" i="4"/>
  <c r="J43" i="1"/>
  <c r="F94" i="1"/>
  <c r="A66" i="3"/>
  <c r="A65" i="2"/>
  <c r="H138" i="1"/>
  <c r="J36" i="3"/>
  <c r="J45" i="3" s="1"/>
  <c r="J13" i="6"/>
  <c r="J31" i="6" s="1"/>
  <c r="J45" i="6" s="1"/>
  <c r="J50" i="6" s="1"/>
  <c r="J102" i="6" s="1"/>
  <c r="J105" i="6" s="1"/>
  <c r="N19" i="5"/>
  <c r="N21" i="5" s="1"/>
  <c r="L21" i="5"/>
  <c r="V26" i="4"/>
  <c r="J50" i="2"/>
  <c r="F28" i="4"/>
  <c r="F51" i="3"/>
  <c r="F50" i="2"/>
  <c r="V28" i="4" l="1"/>
  <c r="F133" i="1"/>
  <c r="F136" i="1" s="1"/>
  <c r="F138" i="1" s="1"/>
  <c r="G105" i="6" l="1"/>
  <c r="I105" i="6"/>
</calcChain>
</file>

<file path=xl/sharedStrings.xml><?xml version="1.0" encoding="utf-8"?>
<sst xmlns="http://schemas.openxmlformats.org/spreadsheetml/2006/main" count="459" uniqueCount="251">
  <si>
    <t>Takuni Group Public Company Limited</t>
  </si>
  <si>
    <t>Statement of Financial Position</t>
  </si>
  <si>
    <t>As at 30 September 2019</t>
  </si>
  <si>
    <t>Consolidated</t>
  </si>
  <si>
    <t>Separate</t>
  </si>
  <si>
    <t xml:space="preserve"> financial information</t>
  </si>
  <si>
    <t>Unaudited</t>
  </si>
  <si>
    <t>Audited</t>
  </si>
  <si>
    <t>30 September</t>
  </si>
  <si>
    <t>31 December</t>
  </si>
  <si>
    <t>2019</t>
  </si>
  <si>
    <t>2018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</si>
  <si>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</si>
  <si>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</si>
  <si>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</si>
  <si>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</si>
  <si>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</si>
  <si>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</si>
  <si>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receivables</t>
  </si>
  <si>
    <t>Unbilled receivables</t>
  </si>
  <si>
    <t>Short-term loans to related parties</t>
  </si>
  <si>
    <t>Inventories</t>
  </si>
  <si>
    <t>Assets held-for-sale</t>
  </si>
  <si>
    <t>Other current assets</t>
  </si>
  <si>
    <t>Total current assets</t>
  </si>
  <si>
    <t>Non-current assets</t>
  </si>
  <si>
    <t>Pledged and restricted bank deposits</t>
  </si>
  <si>
    <t xml:space="preserve">Investments in subsidiaries </t>
  </si>
  <si>
    <t>Investments in associates</t>
  </si>
  <si>
    <t>Long-term loans to related parties</t>
  </si>
  <si>
    <t xml:space="preserve">Investment properties </t>
  </si>
  <si>
    <t xml:space="preserve">Property, plant and equipment 
</t>
  </si>
  <si>
    <t>Goodwill</t>
  </si>
  <si>
    <t xml:space="preserve">Intangible assets </t>
  </si>
  <si>
    <t>Other non-current assets</t>
  </si>
  <si>
    <t>Total non-current assets</t>
  </si>
  <si>
    <t>Total assets</t>
  </si>
  <si>
    <t>Director  _________________________________     Director  _________________________________</t>
  </si>
  <si>
    <t>The accompanying condensed notes are integral part of these interim financial information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</si>
  <si>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</si>
  <si>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</si>
  <si>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</si>
  <si>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Bank overdrafts</t>
  </si>
  <si>
    <t>Short-term bank borrowings</t>
  </si>
  <si>
    <t>Trade and other payables</t>
  </si>
  <si>
    <t xml:space="preserve">Advance received from construction </t>
  </si>
  <si>
    <t xml:space="preserve">contracts and construction income </t>
  </si>
  <si>
    <t>received in advance</t>
  </si>
  <si>
    <t>Short-term loans from other party</t>
  </si>
  <si>
    <t>Short-term loans from related party</t>
  </si>
  <si>
    <t>Current portion of long-term bank</t>
  </si>
  <si>
    <t>borrowings</t>
  </si>
  <si>
    <t>Current portion of finance lease</t>
  </si>
  <si>
    <t>liabilities</t>
  </si>
  <si>
    <t>Current income tax payable</t>
  </si>
  <si>
    <t>Other current liabilities</t>
  </si>
  <si>
    <t>Total current liabilities</t>
  </si>
  <si>
    <t>Non-current liabilities</t>
  </si>
  <si>
    <t xml:space="preserve">Long-term bank borrowings </t>
  </si>
  <si>
    <t>Finance 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</si>
  <si>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</si>
  <si>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</si>
  <si>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</si>
  <si>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</si>
  <si>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</si>
  <si>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</si>
  <si>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</si>
  <si>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</si>
  <si>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1,200,000,000 ordinary shares at</t>
  </si>
  <si>
    <t xml:space="preserve">   par value of Baht 0.5 each</t>
  </si>
  <si>
    <t>Issued and paid-up</t>
  </si>
  <si>
    <t>800,000,0000 ordinary shares</t>
  </si>
  <si>
    <t xml:space="preserve">   paid-up of Baht 0.5 each</t>
  </si>
  <si>
    <t>Premium on paid-up capital</t>
  </si>
  <si>
    <t>ordinary shares</t>
  </si>
  <si>
    <t xml:space="preserve">Share surplus from business </t>
  </si>
  <si>
    <t>combination under common control</t>
  </si>
  <si>
    <t>Retained earnings (deficits)</t>
  </si>
  <si>
    <t>Appropriated - Legal reserve</t>
  </si>
  <si>
    <t>Unappropriated</t>
  </si>
  <si>
    <t>Other component of equity</t>
  </si>
  <si>
    <t xml:space="preserve">
Equity attributable to owners of the parent
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</si>
  <si>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</si>
  <si>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</si>
  <si>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</si>
  <si>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</si>
  <si>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2019</t>
  </si>
  <si>
    <t>Revenue</t>
  </si>
  <si>
    <t>Revenue from sales</t>
  </si>
  <si>
    <t>Revenue from services</t>
  </si>
  <si>
    <t>Total revenues</t>
  </si>
  <si>
    <t>Cost of sales</t>
  </si>
  <si>
    <t>Cost of providing services</t>
  </si>
  <si>
    <t>Total cost of sales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</si>
  <si>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</si>
  <si>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</si>
  <si>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</si>
  <si>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</si>
  <si>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</si>
  <si>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</si>
  <si>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Share of loss of associates</t>
  </si>
  <si>
    <t>Profit before income tax</t>
  </si>
  <si>
    <t>Income tax</t>
  </si>
  <si>
    <t>Profit for the period</t>
  </si>
  <si>
    <t>Other comprehensive income:</t>
  </si>
  <si>
    <t xml:space="preserve">Items that will not be reclassified </t>
  </si>
  <si>
    <t>to profit or loss</t>
  </si>
  <si>
    <t xml:space="preserve">   Remeasurements of post-employment</t>
  </si>
  <si>
    <t xml:space="preserve">      benefit obligations</t>
  </si>
  <si>
    <t>Total comprehensive income for the period</t>
  </si>
  <si>
    <t>Profit attributable to:</t>
  </si>
  <si>
    <t>Owner of the parent</t>
  </si>
  <si>
    <t xml:space="preserve">Total comprehensive income </t>
  </si>
  <si>
    <t>attributable to:</t>
  </si>
  <si>
    <t>Owners of the parent</t>
  </si>
  <si>
    <t>Total comprehensive income</t>
  </si>
  <si>
    <t>for the period</t>
  </si>
  <si>
    <t>Earnings per share</t>
  </si>
  <si>
    <t>Basic earnings per share (Baht)</t>
  </si>
  <si>
    <t>For the nine-month period ended 30 September 2019</t>
  </si>
  <si>
    <t>Profit (loss) for the period</t>
  </si>
  <si>
    <t>Other comprehensive income (expense):</t>
  </si>
  <si>
    <t>Total comprehensive income (expense)</t>
  </si>
  <si>
    <t xml:space="preserve"> </t>
  </si>
  <si>
    <t>Profit (loss) attributable to:</t>
  </si>
  <si>
    <t>Owners of the parents</t>
  </si>
  <si>
    <t>Earnings (loss) per share</t>
  </si>
  <si>
    <t>Basic earnings (loss) per share (Baht)</t>
  </si>
  <si>
    <t>Statement of Changes in Equity</t>
  </si>
  <si>
    <t>Consolidated financial information (Unaudited)</t>
  </si>
  <si>
    <t>Attribute to owners of the parent</t>
  </si>
  <si>
    <t>Other component</t>
  </si>
  <si>
    <t>Share surplus</t>
  </si>
  <si>
    <t>Retained earnings</t>
  </si>
  <si>
    <t>of equity</t>
  </si>
  <si>
    <t>from business</t>
  </si>
  <si>
    <t>Change in parent's</t>
  </si>
  <si>
    <t>Issued and</t>
  </si>
  <si>
    <t>combination</t>
  </si>
  <si>
    <t>ownership</t>
  </si>
  <si>
    <t>paid-up</t>
  </si>
  <si>
    <t>Share</t>
  </si>
  <si>
    <t>under</t>
  </si>
  <si>
    <t>Appropriated</t>
  </si>
  <si>
    <t>interests</t>
  </si>
  <si>
    <t>Total owners</t>
  </si>
  <si>
    <t>Non-controlling</t>
  </si>
  <si>
    <t>Total</t>
  </si>
  <si>
    <t xml:space="preserve"> capital</t>
  </si>
  <si>
    <t>premium</t>
  </si>
  <si>
    <t>common control</t>
  </si>
  <si>
    <t>legal reserve</t>
  </si>
  <si>
    <t>in subsidiary</t>
  </si>
  <si>
    <t>of the parent</t>
  </si>
  <si>
    <t>equity</t>
  </si>
  <si>
    <t>Opening balance at 1 January 2019</t>
  </si>
  <si>
    <t xml:space="preserve">Retrospective adjustments from changes </t>
  </si>
  <si>
    <t>in accounting policy</t>
  </si>
  <si>
    <t xml:space="preserve">Closing balance after adjustment </t>
  </si>
  <si>
    <t xml:space="preserve">Changes in equity for period </t>
  </si>
  <si>
    <t xml:space="preserve">Change in non-controlling interests  </t>
  </si>
  <si>
    <t>proceeds from shares issued</t>
  </si>
  <si>
    <t>Dividends</t>
  </si>
  <si>
    <t>Closing balance at 30 September 2019</t>
  </si>
  <si>
    <t>Beginning balance as at 1 January 2018</t>
  </si>
  <si>
    <t xml:space="preserve">Change in non-controlling interests from </t>
  </si>
  <si>
    <t>disposal of investment in subsidiary</t>
  </si>
  <si>
    <t>addition of investment in subsidiary</t>
  </si>
  <si>
    <t>Closing balance as at 30 September 2018</t>
  </si>
  <si>
    <t>Separate financial information (Unaudited)</t>
  </si>
  <si>
    <t xml:space="preserve">Share </t>
  </si>
  <si>
    <t>Legal reserve</t>
  </si>
  <si>
    <t>Retrospective adjustments from changes in accounting policy</t>
  </si>
  <si>
    <t>Total comprehensive expense for the period</t>
  </si>
  <si>
    <t xml:space="preserve">Statement of Cash Flows </t>
  </si>
  <si>
    <t>Cash flows from operating activities</t>
  </si>
  <si>
    <t>Adjustments for:</t>
  </si>
  <si>
    <t>Depreciation and amortisation charges</t>
  </si>
  <si>
    <t>Allowance for impairment of assets</t>
  </si>
  <si>
    <t>Reversal of allowance for net realisable value and</t>
  </si>
  <si>
    <t xml:space="preserve">   obsoleted and slow moving inventories</t>
  </si>
  <si>
    <t>(Gain) loss on disposal and write-off of</t>
  </si>
  <si>
    <t xml:space="preserve">   property, plant and equipment</t>
  </si>
  <si>
    <t xml:space="preserve">Share of loss from associates </t>
  </si>
  <si>
    <t>Employee benefit obligations expense</t>
  </si>
  <si>
    <t>Gain on sale in  short-term investments</t>
  </si>
  <si>
    <t>Write off withholding tax deducted at source</t>
  </si>
  <si>
    <t>Interest income</t>
  </si>
  <si>
    <t>Changes in operating working capital</t>
  </si>
  <si>
    <t>- Trade and other receivables</t>
  </si>
  <si>
    <t>- Unbilled receivables</t>
  </si>
  <si>
    <t>- Inventories</t>
  </si>
  <si>
    <t>- Other current assets</t>
  </si>
  <si>
    <t>- Other non-current assets</t>
  </si>
  <si>
    <t>- Trade and other payables</t>
  </si>
  <si>
    <t xml:space="preserve">- Advance received from construction contracts </t>
  </si>
  <si>
    <t>and construction income received in advance</t>
  </si>
  <si>
    <t>- Other current liabilities</t>
  </si>
  <si>
    <t>- Employee benefit obligations paid</t>
  </si>
  <si>
    <t>- Other non-current liabilities</t>
  </si>
  <si>
    <t>Cash generated from operations</t>
  </si>
  <si>
    <t>- Interest paid</t>
  </si>
  <si>
    <t>- Income tax paid</t>
  </si>
  <si>
    <t>- Income tax received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</si>
  <si>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</si>
  <si>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investment activities</t>
  </si>
  <si>
    <t>Purchases of property, plant and equipment</t>
  </si>
  <si>
    <t>Purchases of intangible assets</t>
  </si>
  <si>
    <t xml:space="preserve">Proceeds from disposals of property, plant </t>
  </si>
  <si>
    <t>and equipment</t>
  </si>
  <si>
    <t>Proceeds from disposals of investment properties</t>
  </si>
  <si>
    <t>Purchases of short-term investments</t>
  </si>
  <si>
    <t>Proceeds from disposals of short-term investments</t>
  </si>
  <si>
    <t>Interest received</t>
  </si>
  <si>
    <t>Dividends received</t>
  </si>
  <si>
    <t>Loan repayment received from related parties</t>
  </si>
  <si>
    <t>Acquisition of associates</t>
  </si>
  <si>
    <t>Net cash generated from (used in) investing activities</t>
  </si>
  <si>
    <t>Cash flows from financing activities</t>
  </si>
  <si>
    <t>Proceeds from short-term borrowings from banks</t>
  </si>
  <si>
    <t>Repayments on short-term borrowings from banks</t>
  </si>
  <si>
    <t>Repayments on long-term borrowings from banks</t>
  </si>
  <si>
    <t>Proceeds from short-term loan from related party</t>
  </si>
  <si>
    <t>Dividends paid</t>
  </si>
  <si>
    <t>Finance lease principal payments</t>
  </si>
  <si>
    <t>Proceeds from disposal of investment in subsidairy</t>
  </si>
  <si>
    <t>Payment for investment purchase from</t>
  </si>
  <si>
    <t>non-controlling interests</t>
  </si>
  <si>
    <t>Proceeds from issued share capital</t>
  </si>
  <si>
    <t>Cash and cash equivalents at the beginning of the period</t>
  </si>
  <si>
    <t>Cash and cash equivalents at end of the period</t>
  </si>
  <si>
    <t>Cash and cash equivalents are as follows:</t>
  </si>
  <si>
    <t xml:space="preserve">Cash and cash equivalents </t>
  </si>
  <si>
    <t>Non-cash items</t>
  </si>
  <si>
    <t>Purchase of property, plant and equipment</t>
  </si>
  <si>
    <t>(included in trade and other payables)</t>
  </si>
  <si>
    <t>Purchase assets under finance lease</t>
  </si>
  <si>
    <t>-</t>
  </si>
  <si>
    <t>Reclassify land and building to assets held-for-sale</t>
  </si>
  <si>
    <t>Reclassify investment properties to assets held-for-sale</t>
  </si>
  <si>
    <t>Loss from remeasurement of investment</t>
  </si>
  <si>
    <t>Loss on disposal of investment properties</t>
  </si>
  <si>
    <t xml:space="preserve">Allowance for doubtful accounts </t>
  </si>
  <si>
    <t>Net cash used in operating activities</t>
  </si>
  <si>
    <t>Net cash generated from (used in) financing activities</t>
  </si>
  <si>
    <t>Net decrease in cash and cash equivalents</t>
  </si>
  <si>
    <t>Proceeds from short-term loan from other party</t>
  </si>
  <si>
    <t>Loans to related parties</t>
  </si>
  <si>
    <t>Share of profit of associates</t>
  </si>
  <si>
    <t>Acquisition of subsidiary</t>
  </si>
  <si>
    <t>Deferred tax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</si>
</sst>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#,##0;\(#,##0\);\-"/>
    <numFmt numFmtId="165" formatCode="#,##0;\(#,##0\)"/>
    <numFmt numFmtId="166" formatCode="#,##0.0;\(#,##0.0\);\-"/>
    <numFmt numFmtId="167" formatCode="_-* #,##0_-;\-* #,##0_-;_-* &quot;-&quot;??_-;_-@_-"/>
    <numFmt numFmtId="168" formatCode="#,##0;\(#,##0\);&quot;-&quot;;@"/>
    <numFmt numFmtId="169" formatCode="_(* #,##0_);_(* \(#,##0\);_(* &quot;-&quot;??_);_(@_)"/>
    <numFmt numFmtId="170" formatCode="#,##0\ ;\(#,##0\)"/>
    <numFmt numFmtId="171" formatCode="#,##0.0000;\(#,##0.0000\);&quot;-&quot;;@"/>
    <numFmt numFmtId="172" formatCode="#,##0.0000;\(#,##0.0000\)"/>
    <numFmt numFmtId="173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5" fontId="2" fillId="0" borderId="0" xfId="0" quotePrefix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65" fontId="4" fillId="2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left" vertical="center"/>
    </xf>
    <xf numFmtId="165" fontId="3" fillId="2" borderId="0" xfId="0" applyNumberFormat="1" applyFont="1" applyFill="1" applyAlignment="1">
      <alignment vertical="center"/>
    </xf>
    <xf numFmtId="3" fontId="3" fillId="2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164" fontId="3" fillId="2" borderId="2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2" fillId="2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168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8" fontId="3" fillId="2" borderId="3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8" fontId="3" fillId="2" borderId="0" xfId="0" applyNumberFormat="1" applyFont="1" applyFill="1" applyBorder="1" applyAlignment="1">
      <alignment horizontal="right" vertical="center"/>
    </xf>
    <xf numFmtId="168" fontId="3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170" fontId="3" fillId="2" borderId="0" xfId="0" applyNumberFormat="1" applyFont="1" applyFill="1" applyBorder="1" applyAlignment="1">
      <alignment vertical="center"/>
    </xf>
    <xf numFmtId="171" fontId="3" fillId="2" borderId="0" xfId="0" applyNumberFormat="1" applyFont="1" applyFill="1" applyBorder="1" applyAlignment="1">
      <alignment vertical="center"/>
    </xf>
    <xf numFmtId="172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Border="1" applyAlignment="1">
      <alignment vertical="center"/>
    </xf>
    <xf numFmtId="170" fontId="3" fillId="0" borderId="1" xfId="0" applyNumberFormat="1" applyFont="1" applyFill="1" applyBorder="1" applyAlignment="1">
      <alignment vertical="center"/>
    </xf>
    <xf numFmtId="164" fontId="3" fillId="2" borderId="3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68" fontId="7" fillId="2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168" fontId="7" fillId="2" borderId="0" xfId="1" applyNumberFormat="1" applyFont="1" applyFill="1" applyBorder="1" applyAlignment="1">
      <alignment horizontal="right" vertical="center"/>
    </xf>
    <xf numFmtId="168" fontId="7" fillId="2" borderId="1" xfId="0" applyNumberFormat="1" applyFont="1" applyFill="1" applyBorder="1" applyAlignment="1">
      <alignment horizontal="right" vertical="center"/>
    </xf>
    <xf numFmtId="168" fontId="7" fillId="2" borderId="1" xfId="0" applyNumberFormat="1" applyFont="1" applyFill="1" applyBorder="1" applyAlignment="1">
      <alignment vertical="center"/>
    </xf>
    <xf numFmtId="168" fontId="7" fillId="2" borderId="0" xfId="0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165" fontId="7" fillId="2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vertical="center"/>
    </xf>
    <xf numFmtId="169" fontId="7" fillId="2" borderId="0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vertical="center"/>
    </xf>
    <xf numFmtId="168" fontId="7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8" fontId="12" fillId="0" borderId="0" xfId="0" applyNumberFormat="1" applyFont="1" applyFill="1" applyBorder="1" applyAlignment="1">
      <alignment horizontal="center" vertical="center"/>
    </xf>
    <xf numFmtId="168" fontId="11" fillId="0" borderId="0" xfId="0" applyNumberFormat="1" applyFont="1" applyFill="1" applyAlignment="1">
      <alignment horizontal="center" vertical="center"/>
    </xf>
    <xf numFmtId="168" fontId="12" fillId="0" borderId="0" xfId="1" applyNumberFormat="1" applyFont="1" applyFill="1" applyBorder="1" applyAlignment="1">
      <alignment horizontal="center" vertical="center"/>
    </xf>
    <xf numFmtId="168" fontId="11" fillId="0" borderId="2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Alignment="1">
      <alignment vertical="center"/>
    </xf>
    <xf numFmtId="168" fontId="11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right" vertical="center"/>
    </xf>
    <xf numFmtId="169" fontId="7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68" fontId="3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164" fontId="15" fillId="0" borderId="1" xfId="0" applyNumberFormat="1" applyFont="1" applyFill="1" applyBorder="1" applyAlignment="1">
      <alignment horizontal="right" vertical="center"/>
    </xf>
    <xf numFmtId="164" fontId="15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168" fontId="14" fillId="0" borderId="0" xfId="0" applyNumberFormat="1" applyFont="1" applyFill="1" applyBorder="1" applyAlignment="1">
      <alignment horizontal="right" vertical="center"/>
    </xf>
    <xf numFmtId="168" fontId="14" fillId="0" borderId="0" xfId="0" applyNumberFormat="1" applyFont="1" applyFill="1" applyBorder="1" applyAlignment="1">
      <alignment vertical="center"/>
    </xf>
    <xf numFmtId="168" fontId="14" fillId="0" borderId="5" xfId="0" applyNumberFormat="1" applyFont="1" applyFill="1" applyBorder="1" applyAlignment="1">
      <alignment horizontal="right" vertical="center"/>
    </xf>
    <xf numFmtId="168" fontId="14" fillId="0" borderId="2" xfId="0" applyNumberFormat="1" applyFont="1" applyFill="1" applyBorder="1" applyAlignment="1">
      <alignment horizontal="right" vertical="center"/>
    </xf>
    <xf numFmtId="168" fontId="14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164" fontId="3" fillId="2" borderId="3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0" fontId="3" fillId="0" borderId="0" xfId="0" quotePrefix="1" applyNumberFormat="1" applyFont="1" applyAlignment="1">
      <alignment horizontal="left" vertical="center"/>
    </xf>
    <xf numFmtId="164" fontId="3" fillId="0" borderId="3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73" fontId="3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_n68o30c0hnn113ceu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_n68o30c0hnn113ceu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o_01\c\DOCUME~1\r0379\LOCALS~1\Temp\C.Documents%20and%20Settings.r0379.Application%20Data.NOTES.DATA\Subcontract%20Progres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8\PAE\Cost-0309-update_3004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backup\Estimation\win95\TEMP\Building%20Productivit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_n68o30c0hnn113ceu_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_n68o30c0hnn113ceu_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SAND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TAN~1/AppData/Local/Temp/notesF3B52A/Documents%20and%20Settings/yavittha%20sutthiattha/My%20Documents/My%20Job/2008/PAE/Cost-0309-update_3004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TAN~1\AppData\Local\Temp\notesF3B52A\Documents%20and%20Settings\yavittha%20sutthiattha\My%20Documents\My%20Job\2008\PAE\Cost-0309-update_3004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hchoi\PROJECT\Form\cost\cost%20Fo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ENGG-N/Turnaround/it/Project%20IT&#51648;&#50896;/project/SKC_GDS/GDS_cos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GG-N\Turnaround\it\Project%20IT&#51648;&#50896;\project\SKC_GDS\GDS_co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8149;&#49688;&#44221;\&#44204;&#51201;\&#44552;&#54840;\&#44552;&#54840;\&#44277;&#49324;&#44288;&#47532;\&#51652;&#54665;&#54788;&#51109;\KCI&#49849;&#50517;&#44277;&#49324;\My%20Documents\JOB\FORM\&#46020;&#44553;&#49892;&#5466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승급"/>
      <sheetName val="#REF"/>
      <sheetName val="Total"/>
      <sheetName val="갑지"/>
      <sheetName val="산근"/>
      <sheetName val="SAN"/>
      <sheetName val="_n68o30c0hnn113ceu_"/>
      <sheetName val="_REF"/>
      <sheetName val="PBS"/>
      <sheetName val="PipWT"/>
      <sheetName val="Estimate Download"/>
      <sheetName val="Condition"/>
      <sheetName val="PIPE내역(FCN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승급"/>
      <sheetName val="#REF"/>
      <sheetName val="Total"/>
      <sheetName val="갑지"/>
      <sheetName val="산근"/>
      <sheetName val="SAN"/>
      <sheetName val="_n68o30c0hnn113ceu_"/>
      <sheetName val="_REF"/>
      <sheetName val="PBS"/>
      <sheetName val="PipWT"/>
      <sheetName val="Estimate Download"/>
      <sheetName val="Condition"/>
      <sheetName val="PIPE내역(FCN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ACO"/>
      <sheetName val="A"/>
      <sheetName val="LV data"/>
      <sheetName val="jobhist"/>
      <sheetName val="TTL"/>
      <sheetName val="CASH"/>
      <sheetName val="design criteria"/>
      <sheetName val="plan&amp;section of foundation"/>
      <sheetName val="working load at the btm ft."/>
      <sheetName val="member design"/>
      <sheetName val="soil bearing check"/>
      <sheetName val="B"/>
      <sheetName val="Subcontract Progress"/>
      <sheetName val="S-Curve"/>
      <sheetName val="MH-Curve"/>
      <sheetName val="Eng rate"/>
      <sheetName val="LV_data"/>
      <sheetName val="design_criteria"/>
      <sheetName val="plan&amp;section_of_foundation"/>
      <sheetName val="working_load_at_the_btm_ft_"/>
      <sheetName val="member_design"/>
      <sheetName val="soil_bearing_check"/>
      <sheetName val="Subcontract_Progress"/>
      <sheetName val="CN215A10"/>
      <sheetName val="Data"/>
      <sheetName val="plan&amp;section_of_foundation1"/>
      <sheetName val="CALCULATION"/>
      <sheetName val="design_criteria1"/>
    </sheetNames>
    <sheetDataSet>
      <sheetData sheetId="0">
        <row r="3">
          <cell r="H3">
            <v>38136</v>
          </cell>
        </row>
      </sheetData>
      <sheetData sheetId="1">
        <row r="3">
          <cell r="H3">
            <v>38136</v>
          </cell>
        </row>
      </sheetData>
      <sheetData sheetId="2" refreshError="1"/>
      <sheetData sheetId="3" refreshError="1"/>
      <sheetData sheetId="4">
        <row r="3">
          <cell r="H3">
            <v>38136</v>
          </cell>
          <cell r="I3">
            <v>38143</v>
          </cell>
          <cell r="J3">
            <v>38150</v>
          </cell>
          <cell r="K3">
            <v>38157</v>
          </cell>
          <cell r="L3">
            <v>38164</v>
          </cell>
          <cell r="M3">
            <v>38171</v>
          </cell>
          <cell r="N3">
            <v>38178</v>
          </cell>
          <cell r="O3">
            <v>38185</v>
          </cell>
          <cell r="P3">
            <v>38192</v>
          </cell>
          <cell r="Q3">
            <v>38199</v>
          </cell>
          <cell r="R3">
            <v>38206</v>
          </cell>
          <cell r="S3">
            <v>38213</v>
          </cell>
          <cell r="T3">
            <v>38220</v>
          </cell>
          <cell r="U3">
            <v>38227</v>
          </cell>
          <cell r="V3">
            <v>38234</v>
          </cell>
          <cell r="W3">
            <v>38241</v>
          </cell>
          <cell r="X3">
            <v>38248</v>
          </cell>
          <cell r="Y3">
            <v>38255</v>
          </cell>
        </row>
        <row r="4">
          <cell r="H4">
            <v>0</v>
          </cell>
          <cell r="I4">
            <v>0</v>
          </cell>
          <cell r="J4">
            <v>3.5321100917431192</v>
          </cell>
          <cell r="K4">
            <v>8.8073394495412849</v>
          </cell>
          <cell r="L4">
            <v>14.082568807339449</v>
          </cell>
          <cell r="M4">
            <v>20.963302752293579</v>
          </cell>
          <cell r="N4">
            <v>27.844036697247709</v>
          </cell>
          <cell r="O4">
            <v>34.72477064220184</v>
          </cell>
          <cell r="P4">
            <v>41.60550458715597</v>
          </cell>
          <cell r="Q4">
            <v>48.4862385321101</v>
          </cell>
          <cell r="R4">
            <v>55.045871559633035</v>
          </cell>
          <cell r="S4">
            <v>61.467889908256886</v>
          </cell>
          <cell r="T4">
            <v>67.889908256880744</v>
          </cell>
          <cell r="U4">
            <v>74.311926605504595</v>
          </cell>
          <cell r="V4">
            <v>80.733944954128447</v>
          </cell>
          <cell r="W4">
            <v>87.155963302752298</v>
          </cell>
          <cell r="X4">
            <v>93.577981651376149</v>
          </cell>
          <cell r="Y4">
            <v>100</v>
          </cell>
        </row>
        <row r="5">
          <cell r="H5">
            <v>0</v>
          </cell>
          <cell r="I5">
            <v>0</v>
          </cell>
          <cell r="J5">
            <v>1.43</v>
          </cell>
          <cell r="K5">
            <v>6.32</v>
          </cell>
        </row>
        <row r="8">
          <cell r="H8">
            <v>38136</v>
          </cell>
          <cell r="I8">
            <v>38143</v>
          </cell>
          <cell r="J8">
            <v>38150</v>
          </cell>
          <cell r="K8">
            <v>38157</v>
          </cell>
          <cell r="L8">
            <v>38164</v>
          </cell>
          <cell r="M8">
            <v>38171</v>
          </cell>
          <cell r="N8">
            <v>38178</v>
          </cell>
          <cell r="O8">
            <v>38185</v>
          </cell>
          <cell r="P8">
            <v>38192</v>
          </cell>
          <cell r="Q8">
            <v>38199</v>
          </cell>
          <cell r="R8">
            <v>38206</v>
          </cell>
          <cell r="S8">
            <v>38213</v>
          </cell>
          <cell r="T8">
            <v>38220</v>
          </cell>
          <cell r="U8">
            <v>38227</v>
          </cell>
          <cell r="V8">
            <v>38234</v>
          </cell>
          <cell r="W8">
            <v>38241</v>
          </cell>
          <cell r="X8">
            <v>38248</v>
          </cell>
          <cell r="Y8">
            <v>38255</v>
          </cell>
        </row>
        <row r="9">
          <cell r="I9">
            <v>0</v>
          </cell>
          <cell r="J9">
            <v>3.5321100917431192</v>
          </cell>
          <cell r="K9">
            <v>5.2752293577981648</v>
          </cell>
          <cell r="L9">
            <v>5.2752293577981648</v>
          </cell>
          <cell r="M9">
            <v>6.8807339449541285</v>
          </cell>
          <cell r="N9">
            <v>6.8807339449541285</v>
          </cell>
          <cell r="O9">
            <v>6.8807339449541285</v>
          </cell>
          <cell r="P9">
            <v>6.8807339449541285</v>
          </cell>
          <cell r="Q9">
            <v>6.8807339449541285</v>
          </cell>
          <cell r="R9">
            <v>6.5596330275229358</v>
          </cell>
          <cell r="S9">
            <v>6.4220183486238529</v>
          </cell>
          <cell r="T9">
            <v>6.4220183486238529</v>
          </cell>
          <cell r="U9">
            <v>6.4220183486238529</v>
          </cell>
          <cell r="V9">
            <v>6.4220183486238529</v>
          </cell>
          <cell r="W9">
            <v>6.4220183486238529</v>
          </cell>
          <cell r="X9">
            <v>6.4220183486238529</v>
          </cell>
          <cell r="Y9">
            <v>6.4220183486238529</v>
          </cell>
        </row>
        <row r="10">
          <cell r="H10">
            <v>0</v>
          </cell>
          <cell r="I10">
            <v>0</v>
          </cell>
          <cell r="J10">
            <v>1.43</v>
          </cell>
          <cell r="K10">
            <v>4.8900000000000006</v>
          </cell>
        </row>
        <row r="12">
          <cell r="H12">
            <v>38136</v>
          </cell>
          <cell r="I12">
            <v>38143</v>
          </cell>
          <cell r="J12">
            <v>38150</v>
          </cell>
          <cell r="K12">
            <v>38157</v>
          </cell>
          <cell r="L12">
            <v>38164</v>
          </cell>
          <cell r="M12">
            <v>38171</v>
          </cell>
          <cell r="N12">
            <v>38178</v>
          </cell>
          <cell r="O12">
            <v>38185</v>
          </cell>
          <cell r="P12">
            <v>38192</v>
          </cell>
          <cell r="Q12">
            <v>38199</v>
          </cell>
          <cell r="R12">
            <v>38206</v>
          </cell>
          <cell r="S12">
            <v>38213</v>
          </cell>
          <cell r="T12">
            <v>38220</v>
          </cell>
          <cell r="U12">
            <v>38227</v>
          </cell>
          <cell r="V12">
            <v>38234</v>
          </cell>
          <cell r="W12">
            <v>38241</v>
          </cell>
          <cell r="X12">
            <v>38248</v>
          </cell>
          <cell r="Y12">
            <v>38255</v>
          </cell>
        </row>
        <row r="13"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  <cell r="V13">
            <v>1</v>
          </cell>
          <cell r="W13">
            <v>1</v>
          </cell>
          <cell r="X13">
            <v>1</v>
          </cell>
          <cell r="Y13">
            <v>1</v>
          </cell>
        </row>
        <row r="14">
          <cell r="H14">
            <v>0</v>
          </cell>
          <cell r="I14">
            <v>0</v>
          </cell>
          <cell r="J14">
            <v>0.40485714285714286</v>
          </cell>
          <cell r="K14">
            <v>0.92697391304347843</v>
          </cell>
        </row>
        <row r="15">
          <cell r="H15">
            <v>0</v>
          </cell>
          <cell r="I15">
            <v>0</v>
          </cell>
          <cell r="J15">
            <v>0.40485714285714286</v>
          </cell>
        </row>
        <row r="22">
          <cell r="H22">
            <v>38136</v>
          </cell>
          <cell r="I22">
            <v>38143</v>
          </cell>
          <cell r="J22">
            <v>38150</v>
          </cell>
          <cell r="K22">
            <v>38157</v>
          </cell>
          <cell r="L22">
            <v>38164</v>
          </cell>
          <cell r="M22">
            <v>38171</v>
          </cell>
          <cell r="N22">
            <v>38178</v>
          </cell>
          <cell r="O22">
            <v>38185</v>
          </cell>
          <cell r="P22">
            <v>38192</v>
          </cell>
          <cell r="Q22">
            <v>38199</v>
          </cell>
          <cell r="R22">
            <v>38206</v>
          </cell>
          <cell r="S22">
            <v>38213</v>
          </cell>
          <cell r="T22">
            <v>38220</v>
          </cell>
          <cell r="U22">
            <v>38227</v>
          </cell>
          <cell r="V22">
            <v>38234</v>
          </cell>
          <cell r="W22">
            <v>38241</v>
          </cell>
          <cell r="X22">
            <v>38248</v>
          </cell>
          <cell r="Y22">
            <v>38255</v>
          </cell>
        </row>
        <row r="23">
          <cell r="H23">
            <v>440</v>
          </cell>
          <cell r="I23">
            <v>640</v>
          </cell>
          <cell r="J23">
            <v>1470</v>
          </cell>
          <cell r="K23">
            <v>1470</v>
          </cell>
          <cell r="L23">
            <v>1470</v>
          </cell>
          <cell r="M23">
            <v>1960</v>
          </cell>
          <cell r="N23">
            <v>1960</v>
          </cell>
          <cell r="O23">
            <v>1960</v>
          </cell>
          <cell r="P23">
            <v>1960</v>
          </cell>
          <cell r="Q23">
            <v>1960</v>
          </cell>
          <cell r="R23">
            <v>1960</v>
          </cell>
          <cell r="S23">
            <v>1960</v>
          </cell>
          <cell r="T23">
            <v>1960</v>
          </cell>
          <cell r="U23">
            <v>1960</v>
          </cell>
          <cell r="V23">
            <v>1960</v>
          </cell>
          <cell r="W23">
            <v>1960</v>
          </cell>
          <cell r="X23">
            <v>1960</v>
          </cell>
          <cell r="Y23">
            <v>1960</v>
          </cell>
        </row>
        <row r="24">
          <cell r="H24">
            <v>336</v>
          </cell>
          <cell r="I24">
            <v>448</v>
          </cell>
          <cell r="J24">
            <v>690</v>
          </cell>
          <cell r="K24">
            <v>1790</v>
          </cell>
        </row>
        <row r="30">
          <cell r="H30">
            <v>440</v>
          </cell>
          <cell r="I30">
            <v>1080</v>
          </cell>
          <cell r="J30">
            <v>2550</v>
          </cell>
          <cell r="K30">
            <v>4020</v>
          </cell>
          <cell r="L30">
            <v>5490</v>
          </cell>
          <cell r="M30">
            <v>7450</v>
          </cell>
          <cell r="N30">
            <v>9410</v>
          </cell>
          <cell r="O30">
            <v>11370</v>
          </cell>
          <cell r="P30">
            <v>13330</v>
          </cell>
          <cell r="Q30">
            <v>15290</v>
          </cell>
          <cell r="R30">
            <v>17250</v>
          </cell>
          <cell r="S30">
            <v>19210</v>
          </cell>
          <cell r="T30">
            <v>21170</v>
          </cell>
          <cell r="U30">
            <v>23130</v>
          </cell>
          <cell r="V30">
            <v>25090</v>
          </cell>
          <cell r="W30">
            <v>27050</v>
          </cell>
          <cell r="X30">
            <v>29010</v>
          </cell>
          <cell r="Y30">
            <v>30970</v>
          </cell>
        </row>
        <row r="32">
          <cell r="H32">
            <v>336</v>
          </cell>
          <cell r="I32">
            <v>784</v>
          </cell>
          <cell r="J32">
            <v>1474</v>
          </cell>
          <cell r="K32">
            <v>3264</v>
          </cell>
        </row>
      </sheetData>
      <sheetData sheetId="5">
        <row r="3">
          <cell r="H3">
            <v>38136</v>
          </cell>
        </row>
      </sheetData>
      <sheetData sheetId="6">
        <row r="3">
          <cell r="H3">
            <v>38136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고압수량(철거)"/>
      <sheetName val="공문"/>
      <sheetName val="DATA"/>
      <sheetName val="7.2세부 부하계산서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HO_ENG_MH_CAL"/>
      <sheetName val="7_2세부_부하계산서"/>
      <sheetName val="INPUT_DATA"/>
      <sheetName val="Factor"/>
      <sheetName val=" 갑지"/>
      <sheetName val="COVER-P"/>
      <sheetName val="내역서"/>
      <sheetName val="대비표"/>
      <sheetName val="Eq. Mobilization"/>
      <sheetName val="TDIBM1"/>
      <sheetName val="jobhist"/>
      <sheetName val="집계표(OPTION)"/>
      <sheetName val="BQMPALOC"/>
      <sheetName val="Base_Data"/>
      <sheetName val="목표세부명세"/>
      <sheetName val="EQ Total"/>
      <sheetName val="기계내역서"/>
      <sheetName val="CIVIL BOQ"/>
      <sheetName val="RAW COST SUMMARY"/>
      <sheetName val="BLDG BOQ"/>
      <sheetName val="rate analyses"/>
      <sheetName val="UG_BOM"/>
      <sheetName val="CAL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운반"/>
      <sheetName val="ITB COST"/>
      <sheetName val="TABLE"/>
      <sheetName val="Price Detail"/>
      <sheetName val="Sheet1"/>
      <sheetName val="footing"/>
      <sheetName val="Settings"/>
      <sheetName val="DS Oil System"/>
      <sheetName val="HO_ENG_MH_CAL1"/>
      <sheetName val="7_2세부_부하계산서1"/>
      <sheetName val="INPUT_DATA1"/>
      <sheetName val="Eq__Mobilization"/>
      <sheetName val="KP1590_E"/>
      <sheetName val="Total"/>
      <sheetName val="단가(자재)"/>
      <sheetName val="단가(노임)"/>
      <sheetName val="기초목록"/>
      <sheetName val="LABCOST"/>
      <sheetName val="노임 단가"/>
      <sheetName val="CASH"/>
      <sheetName val="BLDG_DCI"/>
      <sheetName val="BLDG_MCI"/>
      <sheetName val="일위대가"/>
      <sheetName val="DB@Acess"/>
      <sheetName val="Civil"/>
      <sheetName val="갑지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Al-Suwaidi"/>
      <sheetName val="PRO_DCI"/>
      <sheetName val="INST_DCI"/>
      <sheetName val="HVAC_DCI"/>
      <sheetName val="PIPE_DCI"/>
      <sheetName val="수량증감대비표"/>
      <sheetName val="Pjt Data"/>
      <sheetName val="PROCURE"/>
      <sheetName val="sum"/>
      <sheetName val="_갑지"/>
      <sheetName val="ITB_COST"/>
      <sheetName val="CIVIL_BOQ"/>
      <sheetName val="RAW_COST_SUMMARY"/>
      <sheetName val="BLDG_BOQ"/>
      <sheetName val="rate_analyses"/>
      <sheetName val="lookup"/>
      <sheetName val="calc"/>
      <sheetName val="Code"/>
      <sheetName val="Eq__Mobilization1"/>
      <sheetName val="M 11"/>
      <sheetName val="PIPING"/>
      <sheetName val="insulation"/>
      <sheetName val="Sheet4"/>
      <sheetName val="PIPE"/>
      <sheetName val="ANA&amp;DESIGN&amp;REINF ."/>
      <sheetName val="PRIMARY LOAD"/>
      <sheetName val="DIMENSION"/>
      <sheetName val="EXT.CHECK"/>
      <sheetName val="SUMMARY"/>
      <sheetName val="PIPE (SG)-발수"/>
      <sheetName val="E45(SG)-발수"/>
      <sheetName val="E90(SG)-발수"/>
      <sheetName val="수량산출1"/>
      <sheetName val="수량산출2"/>
      <sheetName val="수량산출3"/>
      <sheetName val="수량산출4"/>
      <sheetName val="집계표"/>
      <sheetName val="할증 "/>
      <sheetName val="내역"/>
      <sheetName val="공사비예산서(토목분)"/>
      <sheetName val="AOP Summary-2"/>
      <sheetName val="Proposal"/>
      <sheetName val="CABLE"/>
      <sheetName val="부표총괄"/>
      <sheetName val="공사비증감"/>
      <sheetName val="B"/>
      <sheetName val="TYPE-B 평균H"/>
      <sheetName val="도"/>
      <sheetName val="BID"/>
      <sheetName val="D-623D"/>
      <sheetName val="MAN-STD"/>
      <sheetName val="Macro"/>
      <sheetName val="Taux"/>
      <sheetName val="TTL"/>
      <sheetName val="Default"/>
      <sheetName val="원본"/>
      <sheetName val="DATA1"/>
      <sheetName val="F4-F7"/>
      <sheetName val="월별"/>
      <sheetName val="Prioriry"/>
      <sheetName val="피벗테이블"/>
      <sheetName val="cable-data"/>
      <sheetName val="Cash2"/>
      <sheetName val="Z"/>
      <sheetName val="OIL SYST DATA SHTS"/>
      <sheetName val="Compressors"/>
      <sheetName val="금융비용"/>
      <sheetName val="뜃맟뭁돽띿맟?-BLDG"/>
      <sheetName val="WBS"/>
      <sheetName val="Inst_Type"/>
      <sheetName val="Loop Type"/>
      <sheetName val="인사자료총집계"/>
      <sheetName val="공사비 분석표"/>
      <sheetName val="parts-V2"/>
      <sheetName val="REINF."/>
      <sheetName val="SKETCH"/>
      <sheetName val="BOQ"/>
      <sheetName val="골조시행"/>
      <sheetName val="March"/>
      <sheetName val="상반기손익차2총괄"/>
      <sheetName val="LENTH"/>
      <sheetName val="Resource table"/>
      <sheetName val="Invoice (Summary)"/>
      <sheetName val="Invoice (IBL)"/>
      <sheetName val="Invoice (OBL)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Import"/>
      <sheetName val="95삼성급(본사)"/>
      <sheetName val="연돌일위집계"/>
      <sheetName val="간접비 총괄표"/>
      <sheetName val="[TDIBM1.X೺_x0000_ഈ_x0000__x0000__x0000__x0000__x0000_G_MH_CAL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말뚝지지력산정"/>
      <sheetName val="SG"/>
      <sheetName val="Sheet6"/>
      <sheetName val="LEGEND"/>
      <sheetName val="실행(1)"/>
      <sheetName val="CB"/>
      <sheetName val="12CGOU"/>
      <sheetName val="SYS_DB"/>
      <sheetName val="L V Separator"/>
      <sheetName val="뜃맟뭁돽띿맟_-BLDG"/>
      <sheetName val="3.Breakdown Direct Instrument"/>
      <sheetName val="Inside building Summary"/>
      <sheetName val="sheet"/>
      <sheetName val="Vertical FDN-12"/>
      <sheetName val="Pump FDN-1"/>
      <sheetName val="Horizontal Vessel FDN-1"/>
      <sheetName val="명판"/>
      <sheetName val="단면가정"/>
      <sheetName val="설계조건"/>
      <sheetName val="BQMP"/>
      <sheetName val="inter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intake"/>
      <sheetName val="DATE"/>
      <sheetName val="총괄내역서"/>
      <sheetName val="Rate Analysis"/>
      <sheetName val="_TDIBM1.X೺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_TDIBM1.X೺_x005f_x0000_ഈ_x005f_x0000__x0000"/>
      <sheetName val="_TDIBM1_X೺ഈG_MH_CAL"/>
      <sheetName val="DESIGN"/>
      <sheetName val="OCT.FDN"/>
      <sheetName val="Valve List (Priced)"/>
      <sheetName val="Sheet2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Tbl 1y 4"/>
      <sheetName val="BELİRLENECEKLER"/>
      <sheetName val="Database"/>
      <sheetName val="Overall Status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Inert Balls"/>
      <sheetName val="RFP002"/>
      <sheetName val="Rates"/>
      <sheetName val="[TDIBM1.X೺"/>
      <sheetName val="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3">
          <cell r="H3">
            <v>36154</v>
          </cell>
          <cell r="I3">
            <v>36161</v>
          </cell>
          <cell r="J3">
            <v>36168</v>
          </cell>
          <cell r="K3">
            <v>36175</v>
          </cell>
          <cell r="L3">
            <v>36182</v>
          </cell>
          <cell r="M3">
            <v>36189</v>
          </cell>
          <cell r="N3">
            <v>36196</v>
          </cell>
          <cell r="O3">
            <v>36203</v>
          </cell>
          <cell r="P3">
            <v>36210</v>
          </cell>
          <cell r="Q3">
            <v>36217</v>
          </cell>
          <cell r="R3">
            <v>36224</v>
          </cell>
          <cell r="S3">
            <v>36231</v>
          </cell>
          <cell r="T3">
            <v>36238</v>
          </cell>
          <cell r="U3">
            <v>36245</v>
          </cell>
          <cell r="V3">
            <v>36252</v>
          </cell>
          <cell r="W3">
            <v>36259</v>
          </cell>
          <cell r="X3">
            <v>36266</v>
          </cell>
          <cell r="Y3">
            <v>36273</v>
          </cell>
          <cell r="Z3">
            <v>36280</v>
          </cell>
          <cell r="AA3">
            <v>36287</v>
          </cell>
          <cell r="AB3">
            <v>36294</v>
          </cell>
        </row>
        <row r="4">
          <cell r="I4">
            <v>0</v>
          </cell>
          <cell r="J4">
            <v>1.2</v>
          </cell>
          <cell r="K4">
            <v>2.41</v>
          </cell>
          <cell r="L4">
            <v>3.5</v>
          </cell>
          <cell r="M4">
            <v>4.83</v>
          </cell>
          <cell r="N4">
            <v>6.04</v>
          </cell>
          <cell r="O4">
            <v>7.25</v>
          </cell>
          <cell r="P4">
            <v>8.4600000000000009</v>
          </cell>
          <cell r="Q4">
            <v>9.68</v>
          </cell>
          <cell r="R4">
            <v>10.9</v>
          </cell>
          <cell r="S4">
            <v>12.12</v>
          </cell>
          <cell r="T4">
            <v>13.34</v>
          </cell>
          <cell r="U4">
            <v>14.56</v>
          </cell>
          <cell r="V4">
            <v>15.78</v>
          </cell>
          <cell r="W4">
            <v>17</v>
          </cell>
          <cell r="X4">
            <v>18.3</v>
          </cell>
          <cell r="Y4">
            <v>19.600000000000001</v>
          </cell>
          <cell r="Z4">
            <v>20.9</v>
          </cell>
          <cell r="AA4">
            <v>22.2</v>
          </cell>
          <cell r="AB4">
            <v>23.5</v>
          </cell>
        </row>
        <row r="5">
          <cell r="I5">
            <v>0</v>
          </cell>
          <cell r="J5">
            <v>0.1</v>
          </cell>
          <cell r="K5">
            <v>1.2</v>
          </cell>
          <cell r="L5">
            <v>2.4</v>
          </cell>
          <cell r="M5">
            <v>3.6</v>
          </cell>
          <cell r="N5">
            <v>4.8</v>
          </cell>
          <cell r="O5">
            <v>6.1</v>
          </cell>
          <cell r="P5">
            <v>7.4</v>
          </cell>
          <cell r="Q5">
            <v>8.6999999999999993</v>
          </cell>
          <cell r="R5">
            <v>10</v>
          </cell>
          <cell r="S5">
            <v>11.3</v>
          </cell>
          <cell r="T5">
            <v>12.6</v>
          </cell>
          <cell r="U5">
            <v>13.9</v>
          </cell>
          <cell r="V5">
            <v>15.1</v>
          </cell>
          <cell r="W5">
            <v>16.399999999999999</v>
          </cell>
          <cell r="X5">
            <v>17.8</v>
          </cell>
          <cell r="Y5">
            <v>19</v>
          </cell>
          <cell r="Z5">
            <v>21</v>
          </cell>
          <cell r="AA5">
            <v>22</v>
          </cell>
          <cell r="AB5">
            <v>23.5</v>
          </cell>
        </row>
        <row r="9">
          <cell r="H9">
            <v>36154</v>
          </cell>
          <cell r="I9">
            <v>36161</v>
          </cell>
          <cell r="J9">
            <v>36168</v>
          </cell>
          <cell r="K9">
            <v>36175</v>
          </cell>
          <cell r="L9">
            <v>36182</v>
          </cell>
          <cell r="M9">
            <v>36189</v>
          </cell>
          <cell r="N9">
            <v>36196</v>
          </cell>
          <cell r="O9">
            <v>36203</v>
          </cell>
          <cell r="P9">
            <v>36210</v>
          </cell>
          <cell r="Q9">
            <v>36217</v>
          </cell>
          <cell r="R9">
            <v>36224</v>
          </cell>
          <cell r="S9">
            <v>36231</v>
          </cell>
          <cell r="T9">
            <v>36238</v>
          </cell>
          <cell r="U9">
            <v>36245</v>
          </cell>
          <cell r="V9">
            <v>36252</v>
          </cell>
          <cell r="W9">
            <v>36259</v>
          </cell>
          <cell r="X9">
            <v>36266</v>
          </cell>
          <cell r="Y9">
            <v>36273</v>
          </cell>
          <cell r="Z9">
            <v>36280</v>
          </cell>
          <cell r="AA9">
            <v>36287</v>
          </cell>
          <cell r="AB9">
            <v>36294</v>
          </cell>
          <cell r="AC9">
            <v>36301</v>
          </cell>
        </row>
        <row r="10">
          <cell r="I10">
            <v>0</v>
          </cell>
          <cell r="J10">
            <v>1.2</v>
          </cell>
          <cell r="K10">
            <v>1.2100000000000002</v>
          </cell>
          <cell r="L10">
            <v>1.0899999999999999</v>
          </cell>
          <cell r="M10">
            <v>1.33</v>
          </cell>
          <cell r="N10">
            <v>1.21</v>
          </cell>
          <cell r="O10">
            <v>1.21</v>
          </cell>
          <cell r="P10">
            <v>1.2100000000000009</v>
          </cell>
          <cell r="Q10">
            <v>1.2199999999999989</v>
          </cell>
          <cell r="R10">
            <v>1.2200000000000006</v>
          </cell>
          <cell r="S10">
            <v>1.2199999999999989</v>
          </cell>
          <cell r="T10">
            <v>1.2200000000000006</v>
          </cell>
          <cell r="U10">
            <v>1.2200000000000006</v>
          </cell>
          <cell r="V10">
            <v>1.2199999999999989</v>
          </cell>
          <cell r="W10">
            <v>1.2200000000000006</v>
          </cell>
          <cell r="X10">
            <v>1.3000000000000007</v>
          </cell>
          <cell r="Y10">
            <v>1.3000000000000007</v>
          </cell>
          <cell r="Z10">
            <v>1.2999999999999972</v>
          </cell>
          <cell r="AA10">
            <v>1.3000000000000007</v>
          </cell>
          <cell r="AB10">
            <v>1.3000000000000007</v>
          </cell>
          <cell r="AC10">
            <v>1.3999999999999986</v>
          </cell>
        </row>
        <row r="11">
          <cell r="I11">
            <v>0</v>
          </cell>
          <cell r="J11">
            <v>0.1</v>
          </cell>
          <cell r="K11">
            <v>1.0999999999999999</v>
          </cell>
          <cell r="L11">
            <v>1.2</v>
          </cell>
          <cell r="M11">
            <v>1.2000000000000002</v>
          </cell>
          <cell r="N11">
            <v>1.1999999999999997</v>
          </cell>
          <cell r="O11">
            <v>1.2999999999999998</v>
          </cell>
          <cell r="P11">
            <v>1.3000000000000007</v>
          </cell>
          <cell r="Q11">
            <v>1.2999999999999989</v>
          </cell>
          <cell r="R11">
            <v>1.3000000000000007</v>
          </cell>
          <cell r="S11">
            <v>1.3000000000000007</v>
          </cell>
          <cell r="T11">
            <v>1.2999999999999989</v>
          </cell>
          <cell r="U11">
            <v>1.3000000000000007</v>
          </cell>
          <cell r="V11">
            <v>1.1999999999999993</v>
          </cell>
          <cell r="W11">
            <v>1.2999999999999989</v>
          </cell>
          <cell r="X11">
            <v>1.4000000000000021</v>
          </cell>
          <cell r="Y11">
            <v>1.1999999999999993</v>
          </cell>
          <cell r="Z11">
            <v>2</v>
          </cell>
          <cell r="AA11">
            <v>1</v>
          </cell>
          <cell r="AB11">
            <v>1.5</v>
          </cell>
        </row>
        <row r="15">
          <cell r="H15">
            <v>36154</v>
          </cell>
          <cell r="I15">
            <v>36161</v>
          </cell>
          <cell r="J15">
            <v>36168</v>
          </cell>
          <cell r="K15">
            <v>36175</v>
          </cell>
          <cell r="L15">
            <v>36182</v>
          </cell>
          <cell r="M15">
            <v>36189</v>
          </cell>
          <cell r="N15">
            <v>36196</v>
          </cell>
          <cell r="O15">
            <v>36203</v>
          </cell>
          <cell r="P15">
            <v>36210</v>
          </cell>
          <cell r="Q15">
            <v>36217</v>
          </cell>
          <cell r="R15">
            <v>36224</v>
          </cell>
          <cell r="S15">
            <v>36231</v>
          </cell>
          <cell r="T15">
            <v>36238</v>
          </cell>
          <cell r="U15">
            <v>36245</v>
          </cell>
          <cell r="V15">
            <v>36252</v>
          </cell>
          <cell r="W15">
            <v>36259</v>
          </cell>
          <cell r="X15">
            <v>36266</v>
          </cell>
          <cell r="Y15">
            <v>36273</v>
          </cell>
          <cell r="Z15">
            <v>36280</v>
          </cell>
          <cell r="AA15">
            <v>36287</v>
          </cell>
          <cell r="AB15">
            <v>36294</v>
          </cell>
          <cell r="AC15">
            <v>36301</v>
          </cell>
        </row>
        <row r="16"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  <cell r="V16">
            <v>1</v>
          </cell>
          <cell r="W16">
            <v>1</v>
          </cell>
          <cell r="X16">
            <v>1</v>
          </cell>
          <cell r="Y16">
            <v>1</v>
          </cell>
          <cell r="Z16">
            <v>1</v>
          </cell>
          <cell r="AA16">
            <v>1</v>
          </cell>
          <cell r="AB16">
            <v>1</v>
          </cell>
          <cell r="AC16">
            <v>1</v>
          </cell>
        </row>
        <row r="17">
          <cell r="J17">
            <v>0.75463157894736843</v>
          </cell>
          <cell r="K17">
            <v>2.8675999999999995</v>
          </cell>
          <cell r="L17">
            <v>2.6716770186335403</v>
          </cell>
          <cell r="M17">
            <v>1.7292060301507546</v>
          </cell>
          <cell r="N17">
            <v>1.0555582822085883</v>
          </cell>
          <cell r="O17">
            <v>0.7848168421052637</v>
          </cell>
          <cell r="P17">
            <v>1.2636881355932201</v>
          </cell>
          <cell r="Q17">
            <v>0.63724444444444428</v>
          </cell>
          <cell r="R17">
            <v>0.679030965391621</v>
          </cell>
          <cell r="S17">
            <v>0.63399319727891201</v>
          </cell>
          <cell r="T17">
            <v>0.64496193771626287</v>
          </cell>
          <cell r="U17">
            <v>0.61012765957446902</v>
          </cell>
          <cell r="V17">
            <v>0.53454291262135889</v>
          </cell>
          <cell r="W17">
            <v>0.51768920983196565</v>
          </cell>
          <cell r="X17">
            <v>0.5207055771725051</v>
          </cell>
          <cell r="Y17">
            <v>0.39235163331623035</v>
          </cell>
          <cell r="Z17">
            <v>0.71121031746031738</v>
          </cell>
          <cell r="AA17">
            <v>0.35975410864383339</v>
          </cell>
          <cell r="AB17">
            <v>0.48428281918486843</v>
          </cell>
        </row>
        <row r="18">
          <cell r="J18">
            <v>0.75463157894736843</v>
          </cell>
          <cell r="K18">
            <v>2.3250810810810809</v>
          </cell>
          <cell r="L18">
            <v>2.4863583815028902</v>
          </cell>
          <cell r="M18">
            <v>2.1696847414880205</v>
          </cell>
          <cell r="N18">
            <v>1.716697430780743</v>
          </cell>
          <cell r="O18">
            <v>1.3700156641604011</v>
          </cell>
          <cell r="P18">
            <v>1.3500598040463163</v>
          </cell>
          <cell r="Q18">
            <v>1.1567192136498516</v>
          </cell>
          <cell r="R18">
            <v>1.0597974720969767</v>
          </cell>
          <cell r="S18">
            <v>0.98378407917906363</v>
          </cell>
          <cell r="T18">
            <v>0.933203161320316</v>
          </cell>
          <cell r="U18">
            <v>0.88916837690729011</v>
          </cell>
          <cell r="V18">
            <v>0.84463742672947695</v>
          </cell>
          <cell r="W18">
            <v>0.80436899763112191</v>
          </cell>
          <cell r="X18">
            <v>0.77132033274651879</v>
          </cell>
          <cell r="Y18">
            <v>0.72697239382496959</v>
          </cell>
          <cell r="Z18">
            <v>0.72544120658707889</v>
          </cell>
          <cell r="AA18">
            <v>0.69340309072124151</v>
          </cell>
          <cell r="AB18">
            <v>0.6748037330769846</v>
          </cell>
        </row>
        <row r="25">
          <cell r="H25">
            <v>36154</v>
          </cell>
          <cell r="I25">
            <v>36161</v>
          </cell>
          <cell r="J25">
            <v>36168</v>
          </cell>
          <cell r="K25">
            <v>36175</v>
          </cell>
          <cell r="L25">
            <v>36182</v>
          </cell>
          <cell r="M25">
            <v>36189</v>
          </cell>
          <cell r="N25">
            <v>36196</v>
          </cell>
          <cell r="O25">
            <v>36203</v>
          </cell>
          <cell r="P25">
            <v>36210</v>
          </cell>
          <cell r="Q25">
            <v>36217</v>
          </cell>
          <cell r="R25">
            <v>36224</v>
          </cell>
          <cell r="S25">
            <v>36231</v>
          </cell>
          <cell r="T25">
            <v>36238</v>
          </cell>
          <cell r="U25">
            <v>36245</v>
          </cell>
          <cell r="V25">
            <v>36252</v>
          </cell>
          <cell r="W25">
            <v>36259</v>
          </cell>
          <cell r="X25">
            <v>36266</v>
          </cell>
          <cell r="Y25">
            <v>36273</v>
          </cell>
          <cell r="Z25">
            <v>36280</v>
          </cell>
          <cell r="AA25">
            <v>36287</v>
          </cell>
          <cell r="AB25">
            <v>36294</v>
          </cell>
          <cell r="AC25">
            <v>36301</v>
          </cell>
        </row>
        <row r="26">
          <cell r="I26">
            <v>0</v>
          </cell>
          <cell r="J26">
            <v>57.351999999999997</v>
          </cell>
          <cell r="K26">
            <v>57.829933333333337</v>
          </cell>
          <cell r="L26">
            <v>52.094733333333323</v>
          </cell>
          <cell r="M26">
            <v>63.565133333333343</v>
          </cell>
          <cell r="N26">
            <v>57.829933333333329</v>
          </cell>
          <cell r="O26">
            <v>57.829933333333329</v>
          </cell>
          <cell r="P26">
            <v>57.829933333333379</v>
          </cell>
          <cell r="Q26">
            <v>58.307866666666612</v>
          </cell>
          <cell r="R26">
            <v>58.30786666666669</v>
          </cell>
          <cell r="S26">
            <v>58.307866666666612</v>
          </cell>
          <cell r="T26">
            <v>58.30786666666669</v>
          </cell>
          <cell r="U26">
            <v>58.30786666666669</v>
          </cell>
          <cell r="V26">
            <v>58.307866666666612</v>
          </cell>
          <cell r="W26">
            <v>58.30786666666669</v>
          </cell>
          <cell r="X26">
            <v>62.131333333333366</v>
          </cell>
          <cell r="Y26">
            <v>62.131333333333366</v>
          </cell>
          <cell r="Z26">
            <v>62.131333333333195</v>
          </cell>
          <cell r="AA26">
            <v>62.131333333333366</v>
          </cell>
        </row>
        <row r="27">
          <cell r="J27">
            <v>19</v>
          </cell>
          <cell r="K27">
            <v>19</v>
          </cell>
          <cell r="L27">
            <v>20</v>
          </cell>
          <cell r="M27">
            <v>28</v>
          </cell>
          <cell r="N27">
            <v>54</v>
          </cell>
          <cell r="O27">
            <v>68</v>
          </cell>
          <cell r="P27">
            <v>74</v>
          </cell>
          <cell r="Q27">
            <v>85</v>
          </cell>
          <cell r="R27">
            <v>92</v>
          </cell>
          <cell r="S27">
            <v>95</v>
          </cell>
          <cell r="T27">
            <v>96</v>
          </cell>
          <cell r="U27">
            <v>90</v>
          </cell>
          <cell r="V27">
            <v>99</v>
          </cell>
          <cell r="W27">
            <v>106</v>
          </cell>
          <cell r="X27">
            <v>119</v>
          </cell>
          <cell r="Y27">
            <v>132</v>
          </cell>
          <cell r="Z27">
            <v>128</v>
          </cell>
          <cell r="AA27">
            <v>130</v>
          </cell>
          <cell r="AB27">
            <v>146</v>
          </cell>
        </row>
        <row r="33">
          <cell r="I33">
            <v>0</v>
          </cell>
          <cell r="J33">
            <v>3.4411199999999997</v>
          </cell>
          <cell r="K33">
            <v>6.9109160000000003</v>
          </cell>
          <cell r="L33">
            <v>10.0366</v>
          </cell>
          <cell r="M33">
            <v>13.850508000000001</v>
          </cell>
          <cell r="N33">
            <v>17.320304</v>
          </cell>
          <cell r="O33">
            <v>20.790099999999999</v>
          </cell>
          <cell r="P33">
            <v>24.259896000000001</v>
          </cell>
          <cell r="Q33">
            <v>27.758367999999997</v>
          </cell>
          <cell r="R33">
            <v>31.25684</v>
          </cell>
          <cell r="S33">
            <v>34.755311999999996</v>
          </cell>
          <cell r="T33">
            <v>38.253784000000003</v>
          </cell>
          <cell r="U33">
            <v>41.752256000000003</v>
          </cell>
          <cell r="V33">
            <v>45.250727999999995</v>
          </cell>
          <cell r="W33">
            <v>48.749200000000002</v>
          </cell>
          <cell r="X33">
            <v>52.477080000000001</v>
          </cell>
          <cell r="Y33">
            <v>56.20496</v>
          </cell>
          <cell r="Z33">
            <v>59.932839999999999</v>
          </cell>
          <cell r="AA33">
            <v>63.660719999999998</v>
          </cell>
          <cell r="AB33">
            <v>67.388599999999997</v>
          </cell>
          <cell r="AC33">
            <v>71.403240000000011</v>
          </cell>
        </row>
        <row r="35">
          <cell r="J35">
            <v>0.38</v>
          </cell>
          <cell r="K35">
            <v>1.48</v>
          </cell>
          <cell r="L35">
            <v>2.7679999999999998</v>
          </cell>
          <cell r="M35">
            <v>4.758</v>
          </cell>
          <cell r="N35">
            <v>8.0180000000000007</v>
          </cell>
          <cell r="O35">
            <v>12.768000000000001</v>
          </cell>
          <cell r="P35">
            <v>15.718</v>
          </cell>
          <cell r="Q35">
            <v>21.567999999999998</v>
          </cell>
          <cell r="R35">
            <v>27.058</v>
          </cell>
          <cell r="S35">
            <v>32.938000000000002</v>
          </cell>
          <cell r="T35">
            <v>38.718000000000004</v>
          </cell>
          <cell r="U35">
            <v>44.828000000000003</v>
          </cell>
          <cell r="V35">
            <v>51.265500000000003</v>
          </cell>
          <cell r="W35">
            <v>58.466500000000003</v>
          </cell>
          <cell r="X35">
            <v>66.176500000000004</v>
          </cell>
          <cell r="Y35">
            <v>74.947000000000003</v>
          </cell>
          <cell r="Z35">
            <v>83.010999999999996</v>
          </cell>
          <cell r="AA35">
            <v>90.981999999999999</v>
          </cell>
          <cell r="AB35">
            <v>99.864000000000004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승급"/>
      <sheetName val="#REF"/>
      <sheetName val="Total"/>
      <sheetName val="갑지"/>
      <sheetName val="산근"/>
      <sheetName val="SAN"/>
      <sheetName val="_n68o30c0hnn113ceu_"/>
      <sheetName val="_REF"/>
      <sheetName val="PBS"/>
      <sheetName val="PipWT"/>
      <sheetName val="Estimate Download"/>
      <sheetName val="Condi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승급"/>
      <sheetName val="#REF"/>
      <sheetName val="Total"/>
      <sheetName val="갑지"/>
      <sheetName val="산근"/>
      <sheetName val="SAN"/>
      <sheetName val="_n68o30c0hnn113ceu_"/>
      <sheetName val="_REF"/>
      <sheetName val="PBS"/>
      <sheetName val="PipWT"/>
      <sheetName val="Estimate Download"/>
      <sheetName val="Condi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Sheet2"/>
      <sheetName val="Sheet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당초"/>
      <sheetName val="집계표_OPTION_"/>
      <sheetName val="단가(자재)"/>
      <sheetName val="단가(노임)"/>
      <sheetName val="기초목록"/>
      <sheetName val="노임단가"/>
      <sheetName val="???"/>
      <sheetName val="예산"/>
      <sheetName val="VC2 10.99"/>
      <sheetName val="KP1590_E"/>
      <sheetName val="영업2"/>
      <sheetName val="1월"/>
      <sheetName val="영업3"/>
      <sheetName val="공문"/>
      <sheetName val="BQMPALOC"/>
      <sheetName val="inter"/>
      <sheetName val="Sheet1"/>
      <sheetName val="연돌일위집계"/>
      <sheetName val="BQ_Utl_Off"/>
      <sheetName val="금액내역서"/>
      <sheetName val="ERECIN"/>
      <sheetName val="INPUT DATA"/>
      <sheetName val="갑지"/>
      <sheetName val="??"/>
      <sheetName val="세금자료"/>
      <sheetName val="집계표 (25,26ဩ"/>
      <sheetName val="수입"/>
      <sheetName val="Form 0"/>
      <sheetName val="COVER"/>
      <sheetName val="BD集計用"/>
      <sheetName val="»ê±Ù"/>
      <sheetName val="12CGOU"/>
      <sheetName val="경영혁신본부"/>
      <sheetName val="95삼성급(본사)"/>
      <sheetName val="___"/>
      <sheetName val="DRUM"/>
      <sheetName val="Final(1)summary"/>
      <sheetName val="DESCRIPTION"/>
      <sheetName val="General Data"/>
      <sheetName val="Form D-1"/>
      <sheetName val="Form B-1"/>
      <sheetName val="Form F-1"/>
      <sheetName val="Assist(B-1)"/>
      <sheetName val="Form A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LABOR &amp; 자재"/>
      <sheetName val="제작도"/>
      <sheetName val="__"/>
      <sheetName val="SANDAN"/>
      <sheetName val="CB"/>
      <sheetName val="eq_data"/>
      <sheetName val="입출재고현황 (2)"/>
      <sheetName val="뜃맟뭁돽띿맟?-BLDG"/>
      <sheetName val="ESCON"/>
      <sheetName val="SALA-002"/>
      <sheetName val="INPUT_DATA"/>
      <sheetName val="General_Data"/>
      <sheetName val="집계표_(25,26ဩ"/>
      <sheetName val="Form_0"/>
      <sheetName val="DHEQSUPT"/>
      <sheetName val="3.공통공사대비"/>
      <sheetName val="M-EQPT-Z"/>
      <sheetName val="TTL"/>
      <sheetName val="주간기성"/>
      <sheetName val="기성내역"/>
      <sheetName val="뜃맟뭁돽띿맟_-BLDG"/>
      <sheetName val="B"/>
      <sheetName val="간접비 총괄"/>
      <sheetName val="내역서 耰&quot;_x0000__x0000_"/>
      <sheetName val="_x0008_"/>
      <sheetName val="비교검토"/>
      <sheetName val="내역ࠜĀ_x0000_M4)"/>
      <sheetName val="노임단가표"/>
      <sheetName val="POWER"/>
      <sheetName val="h-013211-2"/>
      <sheetName val="???(OPTION)"/>
      <sheetName val="Price Schedule"/>
      <sheetName val="간접비내역-1"/>
      <sheetName val="Lup2"/>
      <sheetName val="合成単価作成表-BLDG"/>
      <sheetName val="INSTR"/>
      <sheetName val="당진1,2호기전선관설치및접지4차공사내역서-을지"/>
      <sheetName val="BOROUGE2"/>
      <sheetName val="CAL."/>
      <sheetName val="EQT-ESTN"/>
      <sheetName val="PRICES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Rate Analysis"/>
      <sheetName val="F4-F7"/>
      <sheetName val="IN"/>
      <sheetName val="표지"/>
      <sheetName val="Q&amp;pl-V"/>
      <sheetName val="찍기"/>
      <sheetName val="실행"/>
      <sheetName val="물량"/>
      <sheetName val="WEIGHT LIST"/>
      <sheetName val="산#2-1 (2)"/>
      <sheetName val="POL6차-PIPING"/>
      <sheetName val="산#3-1"/>
      <sheetName val="BEND LOSS"/>
      <sheetName val="Cash2"/>
      <sheetName val="Z"/>
      <sheetName val="WE'T"/>
      <sheetName val="공사비 내역 (가)"/>
      <sheetName val="EQUIPMENT -2"/>
      <sheetName val="CTEMCOST"/>
      <sheetName val="EQUIP"/>
      <sheetName val="6PILE  (돌출)"/>
      <sheetName val="내역서 耰&quot;??"/>
      <sheetName val="Static Equip"/>
      <sheetName val="CAT_5"/>
      <sheetName val="24V"/>
      <sheetName val="A"/>
      <sheetName val="내역"/>
      <sheetName val="단면 (2)"/>
      <sheetName val="Form A "/>
      <sheetName val="jobhist"/>
      <sheetName val="LEGEND"/>
      <sheetName val="내역ࠜĀ_x005f_x0000_M4)"/>
      <sheetName val="PROCURE"/>
      <sheetName val="내역ࠜĀ"/>
      <sheetName val="당초내역서"/>
      <sheetName val="내역서 耰&quot;_x005f_x0000__x005f_x0000_"/>
      <sheetName val="_x005f_x0008_"/>
      <sheetName val="SOURCE"/>
      <sheetName val="___(OPTION)"/>
      <sheetName val="___¡§____"/>
      <sheetName val="____¢ç¢®¡¿____"/>
      <sheetName val="__________¢ç______"/>
      <sheetName val="_______¢ç¢®¢¯____"/>
      <sheetName val="_______®¡¿____"/>
      <sheetName val="__________________"/>
      <sheetName val="Sheet6"/>
      <sheetName val="갑지(추정)"/>
      <sheetName val="ELEC_DCI"/>
      <sheetName val="INST_DCI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01"/>
      <sheetName val="General_Data1"/>
      <sheetName val="Form_D-1"/>
      <sheetName val="Form_B-1"/>
      <sheetName val="Form_F-1"/>
      <sheetName val="Form_A"/>
      <sheetName val="LABOR_&amp;_자재"/>
      <sheetName val="입출재고현황_(2)"/>
      <sheetName val="3_공통공사대비"/>
      <sheetName val="Compare"/>
      <sheetName val="3.Breakdown Direct Paint"/>
      <sheetName val="Spl"/>
      <sheetName val="BID"/>
      <sheetName val="Quantity"/>
      <sheetName val="내역서 耰&quot;__"/>
      <sheetName val="Summary Sheets"/>
      <sheetName val="DATA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국내"/>
      <sheetName val="간접비_총괄"/>
      <sheetName val="Price_Schedule"/>
      <sheetName val="내역서_耰&quot;"/>
      <sheetName val=""/>
      <sheetName val="EQUIPMENT_-2"/>
      <sheetName val="CAL_"/>
      <sheetName val="Rate_Analysis"/>
      <sheetName val="내역서_耰&quot;??"/>
      <sheetName val="PBS"/>
      <sheetName val="내역ࠜĀ?M4)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내역ࠜĀ_x005f_x005f_x005f_x0000_M4)"/>
      <sheetName val="7. 월별투입내역서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내역서 耰&quot;_x005f_x005f_x005f_x0000__x005f_x005f_x0000"/>
      <sheetName val="_x005f_x005f_x005f_x0008_"/>
      <sheetName val="내역ࠜĀ_M4)"/>
      <sheetName val="9906"/>
      <sheetName val="2.2 STAFF Scedule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경영혁신본뷀"/>
      <sheetName val="electrical"/>
      <sheetName val="Sheet1 (2)"/>
      <sheetName val="수로보호공"/>
      <sheetName val="데이타"/>
      <sheetName val="식재인부"/>
      <sheetName val="입력시트"/>
      <sheetName val="EQUIPOS"/>
      <sheetName val="MP MOB"/>
      <sheetName val="SummaryC"/>
      <sheetName val="Detail"/>
      <sheetName val="AILC004"/>
      <sheetName val="기계내역서"/>
      <sheetName val="내역서_耰&quot;__"/>
      <sheetName val="견적"/>
      <sheetName val="계측 내역서"/>
      <sheetName val="Sheet4"/>
      <sheetName val="인부신상자료"/>
      <sheetName val="고압수량(철거)"/>
      <sheetName val="cable-data"/>
      <sheetName val="직재"/>
      <sheetName val="I一般比"/>
      <sheetName val="CIVIL"/>
      <sheetName val="ERECT"/>
      <sheetName val="PROSUM"/>
      <sheetName val="Z- GENERAL PRICE SUMMARY"/>
      <sheetName val=" Estimate  "/>
      <sheetName val="T 3"/>
      <sheetName val="HORI. VESSEL"/>
      <sheetName val="PI"/>
      <sheetName val="EQUIP LIST"/>
      <sheetName val="cable"/>
      <sheetName val="Form B"/>
      <sheetName val="Resumen"/>
      <sheetName val="Precios Unitarios"/>
      <sheetName val="BCPAB"/>
      <sheetName val="Insts"/>
      <sheetName val="Vind - BtB"/>
      <sheetName val="LV induction motors"/>
      <sheetName val="인원계획"/>
      <sheetName val="BSD (2)"/>
      <sheetName val="내역서"/>
      <sheetName val="배관내역"/>
      <sheetName val="Administrative Prices"/>
      <sheetName val="Calc"/>
      <sheetName val="WBS 44"/>
      <sheetName val="WBS 41"/>
      <sheetName val="Precios por Administración"/>
      <sheetName val="Subcon A"/>
      <sheetName val="_x0002__x0000_뻘N_x0000__x0000__x0001_ࠀ역서"/>
      <sheetName val="수주추정"/>
      <sheetName val="BM DATA SHEET"/>
      <sheetName val="입찰품의서"/>
      <sheetName val="변경집계표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BATCH"/>
      <sheetName val="M_DB"/>
      <sheetName val="DB@Acess"/>
      <sheetName val="집계표"/>
      <sheetName val="Q-7100-001"/>
      <sheetName val="trf(36%)"/>
      <sheetName val="All_2"/>
      <sheetName val="실행집계"/>
      <sheetName val="breakdown of wage rate"/>
      <sheetName val="Indirect Cost"/>
      <sheetName val="Unit"/>
      <sheetName val="Direct"/>
      <sheetName val="Monthly Load"/>
      <sheetName val="Weekly Load"/>
      <sheetName val="FORM-12"/>
      <sheetName val="Lstsub"/>
      <sheetName val="Hot"/>
      <sheetName val="sum"/>
      <sheetName val="Summary"/>
      <sheetName val="97 사업추정(WEKI)"/>
      <sheetName val="[SANDAN.XLS??"/>
      <sheetName val="Piping BQ for one turbine"/>
      <sheetName val="Preliminaries"/>
      <sheetName val="piping"/>
      <sheetName val="Mech"/>
      <sheetName val="Fire Protection"/>
      <sheetName val="Buildings"/>
      <sheetName val="Instrument"/>
      <sheetName val="입찰내역 발주처 양식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breakdown_of_wage_rate"/>
      <sheetName val="Indirect_Cost"/>
      <sheetName val="생산계획"/>
      <sheetName val="상반기손익차2총괄"/>
      <sheetName val="VLOOKUP"/>
      <sheetName val="cal-foamglass"/>
      <sheetName val="정부노임단가"/>
      <sheetName val="연습"/>
      <sheetName val="DCS"/>
      <sheetName val="FWBS7000,8000"/>
      <sheetName val="ANALYSER"/>
      <sheetName val="Eq. Mobilization"/>
      <sheetName val="출금실적"/>
      <sheetName val="경영현황"/>
      <sheetName val="운반"/>
      <sheetName val="choose"/>
      <sheetName val="Material Selections"/>
      <sheetName val="내역서 (∮ἀ嘆ɶ_x0000_᠀㬁_x0000_"/>
      <sheetName val="당초_xd8b4_∸ἀ"/>
      <sheetName val="수량집계"/>
      <sheetName val="총괄집계표"/>
      <sheetName val="금융"/>
      <sheetName val="일일총괄"/>
      <sheetName val="criteria"/>
      <sheetName val="Basic_Rate"/>
      <sheetName val="appendix_2_5_final_accounts"/>
      <sheetName val="Format"/>
      <sheetName val="Labour"/>
      <sheetName val="Material"/>
      <sheetName val="Sheet1_(2)"/>
      <sheetName val="RFP002"/>
      <sheetName val="General"/>
      <sheetName val="Menus"/>
      <sheetName val="Cal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총괄표"/>
      <sheetName val="BREAKDOWN(철거설치)"/>
      <sheetName val="BREAKDOWN(신규설치)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Resource table"/>
      <sheetName val="SFN ORIG"/>
      <sheetName val="SFN"/>
      <sheetName val="R2564AHDTS"/>
      <sheetName val="CPS"/>
      <sheetName val="_x0002_?뻘N??_x0001_ࠀ역서"/>
      <sheetName val="AG Pipe Qty Analysis"/>
      <sheetName val="원가"/>
      <sheetName val="중기"/>
      <sheetName val="Total"/>
      <sheetName val="BM-Elec"/>
      <sheetName val="BM-Inst"/>
      <sheetName val="97"/>
      <sheetName val="MANP"/>
      <sheetName val="C"/>
      <sheetName val="Equipment List"/>
      <sheetName val="info"/>
      <sheetName val="TP"/>
      <sheetName val="Form1.SQP"/>
      <sheetName val="Resource"/>
      <sheetName val="공정계획(내부계획25%,내부w.f)"/>
      <sheetName val="Utility and Fire flange"/>
      <sheetName val="Heavy Equipments"/>
      <sheetName val="_SANDAN.XLS__"/>
      <sheetName val="_x0002_"/>
      <sheetName val="COVER-P"/>
      <sheetName val="품셈"/>
      <sheetName val="7422CW00"/>
      <sheetName val="HP-Steamdrum"/>
      <sheetName val="목표세부명세"/>
      <sheetName val="중기일위대가"/>
      <sheetName val="사급자재집계표"/>
      <sheetName val="HVAC(사급자재)"/>
      <sheetName val="U-W"/>
      <sheetName val="결과조달"/>
      <sheetName val="D-623D"/>
      <sheetName val="SCHEDD TAMBAHAN"/>
      <sheetName val="w't table"/>
      <sheetName val="1350-A"/>
      <sheetName val="SS2"/>
      <sheetName val="수량산출서"/>
      <sheetName val="LOB"/>
      <sheetName val="MODULE CONFIRM"/>
      <sheetName val="분전반계산서(석관)"/>
      <sheetName val="이자율"/>
      <sheetName val="ITB COST"/>
      <sheetName val="VIZ4"/>
      <sheetName val="VIZ7"/>
      <sheetName val="UZ"/>
      <sheetName val="실행내역"/>
      <sheetName val="FWBS 1530"/>
      <sheetName val="K_SURFACES"/>
      <sheetName val="내역서 (∮ἀ嘆ɶ"/>
      <sheetName val="Dir Manpower Other Exp."/>
      <sheetName val="4-3LEVEL-5 epic.4"/>
      <sheetName val="단가 (2)"/>
      <sheetName val="mto-rev0B"/>
      <sheetName val="Proposal"/>
      <sheetName val="WIND"/>
      <sheetName val="실행예산 MM"/>
      <sheetName val="도"/>
      <sheetName val="부대비율"/>
      <sheetName val="BOQ-B.DOWN"/>
      <sheetName val="INPUT"/>
      <sheetName val="내역서 耰&quot;"/>
      <sheetName val="SUMMARY (0A)"/>
      <sheetName val="SUMMARY (1A)"/>
      <sheetName val="SUMMARY (1B)"/>
      <sheetName val="SUMMARY (03)"/>
      <sheetName val="F1"/>
      <sheetName val="F2"/>
      <sheetName val="F1(Cable Rack)"/>
      <sheetName val="F2(Cable Rack)"/>
      <sheetName val="F3(Cable Rack)"/>
      <sheetName val="F1 (POLYMER)"/>
      <sheetName val="F2 (POLYMER)"/>
      <sheetName val="F3 (POLYMER)"/>
      <sheetName val="F4 (POLYMER)"/>
      <sheetName val="F5( Polymerization )"/>
      <sheetName val="F6 ( Polymerization )"/>
      <sheetName val="B1 (Grid A-7, -6)"/>
      <sheetName val="B1 (Grid A, B)"/>
      <sheetName val="B1 (Grid C-7, -6)"/>
      <sheetName val="B2 (Grid -7 B, C) (1)"/>
      <sheetName val="B2 (Grid -7 B, C) (2)"/>
      <sheetName val="B2 (Grid -6 B, C) (1)"/>
      <sheetName val="B2 (Grid -6 B, C) (2)"/>
      <sheetName val="F1 (MONOMER)"/>
      <sheetName val="F2 (MONOMER)"/>
      <sheetName val="F3 (MONOMER)"/>
      <sheetName val="90K060C (MONOMER)"/>
      <sheetName val="F1 (EXTRUSION)"/>
      <sheetName val="F2 (EXTRUSION)"/>
      <sheetName val="F3 (EXTRUSION)"/>
      <sheetName val="F4 (EXTRUSION)"/>
      <sheetName val="F5 (EXTRUSION)"/>
      <sheetName val="F6A (EXTRUSION)"/>
      <sheetName val="F6D (EXTRUSION)"/>
      <sheetName val="F7 (EXTRUSION)"/>
      <sheetName val="F8 (EXTRUSION)"/>
      <sheetName val="F9 (EXTRUSION)"/>
      <sheetName val="F10 (EXTRUSION)"/>
      <sheetName val="F11 (EXTRUSION)"/>
      <sheetName val="B1 (Grid F-5`, 4`)"/>
      <sheetName val="B2 (Grid F,E-4`)"/>
      <sheetName val="B2 (Grid F,E-5`)"/>
      <sheetName val="B3 (Grid C,B-4`)"/>
      <sheetName val="B4 (Grid B,A-4`)"/>
      <sheetName val="B5 (Grid E-5`) &amp; (Grid D-5`)"/>
      <sheetName val="B6 (Grid E,D-5')"/>
      <sheetName val="B7 (Grid E,D-5')"/>
      <sheetName val="F-1"/>
      <sheetName val="95D040, A506"/>
      <sheetName val="95P040AB, A507"/>
      <sheetName val="95X020-U08, A602"/>
      <sheetName val="95X020-U07, A606"/>
      <sheetName val="95E040, A509"/>
      <sheetName val="95D024;025, A615"/>
      <sheetName val="95X020-U05, A601"/>
      <sheetName val="95X020-U02, A204"/>
      <sheetName val="Extruder FDN"/>
      <sheetName val="PF1a"/>
      <sheetName val="PF4"/>
      <sheetName val="PF4a"/>
      <sheetName val="PF5"/>
      <sheetName val="BOG COMP. FDN"/>
      <sheetName val="SOG COMP. FDN"/>
      <sheetName val="1G1 (Ground Beam)"/>
      <sheetName val="1G2-1(Ground Beam)"/>
      <sheetName val="1G2-2(Ground Beam)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, 16"/>
      <sheetName val="LO CONSOLE FDN"/>
      <sheetName val="OIL COOLER FDN"/>
      <sheetName val="CW CONSOLE FDN (SOG)"/>
      <sheetName val="PD3"/>
      <sheetName val="SF1"/>
      <sheetName val="PD1"/>
      <sheetName val="PD2"/>
      <sheetName val="PD3 (SOG)"/>
      <sheetName val="SF1 (SOG)"/>
      <sheetName val="SF2 (SOG)"/>
      <sheetName val="SLAB (1S1-1)"/>
      <sheetName val="SLAB (1S1-2)"/>
      <sheetName val="SLAB (1S1-3)"/>
      <sheetName val="COLUMN (+5500)"/>
      <sheetName val="COLUMN (+12500)"/>
      <sheetName val="COLUMN (+15500)"/>
      <sheetName val="ETC."/>
      <sheetName val="BAG-2"/>
      <sheetName val="Overall"/>
      <sheetName val="salary"/>
      <sheetName val="Labor"/>
      <sheetName val="Rekapitulasi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한강운반비"/>
      <sheetName val="Administrative_Prices"/>
      <sheetName val="WBS_44"/>
      <sheetName val="WBS_41"/>
      <sheetName val="Precios_por_Administración"/>
      <sheetName val="Precios_Unitarios"/>
      <sheetName val="Subcon_A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_x0004_"/>
      <sheetName val="_x000a_"/>
      <sheetName val="강재"/>
      <sheetName val="OD5000"/>
      <sheetName val="배수내역"/>
      <sheetName val="판가반영"/>
      <sheetName val="공사내역"/>
      <sheetName val="노임9월"/>
      <sheetName val="견적대비표"/>
      <sheetName val="CHANNEL"/>
      <sheetName val="PROTECTION "/>
      <sheetName val="CIBATU5OO"/>
      <sheetName val="SEX"/>
      <sheetName val="Currency Rate"/>
      <sheetName val="Personnel"/>
      <sheetName val="ANALISA"/>
      <sheetName val="Unit Price "/>
      <sheetName val="PNT"/>
      <sheetName val="D7(1)"/>
      <sheetName val="BOQ"/>
      <sheetName val="5-ALAT(1)"/>
      <sheetName val="4-Basic Price"/>
      <sheetName val="Rekap"/>
      <sheetName val="AHS"/>
      <sheetName val="Evaluasi Penw"/>
      <sheetName val="입찰내역_발주처_양식"/>
      <sheetName val="Fire_Protection"/>
      <sheetName val="FWBS_1530"/>
      <sheetName val="Man Power &amp; Comp"/>
      <sheetName val="MP-PLAN"/>
      <sheetName val="L-TIGA"/>
      <sheetName val="Data List"/>
      <sheetName val="MP_PLAN"/>
      <sheetName val="10"/>
      <sheetName val="5"/>
      <sheetName val="1"/>
      <sheetName val="SILICATE"/>
      <sheetName val="plan&amp;section of foundation"/>
      <sheetName val="DESIGN CRITERIA"/>
      <sheetName val="REDUCER"/>
      <sheetName val="FWBS"/>
      <sheetName val="설계명세1-1"/>
      <sheetName val="Cash In-Cash Out Actual"/>
      <sheetName val="실행(ALT1)"/>
      <sheetName val="내역서1999.8최종"/>
      <sheetName val="실행철강하도"/>
      <sheetName val="전기"/>
      <sheetName val="PROGRESS"/>
      <sheetName val="Database"/>
      <sheetName val="working load at the btm ft."/>
      <sheetName val="stability check"/>
      <sheetName val="design load"/>
      <sheetName val="w't_table"/>
      <sheetName val="breakdown_of_wage_rate1"/>
      <sheetName val="Indirect_Cost1"/>
      <sheetName val="SCHEDD_TAMBAHAN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Dir_Manpower_Other_Exp_"/>
      <sheetName val="DESIGN"/>
      <sheetName val="CÓDIGOS"/>
      <sheetName val="MTP"/>
      <sheetName val="dc1"/>
      <sheetName val="일위대가(계측기설치)"/>
      <sheetName val="EP0618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첨부1-집행내역(요약)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Closeout Control"/>
      <sheetName val="Sum (Case-3)"/>
      <sheetName val="예산-내부"/>
      <sheetName val="영업소실적"/>
      <sheetName val="PROJECT BRIEF"/>
      <sheetName val="tggwan(mac)"/>
      <sheetName val="CUADRO DE PRECIOS"/>
      <sheetName val="Site Findings Status Sheet"/>
      <sheetName val="Weekl_x0004__x0000__x0016__x0000__x000d__x0000_"/>
      <sheetName val="_x0000__x000e__x0000__x0005_"/>
      <sheetName val="Hoja2"/>
      <sheetName val="경제지표"/>
      <sheetName val="1100-1200-1300-1910-2140-LEV 2"/>
      <sheetName val="Material Price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ANX3A11"/>
      <sheetName val="5.) Time Delays"/>
      <sheetName val="KP_List"/>
      <sheetName val="Library"/>
      <sheetName val="DB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내역서_(N_x0009__x000e__x000e__x000e__x0009__x0009__x0012__x0010__x000a_"/>
      <sheetName val="ഀࠀကЀЀԀЀԀ̀ᤀഀ؀Ѐༀ"/>
      <sheetName val="노임이"/>
      <sheetName val=" _x0000__x001b__x0000__x0006__x0000__x0006__x0000__x0008__x0000_ _x0000__x0000_"/>
      <sheetName val="내역서_(N _x000e__x000e__x000e_  _x0012__x0010__x000a_"/>
      <sheetName val="CONFIG"/>
      <sheetName val="Datos"/>
      <sheetName val="할증 "/>
      <sheetName val="경상"/>
      <sheetName val="골조시행"/>
      <sheetName val="RAB AR&amp;STR"/>
      <sheetName val="I-KAMAR"/>
      <sheetName val="??-BLDG"/>
      <sheetName val="Unt rate"/>
      <sheetName val="Equip Rental Summary by Contr"/>
      <sheetName val="Project Equip Rental Summary"/>
      <sheetName val="Contractor Indirect Sumry"/>
      <sheetName val="Project Indirect Sumry"/>
      <sheetName val="COA Sumry by Area"/>
      <sheetName val="COA Sumry by Contr"/>
      <sheetName val="COA Sumry by RG"/>
      <sheetName val="TDC COA Grp Sumry"/>
      <sheetName val="TDC COA Grp Sumry by Area"/>
      <sheetName val="TDC COA Grp Sumry by RG"/>
      <sheetName val="Equipment Sumry"/>
      <sheetName val="TDC Item Dets-Full"/>
      <sheetName val="TDC Item Dets-IPM-Full"/>
      <sheetName val="TDC Item Sumry by Area"/>
      <sheetName val="TDC Item Sumry by RG"/>
      <sheetName val="TDC Key Qty Sumry by RG"/>
      <sheetName val="List - Equipment by Area"/>
      <sheetName val="List - Equipment by Contr"/>
      <sheetName val="Equipment - Unit Costs by Mat"/>
      <sheetName val="List - Equipment by Rep Grp"/>
      <sheetName val="Craft Summary by Contr"/>
      <sheetName val="Project Craft Summary"/>
      <sheetName val="Project Metrics"/>
      <sheetName val="7422CW_x0013__x0000_"/>
      <sheetName val="99. FWBS(Ref)"/>
      <sheetName val="99. Change Rate"/>
      <sheetName val="Discounted Cash Flow"/>
      <sheetName val="Ocean Transporation Charge"/>
      <sheetName val="_x0002__x0000_뻘N_x0000__x0000__"/>
      <sheetName val="_x0004__x0000__x000d__x0000__x0"/>
      <sheetName val="_x000a__x0000__x001b__x0000__x0"/>
      <sheetName val="HVAC"/>
      <sheetName val="내역서_耰&quot;_x005f_x0000__x0000"/>
      <sheetName val="예가표"/>
      <sheetName val="Cash Flow bulanan"/>
      <sheetName val="schalt"/>
      <sheetName val="schtng"/>
      <sheetName val="schbhn"/>
      <sheetName val="H.Satuan"/>
      <sheetName val="I_KAMAR"/>
      <sheetName val="In-House Summary"/>
      <sheetName val="_x0002__뻘N___x0001_ࠀ역서"/>
      <sheetName val="Engineering&amp;Management"/>
      <sheetName val="Tools &amp; Settings"/>
      <sheetName val="Data Summary"/>
      <sheetName val="Resources"/>
      <sheetName val="FFA"/>
      <sheetName val="Currencies"/>
      <sheetName val="Crew Costs"/>
      <sheetName val="Spread Costs"/>
      <sheetName val="Unique List_Misc"/>
      <sheetName val="SCH"/>
      <sheetName val="Codes.Pers"/>
      <sheetName val="Direct PMS"/>
      <sheetName val="경비실"/>
      <sheetName val="OPT_x0012__x0000__x0010__x0000__x000a__x0000_"/>
      <sheetName val="_x0000__x0013__x0000__x0014_"/>
      <sheetName val="SFN_ORIG1"/>
      <sheetName val="AG_Pipe_Qty_Analysis1"/>
      <sheetName val="Equipment_List1"/>
      <sheetName val="Form1_SQP1"/>
      <sheetName val="공정계획(내부계획25%,내부w_f)1"/>
      <sheetName val="Heavy_Equipments1"/>
      <sheetName val="내역서_(∮ἀ嘆ɶ"/>
      <sheetName val="ITB_COST1"/>
      <sheetName val="KUWATI(Total)_8"/>
      <sheetName val="집계표_(TOTAL)8"/>
      <sheetName val="집계표_(CIVIL-23)8"/>
      <sheetName val="집계표_(FGRU)8"/>
      <sheetName val="집계표_(25,26)8"/>
      <sheetName val="집계표_(MEROX)8"/>
      <sheetName val="집계표_(NITROGEN)8"/>
      <sheetName val="집계표_(M4)8"/>
      <sheetName val="집계표_(CIVIL4)8"/>
      <sheetName val="집계표_(CIVIL6)8"/>
      <sheetName val="집계표_(CIVIL7)8"/>
      <sheetName val="내역서(DEMO_TOTAL)8"/>
      <sheetName val="내역서_(CIVIL-23)8"/>
      <sheetName val="내역서_(fgru)8"/>
      <sheetName val="내역서_(25&amp;26)8"/>
      <sheetName val="내역서_(MEROX)8"/>
      <sheetName val="내역서_(NITROGEN)8"/>
      <sheetName val="내역서_(M4)8"/>
      <sheetName val="내역서_(CIVIL-4)8"/>
      <sheetName val="내역서_(CIVIL-6)8"/>
      <sheetName val="내역서_(CIVIL-7)8"/>
      <sheetName val="OPTION_28"/>
      <sheetName val="OPTION_38"/>
      <sheetName val="2002년_현장공사비_국내_실적8"/>
      <sheetName val="2003년국내현장공사비_실적8"/>
      <sheetName val="VC2_10_998"/>
      <sheetName val="집계표_(25,26ဩ7"/>
      <sheetName val="INPUT_DATA7"/>
      <sheetName val="Form_07"/>
      <sheetName val="Form_D-16"/>
      <sheetName val="Form_B-16"/>
      <sheetName val="Form_F-16"/>
      <sheetName val="Form_A6"/>
      <sheetName val="입출재고현황_(2)6"/>
      <sheetName val="General_Data7"/>
      <sheetName val="LABOR_&amp;_자재6"/>
      <sheetName val="간접비_총괄6"/>
      <sheetName val="Price_Schedule6"/>
      <sheetName val="3_공통공사대비6"/>
      <sheetName val="CAL_6"/>
      <sheetName val="Rate_Analysis6"/>
      <sheetName val="내역서_耰&quot;??6"/>
      <sheetName val="EQUIPMENT_-26"/>
      <sheetName val="6PILE__(돌출)5"/>
      <sheetName val="WEIGHT_LIST5"/>
      <sheetName val="산#2-1_(2)5"/>
      <sheetName val="BEND_LOSS5"/>
      <sheetName val="공사비_내역_(가)5"/>
      <sheetName val="3_Breakdown_Direct_Paint5"/>
      <sheetName val="Static_Equip5"/>
      <sheetName val="단면_(2)5"/>
      <sheetName val="Form_A_5"/>
      <sheetName val="내역서_耰&quot;_x005f_x0000__x005f_x0000_5"/>
      <sheetName val="내역서_耰&quot;__6"/>
      <sheetName val="Summary_Sheets5"/>
      <sheetName val="Civil_15"/>
      <sheetName val="Civil_25"/>
      <sheetName val="Civil_35"/>
      <sheetName val="Site_15"/>
      <sheetName val="Site_25"/>
      <sheetName val="Site_35"/>
      <sheetName val="Site_Faci5"/>
      <sheetName val="Áý°èÇ¥_(TOTAL)4"/>
      <sheetName val="Áý°èÇ¥_(CIVIL-23)4"/>
      <sheetName val="Áý°èÇ¥_(FGRU)4"/>
      <sheetName val="Áý°èÇ¥_(25,26)4"/>
      <sheetName val="Áý°èÇ¥_(MEROX)4"/>
      <sheetName val="Áý°èÇ¥_(NITROGEN)4"/>
      <sheetName val="Áý°èÇ¥_(M4)4"/>
      <sheetName val="Áý°èÇ¥_(CIVIL4)4"/>
      <sheetName val="Áý°èÇ¥_(CIVIL6)4"/>
      <sheetName val="Áý°èÇ¥_(CIVIL7)4"/>
      <sheetName val="³»¿ª¼­(DEMO_TOTAL)4"/>
      <sheetName val="³»¿ª¼­_(CIVIL-23)4"/>
      <sheetName val="³»¿ª¼­_(fgru)4"/>
      <sheetName val="³»¿ª¼­_(25&amp;26)4"/>
      <sheetName val="³»¿ª¼­_(MEROX)4"/>
      <sheetName val="³»¿ª¼­_(NITROGEN)4"/>
      <sheetName val="³»¿ª¼­_(M4)4"/>
      <sheetName val="³»¿ª¼­_(CIVIL-4)4"/>
      <sheetName val="³»¿ª¼­_(CIVIL-6)4"/>
      <sheetName val="³»¿ª¼­_(CIVIL-7)4"/>
      <sheetName val="2002³â_ÇöÀå°ø»çºñ_±¹³»_½ÇÀû4"/>
      <sheetName val="2003³â±¹³»ÇöÀå°ø»çºñ_½ÇÀû4"/>
      <sheetName val="2_2_STAFF_Scedule4"/>
      <sheetName val="EQUIP_LIST4"/>
      <sheetName val="BM_DATA_SHEET5"/>
      <sheetName val="Man_Hole4"/>
      <sheetName val="내역서_耰&quot;_x005f_x005f_x005f_x0000__x005f_x005f_x0004"/>
      <sheetName val="7__월별투입내역서4"/>
      <sheetName val="계측_내역서4"/>
      <sheetName val="내역서_耰&quot;_x005f_x005f_x005f_x005f_x005f_x005f_x00004"/>
      <sheetName val="Vind_-_BtB4"/>
      <sheetName val="LV_induction_motors4"/>
      <sheetName val="BSD_(2)4"/>
      <sheetName val="Sheet1_(2)5"/>
      <sheetName val="Z-_GENERAL_PRICE_SUMMARY4"/>
      <sheetName val="_Estimate__4"/>
      <sheetName val="T_34"/>
      <sheetName val="HORI__VESSEL4"/>
      <sheetName val="Precios_Unitarios4"/>
      <sheetName val="Administrative_Prices4"/>
      <sheetName val="WBS_444"/>
      <sheetName val="WBS_414"/>
      <sheetName val="Precios_por_Administración4"/>
      <sheetName val="Subcon_A4"/>
      <sheetName val="내역서_耰&quot;_x005f_x005f_x005f_x005f_x005f_x005f_x005f4"/>
      <sheetName val="MP_MOB4"/>
      <sheetName val="Form_B4"/>
      <sheetName val="내역서_耰&quot;5"/>
      <sheetName val="[SANDAN_XLS??4"/>
      <sheetName val="Piping_BQ_for_one_turbine4"/>
      <sheetName val="Monthly_Load4"/>
      <sheetName val="Weekly_Load4"/>
      <sheetName val="Material_Selections4"/>
      <sheetName val="Utility_and_Fire_flange4"/>
      <sheetName val="_SANDAN_XLS__4"/>
      <sheetName val="97_사업추정(WEKI)4"/>
      <sheetName val="Eq__Mobilization4"/>
      <sheetName val="breakdown_of_wage_rate4"/>
      <sheetName val="Indirect_Cost4"/>
      <sheetName val="Resource_table4"/>
      <sheetName val="Heavy_Equipments2"/>
      <sheetName val="AG_Pipe_Qty_Analysis2"/>
      <sheetName val="입찰내역_발주처_양식1"/>
      <sheetName val="Equipment_List2"/>
      <sheetName val="Form1_SQP2"/>
      <sheetName val="공정계획(내부계획25%,내부w_f)2"/>
      <sheetName val="FWBS_15301"/>
      <sheetName val="Fire_Protection1"/>
      <sheetName val="SFN_ORIG2"/>
      <sheetName val="내역서_(∮ἀ嘆ɶ1"/>
      <sheetName val="Dir_Manpower_Other_Exp_1"/>
      <sheetName val="SCHEDD_TAMBAHAN1"/>
      <sheetName val="w't_table1"/>
      <sheetName val="실행예산_MM1"/>
      <sheetName val="BOQ-B_DOWN1"/>
      <sheetName val="단가_(2)1"/>
      <sheetName val="4-3LEVEL-5_epic_41"/>
      <sheetName val="ITB_COST2"/>
      <sheetName val="KUWATI(Total)_7"/>
      <sheetName val="집계표_(TOTAL)7"/>
      <sheetName val="집계표_(CIVIL-23)7"/>
      <sheetName val="집계표_(FGRU)7"/>
      <sheetName val="집계표_(25,26)7"/>
      <sheetName val="집계표_(MEROX)7"/>
      <sheetName val="집계표_(NITROGEN)7"/>
      <sheetName val="집계표_(M4)7"/>
      <sheetName val="집계표_(CIVIL4)7"/>
      <sheetName val="집계표_(CIVIL6)7"/>
      <sheetName val="집계표_(CIVIL7)7"/>
      <sheetName val="내역서(DEMO_TOTAL)7"/>
      <sheetName val="내역서_(CIVIL-23)7"/>
      <sheetName val="내역서_(fgru)7"/>
      <sheetName val="내역서_(25&amp;26)7"/>
      <sheetName val="내역서_(MEROX)7"/>
      <sheetName val="내역서_(NITROGEN)7"/>
      <sheetName val="내역서_(M4)7"/>
      <sheetName val="내역서_(CIVIL-4)7"/>
      <sheetName val="내역서_(CIVIL-6)7"/>
      <sheetName val="내역서_(CIVIL-7)7"/>
      <sheetName val="OPTION_27"/>
      <sheetName val="OPTION_37"/>
      <sheetName val="2002년_현장공사비_국내_실적7"/>
      <sheetName val="2003년국내현장공사비_실적7"/>
      <sheetName val="VC2_10_997"/>
      <sheetName val="집계표_(25,26ဩ6"/>
      <sheetName val="INPUT_DATA6"/>
      <sheetName val="Form_06"/>
      <sheetName val="Form_D-15"/>
      <sheetName val="Form_B-15"/>
      <sheetName val="Form_F-15"/>
      <sheetName val="Form_A5"/>
      <sheetName val="입출재고현황_(2)5"/>
      <sheetName val="General_Data6"/>
      <sheetName val="LABOR_&amp;_자재5"/>
      <sheetName val="간접비_총괄5"/>
      <sheetName val="Price_Schedule5"/>
      <sheetName val="3_공통공사대비5"/>
      <sheetName val="CAL_5"/>
      <sheetName val="Rate_Analysis5"/>
      <sheetName val="내역서_耰&quot;??5"/>
      <sheetName val="EQUIPMENT_-25"/>
      <sheetName val="6PILE__(돌출)4"/>
      <sheetName val="WEIGHT_LIST4"/>
      <sheetName val="산#2-1_(2)4"/>
      <sheetName val="BEND_LOSS4"/>
      <sheetName val="공사비_내역_(가)4"/>
      <sheetName val="3_Breakdown_Direct_Paint4"/>
      <sheetName val="Static_Equip4"/>
      <sheetName val="단면_(2)4"/>
      <sheetName val="Form_A_4"/>
      <sheetName val="내역서_耰&quot;_x005f_x0000__x005f_x0000_4"/>
      <sheetName val="내역서_耰&quot;__5"/>
      <sheetName val="Summary_Sheets4"/>
      <sheetName val="Civil_14"/>
      <sheetName val="Civil_24"/>
      <sheetName val="Civil_34"/>
      <sheetName val="Site_14"/>
      <sheetName val="Site_24"/>
      <sheetName val="Site_34"/>
      <sheetName val="Site_Faci4"/>
      <sheetName val="Áý°èÇ¥_(TOTAL)3"/>
      <sheetName val="Áý°èÇ¥_(CIVIL-23)3"/>
      <sheetName val="Áý°èÇ¥_(FGRU)3"/>
      <sheetName val="Áý°èÇ¥_(25,26)3"/>
      <sheetName val="Áý°èÇ¥_(MEROX)3"/>
      <sheetName val="Áý°èÇ¥_(NITROGEN)3"/>
      <sheetName val="Áý°èÇ¥_(M4)3"/>
      <sheetName val="Áý°èÇ¥_(CIVIL4)3"/>
      <sheetName val="Áý°èÇ¥_(CIVIL6)3"/>
      <sheetName val="Áý°èÇ¥_(CIVIL7)3"/>
      <sheetName val="³»¿ª¼­(DEMO_TOTAL)3"/>
      <sheetName val="³»¿ª¼­_(CIVIL-23)3"/>
      <sheetName val="³»¿ª¼­_(fgru)3"/>
      <sheetName val="³»¿ª¼­_(25&amp;26)3"/>
      <sheetName val="³»¿ª¼­_(MEROX)3"/>
      <sheetName val="³»¿ª¼­_(NITROGEN)3"/>
      <sheetName val="³»¿ª¼­_(M4)3"/>
      <sheetName val="³»¿ª¼­_(CIVIL-4)3"/>
      <sheetName val="³»¿ª¼­_(CIVIL-6)3"/>
      <sheetName val="³»¿ª¼­_(CIVIL-7)3"/>
      <sheetName val="2002³â_ÇöÀå°ø»çºñ_±¹³»_½ÇÀû3"/>
      <sheetName val="2003³â±¹³»ÇöÀå°ø»çºñ_½ÇÀû3"/>
      <sheetName val="2_2_STAFF_Scedule3"/>
      <sheetName val="EQUIP_LIST3"/>
      <sheetName val="BM_DATA_SHEET4"/>
      <sheetName val="Man_Hole3"/>
      <sheetName val="내역서_耰&quot;_x005f_x005f_x005f_x0000__x005f_x005f_x0003"/>
      <sheetName val="7__월별투입내역서3"/>
      <sheetName val="계측_내역서3"/>
      <sheetName val="내역서_耰&quot;_x005f_x005f_x005f_x005f_x005f_x005f_x00003"/>
      <sheetName val="Vind_-_BtB3"/>
      <sheetName val="LV_induction_motors3"/>
      <sheetName val="BSD_(2)3"/>
      <sheetName val="Sheet1_(2)4"/>
      <sheetName val="Z-_GENERAL_PRICE_SUMMARY3"/>
      <sheetName val="_Estimate__3"/>
      <sheetName val="T_33"/>
      <sheetName val="HORI__VESSEL3"/>
      <sheetName val="Precios_Unitarios3"/>
      <sheetName val="Administrative_Prices3"/>
      <sheetName val="WBS_443"/>
      <sheetName val="WBS_413"/>
      <sheetName val="Precios_por_Administración3"/>
      <sheetName val="Subcon_A3"/>
      <sheetName val="내역서_耰&quot;_x005f_x005f_x005f_x005f_x005f_x005f_x005f3"/>
      <sheetName val="MP_MOB3"/>
      <sheetName val="Form_B3"/>
      <sheetName val="내역서_耰&quot;4"/>
      <sheetName val="[SANDAN_XLS??3"/>
      <sheetName val="Piping_BQ_for_one_turbine3"/>
      <sheetName val="Monthly_Load3"/>
      <sheetName val="Weekly_Load3"/>
      <sheetName val="Material_Selections3"/>
      <sheetName val="Utility_and_Fire_flange3"/>
      <sheetName val="_SANDAN_XLS__3"/>
      <sheetName val="97_사업추정(WEKI)3"/>
      <sheetName val="Eq__Mobilization3"/>
      <sheetName val="breakdown_of_wage_rate3"/>
      <sheetName val="Indirect_Cost3"/>
      <sheetName val="Resource_table3"/>
      <sheetName val="검측서"/>
      <sheetName val="UP MINOR"/>
      <sheetName val="Item code"/>
      <sheetName val="업체코드"/>
      <sheetName val="배수공"/>
      <sheetName val="장산"/>
      <sheetName val="시행분석"/>
      <sheetName val="AUX"/>
      <sheetName val="Aux."/>
      <sheetName val="PROTECTION_"/>
      <sheetName val="CUADRO_DE_PRECIOS"/>
      <sheetName val="Cash_In-Cash_Out_Actual"/>
      <sheetName val="w't_table2"/>
      <sheetName val="SCHEDD_TAMBAHAN2"/>
      <sheetName val="Fire_Protection2"/>
      <sheetName val="입찰내역_발주처_양식2"/>
      <sheetName val="Dir_Manpower_Other_Exp_2"/>
      <sheetName val="MODULE_CONFIRM1"/>
      <sheetName val="PROTECTION_1"/>
      <sheetName val="CUADRO_DE_PRECIOS1"/>
      <sheetName val="Cash_In-Cash_Out_Actual1"/>
      <sheetName val="Equipment_List3"/>
      <sheetName val="Form1_SQP3"/>
      <sheetName val="공정계획(내부계획25%,내부w_f)3"/>
      <sheetName val="Heavy_Equipments3"/>
      <sheetName val="AG_Pipe_Qty_Analysis3"/>
      <sheetName val="SFN_ORIG3"/>
      <sheetName val="w't_table3"/>
      <sheetName val="SCHEDD_TAMBAHAN3"/>
      <sheetName val="Fire_Protection3"/>
      <sheetName val="입찰내역_발주처_양식3"/>
      <sheetName val="Dir_Manpower_Other_Exp_3"/>
      <sheetName val="FWBS_15302"/>
      <sheetName val="내역서_(∮ἀ嘆ɶ2"/>
      <sheetName val="4-3LEVEL-5_epic_42"/>
      <sheetName val="단가_(2)2"/>
      <sheetName val="실행예산_MM2"/>
      <sheetName val="MODULE_CONFIRM2"/>
      <sheetName val="PROTECTION_2"/>
      <sheetName val="BOQ-B_DOWN2"/>
      <sheetName val="ITB_COST3"/>
      <sheetName val="CUADRO_DE_PRECIOS2"/>
      <sheetName val="Cash_In-Cash_Out_Actual2"/>
      <sheetName val="Equipment_List4"/>
      <sheetName val="Form1_SQP4"/>
      <sheetName val="공정계획(내부계획25%,내부w_f)4"/>
      <sheetName val="Heavy_Equipments4"/>
      <sheetName val="AG_Pipe_Qty_Analysis4"/>
      <sheetName val="SFN_ORIG4"/>
      <sheetName val="w't_table4"/>
      <sheetName val="SCHEDD_TAMBAHAN4"/>
      <sheetName val="Fire_Protection4"/>
      <sheetName val="입찰내역_발주처_양식4"/>
      <sheetName val="Dir_Manpower_Other_Exp_4"/>
      <sheetName val="FWBS_15303"/>
      <sheetName val="내역서_(∮ἀ嘆ɶ3"/>
      <sheetName val="4-3LEVEL-5_epic_43"/>
      <sheetName val="단가_(2)3"/>
      <sheetName val="실행예산_MM3"/>
      <sheetName val="MODULE_CONFIRM3"/>
      <sheetName val="PROTECTION_3"/>
      <sheetName val="BOQ-B_DOWN3"/>
      <sheetName val="ITB_COST4"/>
      <sheetName val="CUADRO_DE_PRECIOS3"/>
      <sheetName val="Cash_In-Cash_Out_Actual3"/>
      <sheetName val="KUWATI(Total)_9"/>
      <sheetName val="집계표_(TOTAL)9"/>
      <sheetName val="집계표_(CIVIL-23)9"/>
      <sheetName val="집계표_(FGRU)9"/>
      <sheetName val="집계표_(25,26)9"/>
      <sheetName val="집계표_(MEROX)9"/>
      <sheetName val="집계표_(NITROGEN)9"/>
      <sheetName val="집계표_(M4)9"/>
      <sheetName val="집계표_(CIVIL4)9"/>
      <sheetName val="집계표_(CIVIL6)9"/>
      <sheetName val="집계표_(CIVIL7)9"/>
      <sheetName val="내역서(DEMO_TOTAL)9"/>
      <sheetName val="내역서_(CIVIL-23)9"/>
      <sheetName val="내역서_(fgru)9"/>
      <sheetName val="내역서_(25&amp;26)9"/>
      <sheetName val="내역서_(MEROX)9"/>
      <sheetName val="내역서_(NITROGEN)9"/>
      <sheetName val="내역서_(M4)9"/>
      <sheetName val="내역서_(CIVIL-4)9"/>
      <sheetName val="내역서_(CIVIL-6)9"/>
      <sheetName val="내역서_(CIVIL-7)9"/>
      <sheetName val="OPTION_29"/>
      <sheetName val="OPTION_39"/>
      <sheetName val="2002년_현장공사비_국내_실적9"/>
      <sheetName val="2003년국내현장공사비_실적9"/>
      <sheetName val="VC2_10_999"/>
      <sheetName val="집계표_(25,26ဩ8"/>
      <sheetName val="INPUT_DATA8"/>
      <sheetName val="입출재고현황_(2)7"/>
      <sheetName val="Form_08"/>
      <sheetName val="Form_D-17"/>
      <sheetName val="Form_B-17"/>
      <sheetName val="Form_F-17"/>
      <sheetName val="Form_A7"/>
      <sheetName val="General_Data8"/>
      <sheetName val="LABOR_&amp;_자재7"/>
      <sheetName val="Price_Schedule7"/>
      <sheetName val="간접비_총괄7"/>
      <sheetName val="3_공통공사대비7"/>
      <sheetName val="Rate_Analysis7"/>
      <sheetName val="CAL_7"/>
      <sheetName val="WEIGHT_LIST6"/>
      <sheetName val="산#2-1_(2)6"/>
      <sheetName val="BEND_LOSS6"/>
      <sheetName val="공사비_내역_(가)6"/>
      <sheetName val="내역서_耰&quot;??7"/>
      <sheetName val="EQUIPMENT_-27"/>
      <sheetName val="6PILE__(돌출)6"/>
      <sheetName val="Static_Equip6"/>
      <sheetName val="단면_(2)6"/>
      <sheetName val="Form_A_6"/>
      <sheetName val="내역서_耰&quot;_x005f_x0000__x005f_x0000_6"/>
      <sheetName val="3_Breakdown_Direct_Paint6"/>
      <sheetName val="내역서_耰&quot;__7"/>
      <sheetName val="Summary_Sheets6"/>
      <sheetName val="Civil_16"/>
      <sheetName val="Civil_26"/>
      <sheetName val="Civil_36"/>
      <sheetName val="Site_16"/>
      <sheetName val="Site_26"/>
      <sheetName val="Site_36"/>
      <sheetName val="Site_Faci6"/>
      <sheetName val="Administrative_Prices5"/>
      <sheetName val="WBS_445"/>
      <sheetName val="WBS_415"/>
      <sheetName val="Precios_por_Administración5"/>
      <sheetName val="Precios_Unitarios5"/>
      <sheetName val="Subcon_A5"/>
      <sheetName val="BM_DATA_SHEET6"/>
      <sheetName val="Áý°èÇ¥_(TOTAL)5"/>
      <sheetName val="Áý°èÇ¥_(CIVIL-23)5"/>
      <sheetName val="Áý°èÇ¥_(FGRU)5"/>
      <sheetName val="Áý°èÇ¥_(25,26)5"/>
      <sheetName val="Áý°èÇ¥_(MEROX)5"/>
      <sheetName val="Áý°èÇ¥_(NITROGEN)5"/>
      <sheetName val="Áý°èÇ¥_(M4)5"/>
      <sheetName val="Áý°èÇ¥_(CIVIL4)5"/>
      <sheetName val="Áý°èÇ¥_(CIVIL6)5"/>
      <sheetName val="Áý°èÇ¥_(CIVIL7)5"/>
      <sheetName val="³»¿ª¼­(DEMO_TOTAL)5"/>
      <sheetName val="³»¿ª¼­_(CIVIL-23)5"/>
      <sheetName val="³»¿ª¼­_(fgru)5"/>
      <sheetName val="³»¿ª¼­_(25&amp;26)5"/>
      <sheetName val="³»¿ª¼­_(MEROX)5"/>
      <sheetName val="³»¿ª¼­_(NITROGEN)5"/>
      <sheetName val="³»¿ª¼­_(M4)5"/>
      <sheetName val="³»¿ª¼­_(CIVIL-4)5"/>
      <sheetName val="³»¿ª¼­_(CIVIL-6)5"/>
      <sheetName val="³»¿ª¼­_(CIVIL-7)5"/>
      <sheetName val="2002³â_ÇöÀå°ø»çºñ_±¹³»_½ÇÀû5"/>
      <sheetName val="2003³â±¹³»ÇöÀå°ø»çºñ_½ÇÀû5"/>
      <sheetName val="EQUIP_LIST5"/>
      <sheetName val="Z-_GENERAL_PRICE_SUMMARY5"/>
      <sheetName val="_Estimate__5"/>
      <sheetName val="2_2_STAFF_Scedule5"/>
      <sheetName val="내역서_耰&quot;_x005f_x005f_x005f_x0000__x005f_x005f_x0005"/>
      <sheetName val="계측_내역서5"/>
      <sheetName val="Man_Hole5"/>
      <sheetName val="Sheet1_(2)6"/>
      <sheetName val="내역서_耰&quot;_x005f_x005f_x005f_x005f_x005f_x005f_x00005"/>
      <sheetName val="7__월별투입내역서5"/>
      <sheetName val="T_35"/>
      <sheetName val="HORI__VESSEL5"/>
      <sheetName val="Vind_-_BtB5"/>
      <sheetName val="LV_induction_motors5"/>
      <sheetName val="BSD_(2)5"/>
      <sheetName val="Monthly_Load5"/>
      <sheetName val="Weekly_Load5"/>
      <sheetName val="MP_MOB5"/>
      <sheetName val="Form_B5"/>
      <sheetName val="Material_Selections5"/>
      <sheetName val="내역서_耰&quot;_x005f_x005f_x005f_x005f_x005f_x005f_x005f5"/>
      <sheetName val="97_사업추정(WEKI)5"/>
      <sheetName val="breakdown_of_wage_rate5"/>
      <sheetName val="Indirect_Cost5"/>
      <sheetName val="[SANDAN_XLS??5"/>
      <sheetName val="Eq__Mobilization5"/>
      <sheetName val="Resource_table5"/>
      <sheetName val="Piping_BQ_for_one_turbine5"/>
      <sheetName val="Utility_and_Fire_flange5"/>
      <sheetName val="Equipment_List5"/>
      <sheetName val="Form1_SQP5"/>
      <sheetName val="공정계획(내부계획25%,내부w_f)5"/>
      <sheetName val="Heavy_Equipments5"/>
      <sheetName val="AG_Pipe_Qty_Analysis5"/>
      <sheetName val="_SANDAN_XLS__5"/>
      <sheetName val="SFN_ORIG5"/>
      <sheetName val="w't_table5"/>
      <sheetName val="SCHEDD_TAMBAHAN5"/>
      <sheetName val="Fire_Protection5"/>
      <sheetName val="입찰내역_발주처_양식5"/>
      <sheetName val="Dir_Manpower_Other_Exp_5"/>
      <sheetName val="FWBS_15304"/>
      <sheetName val="내역서_(∮ἀ嘆ɶ4"/>
      <sheetName val="4-3LEVEL-5_epic_44"/>
      <sheetName val="단가_(2)4"/>
      <sheetName val="실행예산_MM4"/>
      <sheetName val="MODULE_CONFIRM4"/>
      <sheetName val="PROTECTION_4"/>
      <sheetName val="BOQ-B_DOWN4"/>
      <sheetName val="ITB_COST5"/>
      <sheetName val="CUADRO_DE_PRECIOS4"/>
      <sheetName val="Cash_In-Cash_Out_Actual4"/>
      <sheetName val="Pengesahan "/>
      <sheetName val="BILL"/>
      <sheetName val="  "/>
      <sheetName val=" "/>
      <sheetName val="breakdown of wage ra`f"/>
      <sheetName val="breakdown of wage ra"/>
      <sheetName val="breakdown of wage rað-"/>
      <sheetName val="2.Overall Summary "/>
      <sheetName val="Rates &amp; Legend"/>
      <sheetName val="OCT.FDN"/>
      <sheetName val="D-3109"/>
      <sheetName val="PROJEC䁔"/>
      <sheetName val="Jobcos䁴"/>
      <sheetName val="Sy䁳tem구분"/>
      <sheetName val="BM䀭Elec"/>
      <sheetName val="AN䁁LIS䁁"/>
      <sheetName val="BO䁑-B.䁄OWN"/>
      <sheetName val="HV䁁C(사자재)"/>
      <sheetName val="R2䀵64A䁈DTS"/>
      <sheetName val="mto-re䁶0B"/>
      <sheetName val="내역脜_(M䀴)4"/>
      <sheetName val="3_공통공사비2"/>
      <sheetName val="BEND_L䁏SS1"/>
      <sheetName val="Fo䁲m_A_1"/>
      <sheetName val="Ci䁶il_11"/>
      <sheetName val="Ci䁶il_䀳1"/>
      <sheetName val="Si䁴e_2䀱"/>
      <sheetName val="Si䁴e_F䁡ci1"/>
      <sheetName val="EQ䁕IP_䁌IST"/>
      <sheetName val="Su䁢con_A"/>
      <sheetName val="BS䁄_(2)"/>
      <sheetName val="FWBS_1䀵30"/>
      <sheetName val="Bill rekap"/>
      <sheetName val="Harga Satuan"/>
      <sheetName val="LISTRIK"/>
      <sheetName val="F ALARM"/>
      <sheetName val="Chart_Cable"/>
      <sheetName val="Exchange Rate"/>
      <sheetName val="예산실적전체당월"/>
      <sheetName val="00-Summary Information-ABB"/>
      <sheetName val="BD"/>
      <sheetName val="Pipe-Hot"/>
      <sheetName val="2. 현장 자금투입 집계표"/>
      <sheetName val="_도면 및 도서 제출목록 및 일정_170202.xlsx"/>
      <sheetName val="TYPE"/>
      <sheetName val="수량산출"/>
      <sheetName val="General Notes"/>
      <sheetName val="CAL1"/>
      <sheetName val="BQ_IMPORT"/>
      <sheetName val="breakdown of wage rap"/>
      <sheetName val="물량표"/>
      <sheetName val="PABS,Site info"/>
      <sheetName val="breakdown of wage ra"/>
      <sheetName val="0. Resource　Code"/>
      <sheetName val="Process Data (2)"/>
      <sheetName val="Updating_Form-Oct_2011"/>
      <sheetName val="Weld_Consumable"/>
      <sheetName val="NDE_Cost-Summary"/>
      <sheetName val="9July_Above_Ground_Pipe"/>
      <sheetName val="Tools_&amp;_Settings"/>
      <sheetName val="Data_Summary"/>
      <sheetName val="Crew_Costs"/>
      <sheetName val="Spread_Costs"/>
      <sheetName val="Unique_List_Misc"/>
      <sheetName val="M_11"/>
      <sheetName val="Process_Data_(2)"/>
      <sheetName val="당초?∸ἀ"/>
      <sheetName val="Material code"/>
      <sheetName val="HO_Site Rates-2011"/>
      <sheetName val="Analysis"/>
      <sheetName val="EVA-004-MEC"/>
      <sheetName val="USDKRW"/>
      <sheetName val="Inquiry"/>
      <sheetName val="품셈TABLE"/>
      <sheetName val="DISCIPLINE"/>
      <sheetName val="定额"/>
      <sheetName val="_"/>
      <sheetName val="내역서_耰&quot;_x005f_x005f_x005f_x0000_"/>
      <sheetName val="내역서_耰&quot;_x005f_x005f_x005f_x005f_"/>
      <sheetName val="_뻘N__ࠀ역서"/>
      <sheetName val="Raw data"/>
      <sheetName val="EE-PROP"/>
      <sheetName val="DATA MENTAH"/>
      <sheetName val="차트 (2)"/>
      <sheetName val="내역ࠜĀ_x005f_x0000_M4"/>
      <sheetName val="내역서 耰&quot;_x005f_x0000_"/>
      <sheetName val="내역ࠜĀ_x005f_x005f_x0"/>
      <sheetName val="내역서 耰&quot;_x005f_x005f_"/>
      <sheetName val="내역서 耰&quot;_x0000__x0000"/>
      <sheetName val="_x005f_x005f_"/>
      <sheetName val="내역서_耰&quot;_x0000__x0000"/>
      <sheetName val="Weekl_x0004_"/>
      <sheetName val="내역서_耰&quot;_x005f_x0000__x0001"/>
      <sheetName val="내역서_耰&quot;_x005f_x005f_x00001"/>
      <sheetName val="내역서_耰&quot;_x005f_x005f_x005f1"/>
      <sheetName val="내역서_耰&quot;_x005f_x0000__x0002"/>
      <sheetName val="내역서_耰&quot;_x005f_x005f_x00002"/>
      <sheetName val="내역서_耰&quot;_x005f_x005f_x005f2"/>
      <sheetName val="PWA"/>
      <sheetName val="9_1차이내역"/>
      <sheetName val="pipeline-1"/>
      <sheetName val="Sheet5"/>
      <sheetName val="Distribution Table"/>
      <sheetName val="BA1047集約"/>
      <sheetName val="손익차9월2"/>
      <sheetName val="1100-1200-1300-1910-2140-LEV_2"/>
      <sheetName val="TDC_COA_Sumry"/>
      <sheetName val="TDC_Item_Dets"/>
      <sheetName val="TDC_Item_Sumry"/>
      <sheetName val="TDC_Key_Qty_Sumry"/>
      <sheetName val="List_-_Components"/>
      <sheetName val="List_-_Equipment"/>
      <sheetName val="COA_Sumry_-_Std_Imp"/>
      <sheetName val="Contr_TDC_-_Std_Imp"/>
      <sheetName val="Item_Sumry_-_Std_Imp"/>
      <sheetName val="Unit_Costs_-_Std_Imp"/>
      <sheetName val="Unit_MH_-_Std_Imp"/>
      <sheetName val="Proj_TIC_-_Std_Imp"/>
      <sheetName val="Material_Price"/>
      <sheetName val="내역서1999_8최종"/>
      <sheetName val="Process_Data_1"/>
      <sheetName val="plan&amp;section_of_foundation1"/>
      <sheetName val="working_load_at_the_btm_ft_1"/>
      <sheetName val="stability_check1"/>
      <sheetName val="design_load1"/>
      <sheetName val="실행집_x0005_"/>
      <sheetName val="실행집聈"/>
      <sheetName val="Unit_Price_"/>
      <sheetName val="Closeout_Control"/>
      <sheetName val="Site_Findings_Status_Sheet"/>
      <sheetName val="Currency_Rate"/>
      <sheetName val="4-Basic_Price"/>
      <sheetName val="Evaluasi_Penw"/>
      <sheetName val="Man_Power_&amp;_Comp"/>
      <sheetName val="Data_List"/>
      <sheetName val="Codes_Pers"/>
      <sheetName val="Sum_(Case-3)"/>
      <sheetName val="PROJECT_BRIEF"/>
      <sheetName val="In-House_Summary"/>
      <sheetName val="7422CW"/>
      <sheetName val="OPT_x0012_"/>
      <sheetName val="내역서_耰&quot;_x005f_x0000__x0003"/>
      <sheetName val="내역서_耰&quot;_x005f_x005f_x00003"/>
      <sheetName val="내역서_耰&quot;_x005f_x005f_x005f3"/>
      <sheetName val="내역서_耰&quot;_x005f_x0000__x0004"/>
      <sheetName val="내역서_耰&quot;_x005f_x005f_x00004"/>
      <sheetName val="내역서_耰&quot;_x005f_x005f_x005f4"/>
      <sheetName val="내역서_耰&quot;_x0000__x0000_6"/>
      <sheetName val="내역서_耰&quot;_x005f_x0000__x0005"/>
      <sheetName val="내역서_耰&quot;_x005f_x005f_x00005"/>
      <sheetName val="내역서_耰&quot;_x005f_x005f_x005f5"/>
      <sheetName val="내역서_耰&quot;_x005f_x0000_"/>
      <sheetName val="내역서_耰&quot;_x005f_x005f_"/>
      <sheetName val="내역ࠜĀ_x0000_M4"/>
      <sheetName val="내역ࠜĀ_x0"/>
      <sheetName val="내역서 耰&quot;_"/>
      <sheetName val="내역서_耰&quot;_x0000__x0001"/>
      <sheetName val="내역서_耰&quot;_x00001"/>
      <sheetName val="내역서_耰&quot;_x005f1"/>
      <sheetName val="내역서_耰&quot;_x0000__x0002"/>
      <sheetName val="내역서_耰&quot;_x00002"/>
      <sheetName val="내역서_耰&quot;_x005f2"/>
      <sheetName val="Others"/>
      <sheetName val="Direct_PMS"/>
      <sheetName val="5_)_Time_Delays"/>
      <sheetName val="OPT_x000a_"/>
      <sheetName val="Weekl_x000a_"/>
      <sheetName val="Aux_"/>
      <sheetName val="BQMP"/>
      <sheetName val="__x0000__x001b__x0000__x0006__x"/>
      <sheetName val="도면자료제출일정"/>
      <sheetName val="DROP DOWN"/>
      <sheetName val="Linelist LNGC Process"/>
      <sheetName val="개시대사 (2)"/>
      <sheetName val="환율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/>
      <sheetData sheetId="1961"/>
      <sheetData sheetId="1962"/>
      <sheetData sheetId="1963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000"/>
      <sheetName val=" Summary(Rev.)"/>
      <sheetName val="Summary"/>
      <sheetName val="PM-MAN"/>
      <sheetName val="PM-MAN2"/>
      <sheetName val="PM_출장비"/>
      <sheetName val="PM복사비"/>
      <sheetName val="PM통신비"/>
      <sheetName val="검사용역비"/>
      <sheetName val="ENG'G"/>
      <sheetName val="ENG'G 경비"/>
      <sheetName val="ENG출장비"/>
      <sheetName val="ENG복사비"/>
      <sheetName val="PROCURE"/>
      <sheetName val="PROC운반비"/>
      <sheetName val="CONST"/>
      <sheetName val="Const(By YGN)"/>
      <sheetName val="가설시설"/>
      <sheetName val="현장MH"/>
      <sheetName val="현장MH(REV)"/>
      <sheetName val="현장경비"/>
      <sheetName val="시운전MH"/>
      <sheetName val="시운전 경비"/>
      <sheetName val="VENDOR"/>
      <sheetName val="OTHERS"/>
      <sheetName val="급료TABLE"/>
      <sheetName val="Proposed Payment Schedule"/>
      <sheetName val="Payment Schedule-Actual"/>
      <sheetName val="Cash Flow"/>
      <sheetName val="Cost Summary"/>
      <sheetName val="Progress Total"/>
      <sheetName val="Eng"/>
      <sheetName val="Procu-Cash in"/>
      <sheetName val="Procu-Cash Out"/>
      <sheetName val="Constr"/>
      <sheetName val="Chemical"/>
      <sheetName val="Comm &amp; PT"/>
      <sheetName val="Training"/>
      <sheetName val="Procure Pay-Sch"/>
      <sheetName val="단면가정"/>
      <sheetName val="설계조건"/>
      <sheetName val="Sheet5"/>
      <sheetName val="기지국"/>
      <sheetName val="UB2"/>
      <sheetName val="공사내역"/>
      <sheetName val="DRUM"/>
      <sheetName val="찍기"/>
      <sheetName val="산근"/>
      <sheetName val="SUPT_Column"/>
      <sheetName val="SUPT_Rafter"/>
      <sheetName val="SUPT_STR2"/>
      <sheetName val="SUPT_Girder"/>
      <sheetName val="Int Wind Girder"/>
      <sheetName val="AnchorB"/>
      <sheetName val="AnchorC"/>
      <sheetName val="Shell (App A)"/>
      <sheetName val="Cover"/>
      <sheetName val="Annular"/>
      <sheetName val="Wind"/>
      <sheetName val="Rafter_Only"/>
      <sheetName val="App F"/>
      <sheetName val="Seismic"/>
      <sheetName val="Shell (VP Dgn)"/>
      <sheetName val="WT-LIST"/>
      <sheetName val="토목품셈"/>
      <sheetName val="일위대가"/>
      <sheetName val="Sheet4"/>
      <sheetName val="sum"/>
      <sheetName val="M 11"/>
      <sheetName val="KP1590_E"/>
      <sheetName val="기초견적가"/>
      <sheetName val="연돌일위집계"/>
      <sheetName val="출자한도"/>
      <sheetName val="#REF"/>
      <sheetName val="심의위원명단"/>
      <sheetName val="관접합및부설"/>
      <sheetName val="단가"/>
      <sheetName val="집계표"/>
      <sheetName val="내역서"/>
      <sheetName val="현장"/>
      <sheetName val="갑지"/>
      <sheetName val="대비표"/>
      <sheetName val="당초"/>
      <sheetName val="표지"/>
      <sheetName val="B1"/>
      <sheetName val="Miser-P"/>
      <sheetName val="전체"/>
      <sheetName val="PIPE-HOT"/>
      <sheetName val="bldg list"/>
      <sheetName val="Backup"/>
      <sheetName val="Spool Status"/>
      <sheetName val="DC SUM PRO_1"/>
      <sheetName val="DC SUM PRO_2"/>
      <sheetName val="DC SUM PRO_3"/>
      <sheetName val="DC SUM SUO"/>
      <sheetName val="_Summary(Rev_)"/>
      <sheetName val="ENG'G_경비"/>
      <sheetName val="Const(By_YGN)"/>
      <sheetName val="시운전_경비"/>
      <sheetName val="Proposed_Payment_Schedule"/>
      <sheetName val="Payment_Schedule-Actual"/>
      <sheetName val="Cash_Flow"/>
      <sheetName val="Cost_Summary"/>
      <sheetName val="Progress_Total"/>
      <sheetName val="Procu-Cash_in"/>
      <sheetName val="Procu-Cash_Out"/>
      <sheetName val="Comm_&amp;_PT"/>
      <sheetName val="Procure_Pay-Sch"/>
      <sheetName val="cost Form"/>
      <sheetName val="Int_Wind_Girder"/>
      <sheetName val="Shell_(App_A)"/>
      <sheetName val="App_F"/>
      <sheetName val="Shell_(VP_Dgn)"/>
      <sheetName val="M_11"/>
      <sheetName val="bldg_list"/>
      <sheetName val="95삼성급(본사)"/>
      <sheetName val="BID"/>
      <sheetName val="수입"/>
      <sheetName val="ITC 현황"/>
      <sheetName val="포장공자재집계표"/>
      <sheetName val="D-3109"/>
      <sheetName val="Shut down"/>
      <sheetName val="Building"/>
      <sheetName val="12CGOU"/>
      <sheetName val="EQUIP"/>
      <sheetName val="Z"/>
      <sheetName val="Cash2"/>
      <sheetName val="조명시설"/>
      <sheetName val="일년TOTAL"/>
      <sheetName val="BQMPALOC"/>
      <sheetName val="음료실행"/>
      <sheetName val="Process Piping"/>
      <sheetName val="INPUT DATA OF SCHEDULE"/>
      <sheetName val="D-623D"/>
      <sheetName val="F801"/>
      <sheetName val="_Summary(Rev_)1"/>
      <sheetName val="ENG'G_경비1"/>
      <sheetName val="Const(By_YGN)1"/>
      <sheetName val="시운전_경비1"/>
      <sheetName val="Proposed_Payment_Schedule1"/>
      <sheetName val="Payment_Schedule-Actual1"/>
      <sheetName val="Cash_Flow1"/>
      <sheetName val="Cost_Summary1"/>
      <sheetName val="Progress_Total1"/>
      <sheetName val="Procu-Cash_in1"/>
      <sheetName val="Procu-Cash_Out1"/>
      <sheetName val="Comm_&amp;_PT1"/>
      <sheetName val="Procure_Pay-Sch1"/>
      <sheetName val="TABLE2-1_ISBL-(SlTE_PREP)"/>
      <sheetName val="TABLE2_1_ISBL_(Soil_Invest)"/>
      <sheetName val="TABLE2-2_OSBL(GENERAL-CIVIL)"/>
      <sheetName val="금액내역서"/>
      <sheetName val="Sheet1"/>
      <sheetName val="MOTOR"/>
      <sheetName val="가격분석@1100(990104)"/>
      <sheetName val="Escalation"/>
      <sheetName val="code"/>
      <sheetName val="PIPING"/>
      <sheetName val=""/>
      <sheetName val="Sheet2"/>
      <sheetName val="Sheet3"/>
      <sheetName val="Mech"/>
      <sheetName val="Elec"/>
      <sheetName val="I&amp;C"/>
      <sheetName val="Civil"/>
      <sheetName val="Arch"/>
      <sheetName val="HVAC"/>
      <sheetName val="FF"/>
      <sheetName val="ENV "/>
      <sheetName val="PEM"/>
      <sheetName val="Assign Status"/>
      <sheetName val="기계설계팀(Mech)"/>
      <sheetName val="기계설계팀(ENV)"/>
      <sheetName val="기계설계팀(PEM)"/>
      <sheetName val="배관설계팀(Piping)"/>
      <sheetName val="배관설계팀(HVAC)"/>
      <sheetName val="배관설계팀(FF)"/>
      <sheetName val="E&amp;I설계팀(Elec)"/>
      <sheetName val="E&amp;I설계팀(I&amp;C)"/>
      <sheetName val="CSA설계팀(Civil)"/>
      <sheetName val="CSA설계팀(Arch)"/>
      <sheetName val="GA 입력현황"/>
      <sheetName val="cover (MR)"/>
      <sheetName val="MR"/>
      <sheetName val="cover(TS)"/>
      <sheetName val="CFB BLR"/>
      <sheetName val="Execution MH"/>
      <sheetName val="Mob. Plan(Eng'g)"/>
      <sheetName val="비교표"/>
      <sheetName val="M_DB"/>
      <sheetName val="CAT_5"/>
      <sheetName val="equiplist"/>
      <sheetName val="_Summary(Rev_)2"/>
      <sheetName val="HX"/>
      <sheetName val="6PILE  (돌출)"/>
      <sheetName val="Pag. 1"/>
      <sheetName val="장비"/>
      <sheetName val="노무"/>
      <sheetName val="자재"/>
      <sheetName val="산근1"/>
      <sheetName val="1) COMMON FACILITIES"/>
      <sheetName val="집계표(OPTION)"/>
      <sheetName val="+A - S&amp;U (Annually)"/>
      <sheetName val="COVER-P"/>
      <sheetName val="옥외전기공사"/>
      <sheetName val="MAN-STD"/>
      <sheetName val="경비"/>
      <sheetName val="하도내역 (철콘)"/>
      <sheetName val="Proposal금액(DATA)"/>
      <sheetName val="wind-s"/>
      <sheetName val="기계내역서"/>
      <sheetName val="1,2,3,4,5단위수량"/>
      <sheetName val="실행내역"/>
      <sheetName val="cal"/>
      <sheetName val="jobhist"/>
      <sheetName val="Heavy Equipments"/>
      <sheetName val="Vehicles-Cost"/>
      <sheetName val="기계경비(시간당)"/>
      <sheetName val="램머"/>
      <sheetName val="March 26 rev 1B"/>
      <sheetName val="Site conges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소요금액"/>
      <sheetName val="License"/>
      <sheetName val="Cost"/>
      <sheetName val="Sheet4"/>
      <sheetName val="산근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소요금액"/>
      <sheetName val="License"/>
      <sheetName val="Cost"/>
      <sheetName val="Sheet4"/>
      <sheetName val="산근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급양식"/>
      <sheetName val="견적서"/>
      <sheetName val="공사비 내역 (가)"/>
      <sheetName val="2공구산출내역"/>
      <sheetName val="환율"/>
      <sheetName val="PUMP"/>
      <sheetName val="70%"/>
      <sheetName val="Sheet1"/>
      <sheetName val="노임9월"/>
      <sheetName val="당초"/>
      <sheetName val="할증 "/>
      <sheetName val="기본단가"/>
      <sheetName val="인건비단가"/>
      <sheetName val="??? ?? (?)"/>
      <sheetName val="★도급내역"/>
      <sheetName val="기성현황"/>
      <sheetName val="사업전망"/>
      <sheetName val="원가현황"/>
      <sheetName val="공사비내역서"/>
      <sheetName val="노임단가"/>
      <sheetName val="회사99"/>
      <sheetName val="예산내역"/>
      <sheetName val="총괄수지표"/>
      <sheetName val="Summary Sheets"/>
      <sheetName val="도기류"/>
      <sheetName val="도급실행"/>
      <sheetName val="도급견적가"/>
      <sheetName val="일위_파일"/>
      <sheetName val="내역5"/>
      <sheetName val="요율"/>
      <sheetName val="공사비_내역_(가)"/>
      <sheetName val="할증_"/>
      <sheetName val="을"/>
      <sheetName val="현장관리비"/>
      <sheetName val="실행내역"/>
      <sheetName val=" 내역서"/>
      <sheetName val="PipWT"/>
      <sheetName val="SE-611"/>
      <sheetName val="dg-VTu"/>
      <sheetName val="Tke"/>
      <sheetName val="___ __ (_)"/>
      <sheetName val="Project-A"/>
      <sheetName val="단가일람"/>
      <sheetName val="단위량당중기"/>
      <sheetName val="설계명세서"/>
      <sheetName val="품셈표"/>
      <sheetName val="증감대비"/>
      <sheetName val="2.설계제원"/>
      <sheetName val="배서어음명세서"/>
      <sheetName val="98수문일위"/>
      <sheetName val="적용환율"/>
      <sheetName val="정부노임단가"/>
      <sheetName val="기초자료"/>
      <sheetName val="견적집계표"/>
      <sheetName val="기계경비"/>
      <sheetName val="단가"/>
      <sheetName val="예산M12A"/>
      <sheetName val="Factor"/>
      <sheetName val="매출원가"/>
      <sheetName val="표지"/>
      <sheetName val="Summary"/>
      <sheetName val="부표총괄"/>
      <sheetName val="재료"/>
      <sheetName val="노점수분"/>
      <sheetName val="Equipment"/>
      <sheetName val="단가산출"/>
      <sheetName val="계정"/>
      <sheetName val="내역"/>
      <sheetName val="F4-F7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159"/>
  <sheetViews>
    <sheetView zoomScaleNormal="100" zoomScaleSheetLayoutView="100" workbookViewId="0">
      <selection activeCell="D1" sqref="D1:L1048576"/>
    </sheetView>
  </sheetViews>
  <sheetFormatPr defaultColWidth="9.7109375" defaultRowHeight="16.5" customHeight="1" x14ac:dyDescent="0.25"/>
  <cols>
    <col min="1" max="2" width="1.42578125" style="3" customWidth="1"/>
    <col min="3" max="3" width="28.85546875" style="3" customWidth="1"/>
    <col min="4" max="4" width="6" style="15" customWidth="1"/>
    <col min="5" max="5" width="0.7109375" style="3" customWidth="1"/>
    <col min="6" max="6" width="12.28515625" style="34" customWidth="1"/>
    <col min="7" max="7" width="0.7109375" style="34" customWidth="1"/>
    <col min="8" max="8" width="12.28515625" style="34" customWidth="1"/>
    <col min="9" max="9" width="0.7109375" style="34" customWidth="1"/>
    <col min="10" max="10" width="12.28515625" style="34" customWidth="1"/>
    <col min="11" max="11" width="0.7109375" style="34" customWidth="1"/>
    <col min="12" max="12" width="12.28515625" style="34" customWidth="1"/>
    <col min="13" max="13" width="11.28515625" style="3" customWidth="1"/>
    <col min="14" max="234" width="8" style="3" customWidth="1"/>
    <col min="235" max="235" width="1.7109375" style="3" customWidth="1"/>
    <col min="236" max="236" width="2" style="3" customWidth="1"/>
    <col min="237" max="237" width="22.85546875" style="3" customWidth="1"/>
    <col min="238" max="238" width="7.7109375" style="3" customWidth="1"/>
    <col min="239" max="239" width="0.85546875" style="3" customWidth="1"/>
    <col min="240" max="256" width="9.7109375" style="3"/>
    <col min="257" max="258" width="1.42578125" style="3" customWidth="1"/>
    <col min="259" max="259" width="29.7109375" style="3" customWidth="1"/>
    <col min="260" max="260" width="5.140625" style="3" customWidth="1"/>
    <col min="261" max="261" width="0.7109375" style="3" customWidth="1"/>
    <col min="262" max="262" width="12.28515625" style="3" customWidth="1"/>
    <col min="263" max="263" width="0.7109375" style="3" customWidth="1"/>
    <col min="264" max="264" width="12.28515625" style="3" customWidth="1"/>
    <col min="265" max="265" width="0.7109375" style="3" customWidth="1"/>
    <col min="266" max="266" width="12.28515625" style="3" customWidth="1"/>
    <col min="267" max="267" width="0.7109375" style="3" customWidth="1"/>
    <col min="268" max="268" width="12.28515625" style="3" customWidth="1"/>
    <col min="269" max="269" width="11.28515625" style="3" customWidth="1"/>
    <col min="270" max="490" width="8" style="3" customWidth="1"/>
    <col min="491" max="491" width="1.7109375" style="3" customWidth="1"/>
    <col min="492" max="492" width="2" style="3" customWidth="1"/>
    <col min="493" max="493" width="22.85546875" style="3" customWidth="1"/>
    <col min="494" max="494" width="7.7109375" style="3" customWidth="1"/>
    <col min="495" max="495" width="0.85546875" style="3" customWidth="1"/>
    <col min="496" max="512" width="9.7109375" style="3"/>
    <col min="513" max="514" width="1.42578125" style="3" customWidth="1"/>
    <col min="515" max="515" width="29.7109375" style="3" customWidth="1"/>
    <col min="516" max="516" width="5.140625" style="3" customWidth="1"/>
    <col min="517" max="517" width="0.7109375" style="3" customWidth="1"/>
    <col min="518" max="518" width="12.28515625" style="3" customWidth="1"/>
    <col min="519" max="519" width="0.7109375" style="3" customWidth="1"/>
    <col min="520" max="520" width="12.28515625" style="3" customWidth="1"/>
    <col min="521" max="521" width="0.7109375" style="3" customWidth="1"/>
    <col min="522" max="522" width="12.28515625" style="3" customWidth="1"/>
    <col min="523" max="523" width="0.7109375" style="3" customWidth="1"/>
    <col min="524" max="524" width="12.28515625" style="3" customWidth="1"/>
    <col min="525" max="525" width="11.28515625" style="3" customWidth="1"/>
    <col min="526" max="746" width="8" style="3" customWidth="1"/>
    <col min="747" max="747" width="1.7109375" style="3" customWidth="1"/>
    <col min="748" max="748" width="2" style="3" customWidth="1"/>
    <col min="749" max="749" width="22.85546875" style="3" customWidth="1"/>
    <col min="750" max="750" width="7.7109375" style="3" customWidth="1"/>
    <col min="751" max="751" width="0.85546875" style="3" customWidth="1"/>
    <col min="752" max="768" width="9.7109375" style="3"/>
    <col min="769" max="770" width="1.42578125" style="3" customWidth="1"/>
    <col min="771" max="771" width="29.7109375" style="3" customWidth="1"/>
    <col min="772" max="772" width="5.140625" style="3" customWidth="1"/>
    <col min="773" max="773" width="0.7109375" style="3" customWidth="1"/>
    <col min="774" max="774" width="12.28515625" style="3" customWidth="1"/>
    <col min="775" max="775" width="0.7109375" style="3" customWidth="1"/>
    <col min="776" max="776" width="12.28515625" style="3" customWidth="1"/>
    <col min="777" max="777" width="0.7109375" style="3" customWidth="1"/>
    <col min="778" max="778" width="12.28515625" style="3" customWidth="1"/>
    <col min="779" max="779" width="0.7109375" style="3" customWidth="1"/>
    <col min="780" max="780" width="12.28515625" style="3" customWidth="1"/>
    <col min="781" max="781" width="11.28515625" style="3" customWidth="1"/>
    <col min="782" max="1002" width="8" style="3" customWidth="1"/>
    <col min="1003" max="1003" width="1.7109375" style="3" customWidth="1"/>
    <col min="1004" max="1004" width="2" style="3" customWidth="1"/>
    <col min="1005" max="1005" width="22.85546875" style="3" customWidth="1"/>
    <col min="1006" max="1006" width="7.7109375" style="3" customWidth="1"/>
    <col min="1007" max="1007" width="0.85546875" style="3" customWidth="1"/>
    <col min="1008" max="1024" width="9.7109375" style="3"/>
    <col min="1025" max="1026" width="1.42578125" style="3" customWidth="1"/>
    <col min="1027" max="1027" width="29.7109375" style="3" customWidth="1"/>
    <col min="1028" max="1028" width="5.140625" style="3" customWidth="1"/>
    <col min="1029" max="1029" width="0.7109375" style="3" customWidth="1"/>
    <col min="1030" max="1030" width="12.28515625" style="3" customWidth="1"/>
    <col min="1031" max="1031" width="0.7109375" style="3" customWidth="1"/>
    <col min="1032" max="1032" width="12.28515625" style="3" customWidth="1"/>
    <col min="1033" max="1033" width="0.7109375" style="3" customWidth="1"/>
    <col min="1034" max="1034" width="12.28515625" style="3" customWidth="1"/>
    <col min="1035" max="1035" width="0.7109375" style="3" customWidth="1"/>
    <col min="1036" max="1036" width="12.28515625" style="3" customWidth="1"/>
    <col min="1037" max="1037" width="11.28515625" style="3" customWidth="1"/>
    <col min="1038" max="1258" width="8" style="3" customWidth="1"/>
    <col min="1259" max="1259" width="1.7109375" style="3" customWidth="1"/>
    <col min="1260" max="1260" width="2" style="3" customWidth="1"/>
    <col min="1261" max="1261" width="22.85546875" style="3" customWidth="1"/>
    <col min="1262" max="1262" width="7.7109375" style="3" customWidth="1"/>
    <col min="1263" max="1263" width="0.85546875" style="3" customWidth="1"/>
    <col min="1264" max="1280" width="9.7109375" style="3"/>
    <col min="1281" max="1282" width="1.42578125" style="3" customWidth="1"/>
    <col min="1283" max="1283" width="29.7109375" style="3" customWidth="1"/>
    <col min="1284" max="1284" width="5.140625" style="3" customWidth="1"/>
    <col min="1285" max="1285" width="0.7109375" style="3" customWidth="1"/>
    <col min="1286" max="1286" width="12.28515625" style="3" customWidth="1"/>
    <col min="1287" max="1287" width="0.7109375" style="3" customWidth="1"/>
    <col min="1288" max="1288" width="12.28515625" style="3" customWidth="1"/>
    <col min="1289" max="1289" width="0.7109375" style="3" customWidth="1"/>
    <col min="1290" max="1290" width="12.28515625" style="3" customWidth="1"/>
    <col min="1291" max="1291" width="0.7109375" style="3" customWidth="1"/>
    <col min="1292" max="1292" width="12.28515625" style="3" customWidth="1"/>
    <col min="1293" max="1293" width="11.28515625" style="3" customWidth="1"/>
    <col min="1294" max="1514" width="8" style="3" customWidth="1"/>
    <col min="1515" max="1515" width="1.7109375" style="3" customWidth="1"/>
    <col min="1516" max="1516" width="2" style="3" customWidth="1"/>
    <col min="1517" max="1517" width="22.85546875" style="3" customWidth="1"/>
    <col min="1518" max="1518" width="7.7109375" style="3" customWidth="1"/>
    <col min="1519" max="1519" width="0.85546875" style="3" customWidth="1"/>
    <col min="1520" max="1536" width="9.7109375" style="3"/>
    <col min="1537" max="1538" width="1.42578125" style="3" customWidth="1"/>
    <col min="1539" max="1539" width="29.7109375" style="3" customWidth="1"/>
    <col min="1540" max="1540" width="5.140625" style="3" customWidth="1"/>
    <col min="1541" max="1541" width="0.7109375" style="3" customWidth="1"/>
    <col min="1542" max="1542" width="12.28515625" style="3" customWidth="1"/>
    <col min="1543" max="1543" width="0.7109375" style="3" customWidth="1"/>
    <col min="1544" max="1544" width="12.28515625" style="3" customWidth="1"/>
    <col min="1545" max="1545" width="0.7109375" style="3" customWidth="1"/>
    <col min="1546" max="1546" width="12.28515625" style="3" customWidth="1"/>
    <col min="1547" max="1547" width="0.7109375" style="3" customWidth="1"/>
    <col min="1548" max="1548" width="12.28515625" style="3" customWidth="1"/>
    <col min="1549" max="1549" width="11.28515625" style="3" customWidth="1"/>
    <col min="1550" max="1770" width="8" style="3" customWidth="1"/>
    <col min="1771" max="1771" width="1.7109375" style="3" customWidth="1"/>
    <col min="1772" max="1772" width="2" style="3" customWidth="1"/>
    <col min="1773" max="1773" width="22.85546875" style="3" customWidth="1"/>
    <col min="1774" max="1774" width="7.7109375" style="3" customWidth="1"/>
    <col min="1775" max="1775" width="0.85546875" style="3" customWidth="1"/>
    <col min="1776" max="1792" width="9.7109375" style="3"/>
    <col min="1793" max="1794" width="1.42578125" style="3" customWidth="1"/>
    <col min="1795" max="1795" width="29.7109375" style="3" customWidth="1"/>
    <col min="1796" max="1796" width="5.140625" style="3" customWidth="1"/>
    <col min="1797" max="1797" width="0.7109375" style="3" customWidth="1"/>
    <col min="1798" max="1798" width="12.28515625" style="3" customWidth="1"/>
    <col min="1799" max="1799" width="0.7109375" style="3" customWidth="1"/>
    <col min="1800" max="1800" width="12.28515625" style="3" customWidth="1"/>
    <col min="1801" max="1801" width="0.7109375" style="3" customWidth="1"/>
    <col min="1802" max="1802" width="12.28515625" style="3" customWidth="1"/>
    <col min="1803" max="1803" width="0.7109375" style="3" customWidth="1"/>
    <col min="1804" max="1804" width="12.28515625" style="3" customWidth="1"/>
    <col min="1805" max="1805" width="11.28515625" style="3" customWidth="1"/>
    <col min="1806" max="2026" width="8" style="3" customWidth="1"/>
    <col min="2027" max="2027" width="1.7109375" style="3" customWidth="1"/>
    <col min="2028" max="2028" width="2" style="3" customWidth="1"/>
    <col min="2029" max="2029" width="22.85546875" style="3" customWidth="1"/>
    <col min="2030" max="2030" width="7.7109375" style="3" customWidth="1"/>
    <col min="2031" max="2031" width="0.85546875" style="3" customWidth="1"/>
    <col min="2032" max="2048" width="9.7109375" style="3"/>
    <col min="2049" max="2050" width="1.42578125" style="3" customWidth="1"/>
    <col min="2051" max="2051" width="29.7109375" style="3" customWidth="1"/>
    <col min="2052" max="2052" width="5.140625" style="3" customWidth="1"/>
    <col min="2053" max="2053" width="0.7109375" style="3" customWidth="1"/>
    <col min="2054" max="2054" width="12.28515625" style="3" customWidth="1"/>
    <col min="2055" max="2055" width="0.7109375" style="3" customWidth="1"/>
    <col min="2056" max="2056" width="12.28515625" style="3" customWidth="1"/>
    <col min="2057" max="2057" width="0.7109375" style="3" customWidth="1"/>
    <col min="2058" max="2058" width="12.28515625" style="3" customWidth="1"/>
    <col min="2059" max="2059" width="0.7109375" style="3" customWidth="1"/>
    <col min="2060" max="2060" width="12.28515625" style="3" customWidth="1"/>
    <col min="2061" max="2061" width="11.28515625" style="3" customWidth="1"/>
    <col min="2062" max="2282" width="8" style="3" customWidth="1"/>
    <col min="2283" max="2283" width="1.7109375" style="3" customWidth="1"/>
    <col min="2284" max="2284" width="2" style="3" customWidth="1"/>
    <col min="2285" max="2285" width="22.85546875" style="3" customWidth="1"/>
    <col min="2286" max="2286" width="7.7109375" style="3" customWidth="1"/>
    <col min="2287" max="2287" width="0.85546875" style="3" customWidth="1"/>
    <col min="2288" max="2304" width="9.7109375" style="3"/>
    <col min="2305" max="2306" width="1.42578125" style="3" customWidth="1"/>
    <col min="2307" max="2307" width="29.7109375" style="3" customWidth="1"/>
    <col min="2308" max="2308" width="5.140625" style="3" customWidth="1"/>
    <col min="2309" max="2309" width="0.7109375" style="3" customWidth="1"/>
    <col min="2310" max="2310" width="12.28515625" style="3" customWidth="1"/>
    <col min="2311" max="2311" width="0.7109375" style="3" customWidth="1"/>
    <col min="2312" max="2312" width="12.28515625" style="3" customWidth="1"/>
    <col min="2313" max="2313" width="0.7109375" style="3" customWidth="1"/>
    <col min="2314" max="2314" width="12.28515625" style="3" customWidth="1"/>
    <col min="2315" max="2315" width="0.7109375" style="3" customWidth="1"/>
    <col min="2316" max="2316" width="12.28515625" style="3" customWidth="1"/>
    <col min="2317" max="2317" width="11.28515625" style="3" customWidth="1"/>
    <col min="2318" max="2538" width="8" style="3" customWidth="1"/>
    <col min="2539" max="2539" width="1.7109375" style="3" customWidth="1"/>
    <col min="2540" max="2540" width="2" style="3" customWidth="1"/>
    <col min="2541" max="2541" width="22.85546875" style="3" customWidth="1"/>
    <col min="2542" max="2542" width="7.7109375" style="3" customWidth="1"/>
    <col min="2543" max="2543" width="0.85546875" style="3" customWidth="1"/>
    <col min="2544" max="2560" width="9.7109375" style="3"/>
    <col min="2561" max="2562" width="1.42578125" style="3" customWidth="1"/>
    <col min="2563" max="2563" width="29.7109375" style="3" customWidth="1"/>
    <col min="2564" max="2564" width="5.140625" style="3" customWidth="1"/>
    <col min="2565" max="2565" width="0.7109375" style="3" customWidth="1"/>
    <col min="2566" max="2566" width="12.28515625" style="3" customWidth="1"/>
    <col min="2567" max="2567" width="0.7109375" style="3" customWidth="1"/>
    <col min="2568" max="2568" width="12.28515625" style="3" customWidth="1"/>
    <col min="2569" max="2569" width="0.7109375" style="3" customWidth="1"/>
    <col min="2570" max="2570" width="12.28515625" style="3" customWidth="1"/>
    <col min="2571" max="2571" width="0.7109375" style="3" customWidth="1"/>
    <col min="2572" max="2572" width="12.28515625" style="3" customWidth="1"/>
    <col min="2573" max="2573" width="11.28515625" style="3" customWidth="1"/>
    <col min="2574" max="2794" width="8" style="3" customWidth="1"/>
    <col min="2795" max="2795" width="1.7109375" style="3" customWidth="1"/>
    <col min="2796" max="2796" width="2" style="3" customWidth="1"/>
    <col min="2797" max="2797" width="22.85546875" style="3" customWidth="1"/>
    <col min="2798" max="2798" width="7.7109375" style="3" customWidth="1"/>
    <col min="2799" max="2799" width="0.85546875" style="3" customWidth="1"/>
    <col min="2800" max="2816" width="9.7109375" style="3"/>
    <col min="2817" max="2818" width="1.42578125" style="3" customWidth="1"/>
    <col min="2819" max="2819" width="29.7109375" style="3" customWidth="1"/>
    <col min="2820" max="2820" width="5.140625" style="3" customWidth="1"/>
    <col min="2821" max="2821" width="0.7109375" style="3" customWidth="1"/>
    <col min="2822" max="2822" width="12.28515625" style="3" customWidth="1"/>
    <col min="2823" max="2823" width="0.7109375" style="3" customWidth="1"/>
    <col min="2824" max="2824" width="12.28515625" style="3" customWidth="1"/>
    <col min="2825" max="2825" width="0.7109375" style="3" customWidth="1"/>
    <col min="2826" max="2826" width="12.28515625" style="3" customWidth="1"/>
    <col min="2827" max="2827" width="0.7109375" style="3" customWidth="1"/>
    <col min="2828" max="2828" width="12.28515625" style="3" customWidth="1"/>
    <col min="2829" max="2829" width="11.28515625" style="3" customWidth="1"/>
    <col min="2830" max="3050" width="8" style="3" customWidth="1"/>
    <col min="3051" max="3051" width="1.7109375" style="3" customWidth="1"/>
    <col min="3052" max="3052" width="2" style="3" customWidth="1"/>
    <col min="3053" max="3053" width="22.85546875" style="3" customWidth="1"/>
    <col min="3054" max="3054" width="7.7109375" style="3" customWidth="1"/>
    <col min="3055" max="3055" width="0.85546875" style="3" customWidth="1"/>
    <col min="3056" max="3072" width="9.7109375" style="3"/>
    <col min="3073" max="3074" width="1.42578125" style="3" customWidth="1"/>
    <col min="3075" max="3075" width="29.7109375" style="3" customWidth="1"/>
    <col min="3076" max="3076" width="5.140625" style="3" customWidth="1"/>
    <col min="3077" max="3077" width="0.7109375" style="3" customWidth="1"/>
    <col min="3078" max="3078" width="12.28515625" style="3" customWidth="1"/>
    <col min="3079" max="3079" width="0.7109375" style="3" customWidth="1"/>
    <col min="3080" max="3080" width="12.28515625" style="3" customWidth="1"/>
    <col min="3081" max="3081" width="0.7109375" style="3" customWidth="1"/>
    <col min="3082" max="3082" width="12.28515625" style="3" customWidth="1"/>
    <col min="3083" max="3083" width="0.7109375" style="3" customWidth="1"/>
    <col min="3084" max="3084" width="12.28515625" style="3" customWidth="1"/>
    <col min="3085" max="3085" width="11.28515625" style="3" customWidth="1"/>
    <col min="3086" max="3306" width="8" style="3" customWidth="1"/>
    <col min="3307" max="3307" width="1.7109375" style="3" customWidth="1"/>
    <col min="3308" max="3308" width="2" style="3" customWidth="1"/>
    <col min="3309" max="3309" width="22.85546875" style="3" customWidth="1"/>
    <col min="3310" max="3310" width="7.7109375" style="3" customWidth="1"/>
    <col min="3311" max="3311" width="0.85546875" style="3" customWidth="1"/>
    <col min="3312" max="3328" width="9.7109375" style="3"/>
    <col min="3329" max="3330" width="1.42578125" style="3" customWidth="1"/>
    <col min="3331" max="3331" width="29.7109375" style="3" customWidth="1"/>
    <col min="3332" max="3332" width="5.140625" style="3" customWidth="1"/>
    <col min="3333" max="3333" width="0.7109375" style="3" customWidth="1"/>
    <col min="3334" max="3334" width="12.28515625" style="3" customWidth="1"/>
    <col min="3335" max="3335" width="0.7109375" style="3" customWidth="1"/>
    <col min="3336" max="3336" width="12.28515625" style="3" customWidth="1"/>
    <col min="3337" max="3337" width="0.7109375" style="3" customWidth="1"/>
    <col min="3338" max="3338" width="12.28515625" style="3" customWidth="1"/>
    <col min="3339" max="3339" width="0.7109375" style="3" customWidth="1"/>
    <col min="3340" max="3340" width="12.28515625" style="3" customWidth="1"/>
    <col min="3341" max="3341" width="11.28515625" style="3" customWidth="1"/>
    <col min="3342" max="3562" width="8" style="3" customWidth="1"/>
    <col min="3563" max="3563" width="1.7109375" style="3" customWidth="1"/>
    <col min="3564" max="3564" width="2" style="3" customWidth="1"/>
    <col min="3565" max="3565" width="22.85546875" style="3" customWidth="1"/>
    <col min="3566" max="3566" width="7.7109375" style="3" customWidth="1"/>
    <col min="3567" max="3567" width="0.85546875" style="3" customWidth="1"/>
    <col min="3568" max="3584" width="9.7109375" style="3"/>
    <col min="3585" max="3586" width="1.42578125" style="3" customWidth="1"/>
    <col min="3587" max="3587" width="29.7109375" style="3" customWidth="1"/>
    <col min="3588" max="3588" width="5.140625" style="3" customWidth="1"/>
    <col min="3589" max="3589" width="0.7109375" style="3" customWidth="1"/>
    <col min="3590" max="3590" width="12.28515625" style="3" customWidth="1"/>
    <col min="3591" max="3591" width="0.7109375" style="3" customWidth="1"/>
    <col min="3592" max="3592" width="12.28515625" style="3" customWidth="1"/>
    <col min="3593" max="3593" width="0.7109375" style="3" customWidth="1"/>
    <col min="3594" max="3594" width="12.28515625" style="3" customWidth="1"/>
    <col min="3595" max="3595" width="0.7109375" style="3" customWidth="1"/>
    <col min="3596" max="3596" width="12.28515625" style="3" customWidth="1"/>
    <col min="3597" max="3597" width="11.28515625" style="3" customWidth="1"/>
    <col min="3598" max="3818" width="8" style="3" customWidth="1"/>
    <col min="3819" max="3819" width="1.7109375" style="3" customWidth="1"/>
    <col min="3820" max="3820" width="2" style="3" customWidth="1"/>
    <col min="3821" max="3821" width="22.85546875" style="3" customWidth="1"/>
    <col min="3822" max="3822" width="7.7109375" style="3" customWidth="1"/>
    <col min="3823" max="3823" width="0.85546875" style="3" customWidth="1"/>
    <col min="3824" max="3840" width="9.7109375" style="3"/>
    <col min="3841" max="3842" width="1.42578125" style="3" customWidth="1"/>
    <col min="3843" max="3843" width="29.7109375" style="3" customWidth="1"/>
    <col min="3844" max="3844" width="5.140625" style="3" customWidth="1"/>
    <col min="3845" max="3845" width="0.7109375" style="3" customWidth="1"/>
    <col min="3846" max="3846" width="12.28515625" style="3" customWidth="1"/>
    <col min="3847" max="3847" width="0.7109375" style="3" customWidth="1"/>
    <col min="3848" max="3848" width="12.28515625" style="3" customWidth="1"/>
    <col min="3849" max="3849" width="0.7109375" style="3" customWidth="1"/>
    <col min="3850" max="3850" width="12.28515625" style="3" customWidth="1"/>
    <col min="3851" max="3851" width="0.7109375" style="3" customWidth="1"/>
    <col min="3852" max="3852" width="12.28515625" style="3" customWidth="1"/>
    <col min="3853" max="3853" width="11.28515625" style="3" customWidth="1"/>
    <col min="3854" max="4074" width="8" style="3" customWidth="1"/>
    <col min="4075" max="4075" width="1.7109375" style="3" customWidth="1"/>
    <col min="4076" max="4076" width="2" style="3" customWidth="1"/>
    <col min="4077" max="4077" width="22.85546875" style="3" customWidth="1"/>
    <col min="4078" max="4078" width="7.7109375" style="3" customWidth="1"/>
    <col min="4079" max="4079" width="0.85546875" style="3" customWidth="1"/>
    <col min="4080" max="4096" width="9.7109375" style="3"/>
    <col min="4097" max="4098" width="1.42578125" style="3" customWidth="1"/>
    <col min="4099" max="4099" width="29.7109375" style="3" customWidth="1"/>
    <col min="4100" max="4100" width="5.140625" style="3" customWidth="1"/>
    <col min="4101" max="4101" width="0.7109375" style="3" customWidth="1"/>
    <col min="4102" max="4102" width="12.28515625" style="3" customWidth="1"/>
    <col min="4103" max="4103" width="0.7109375" style="3" customWidth="1"/>
    <col min="4104" max="4104" width="12.28515625" style="3" customWidth="1"/>
    <col min="4105" max="4105" width="0.7109375" style="3" customWidth="1"/>
    <col min="4106" max="4106" width="12.28515625" style="3" customWidth="1"/>
    <col min="4107" max="4107" width="0.7109375" style="3" customWidth="1"/>
    <col min="4108" max="4108" width="12.28515625" style="3" customWidth="1"/>
    <col min="4109" max="4109" width="11.28515625" style="3" customWidth="1"/>
    <col min="4110" max="4330" width="8" style="3" customWidth="1"/>
    <col min="4331" max="4331" width="1.7109375" style="3" customWidth="1"/>
    <col min="4332" max="4332" width="2" style="3" customWidth="1"/>
    <col min="4333" max="4333" width="22.85546875" style="3" customWidth="1"/>
    <col min="4334" max="4334" width="7.7109375" style="3" customWidth="1"/>
    <col min="4335" max="4335" width="0.85546875" style="3" customWidth="1"/>
    <col min="4336" max="4352" width="9.7109375" style="3"/>
    <col min="4353" max="4354" width="1.42578125" style="3" customWidth="1"/>
    <col min="4355" max="4355" width="29.7109375" style="3" customWidth="1"/>
    <col min="4356" max="4356" width="5.140625" style="3" customWidth="1"/>
    <col min="4357" max="4357" width="0.7109375" style="3" customWidth="1"/>
    <col min="4358" max="4358" width="12.28515625" style="3" customWidth="1"/>
    <col min="4359" max="4359" width="0.7109375" style="3" customWidth="1"/>
    <col min="4360" max="4360" width="12.28515625" style="3" customWidth="1"/>
    <col min="4361" max="4361" width="0.7109375" style="3" customWidth="1"/>
    <col min="4362" max="4362" width="12.28515625" style="3" customWidth="1"/>
    <col min="4363" max="4363" width="0.7109375" style="3" customWidth="1"/>
    <col min="4364" max="4364" width="12.28515625" style="3" customWidth="1"/>
    <col min="4365" max="4365" width="11.28515625" style="3" customWidth="1"/>
    <col min="4366" max="4586" width="8" style="3" customWidth="1"/>
    <col min="4587" max="4587" width="1.7109375" style="3" customWidth="1"/>
    <col min="4588" max="4588" width="2" style="3" customWidth="1"/>
    <col min="4589" max="4589" width="22.85546875" style="3" customWidth="1"/>
    <col min="4590" max="4590" width="7.7109375" style="3" customWidth="1"/>
    <col min="4591" max="4591" width="0.85546875" style="3" customWidth="1"/>
    <col min="4592" max="4608" width="9.7109375" style="3"/>
    <col min="4609" max="4610" width="1.42578125" style="3" customWidth="1"/>
    <col min="4611" max="4611" width="29.7109375" style="3" customWidth="1"/>
    <col min="4612" max="4612" width="5.140625" style="3" customWidth="1"/>
    <col min="4613" max="4613" width="0.7109375" style="3" customWidth="1"/>
    <col min="4614" max="4614" width="12.28515625" style="3" customWidth="1"/>
    <col min="4615" max="4615" width="0.7109375" style="3" customWidth="1"/>
    <col min="4616" max="4616" width="12.28515625" style="3" customWidth="1"/>
    <col min="4617" max="4617" width="0.7109375" style="3" customWidth="1"/>
    <col min="4618" max="4618" width="12.28515625" style="3" customWidth="1"/>
    <col min="4619" max="4619" width="0.7109375" style="3" customWidth="1"/>
    <col min="4620" max="4620" width="12.28515625" style="3" customWidth="1"/>
    <col min="4621" max="4621" width="11.28515625" style="3" customWidth="1"/>
    <col min="4622" max="4842" width="8" style="3" customWidth="1"/>
    <col min="4843" max="4843" width="1.7109375" style="3" customWidth="1"/>
    <col min="4844" max="4844" width="2" style="3" customWidth="1"/>
    <col min="4845" max="4845" width="22.85546875" style="3" customWidth="1"/>
    <col min="4846" max="4846" width="7.7109375" style="3" customWidth="1"/>
    <col min="4847" max="4847" width="0.85546875" style="3" customWidth="1"/>
    <col min="4848" max="4864" width="9.7109375" style="3"/>
    <col min="4865" max="4866" width="1.42578125" style="3" customWidth="1"/>
    <col min="4867" max="4867" width="29.7109375" style="3" customWidth="1"/>
    <col min="4868" max="4868" width="5.140625" style="3" customWidth="1"/>
    <col min="4869" max="4869" width="0.7109375" style="3" customWidth="1"/>
    <col min="4870" max="4870" width="12.28515625" style="3" customWidth="1"/>
    <col min="4871" max="4871" width="0.7109375" style="3" customWidth="1"/>
    <col min="4872" max="4872" width="12.28515625" style="3" customWidth="1"/>
    <col min="4873" max="4873" width="0.7109375" style="3" customWidth="1"/>
    <col min="4874" max="4874" width="12.28515625" style="3" customWidth="1"/>
    <col min="4875" max="4875" width="0.7109375" style="3" customWidth="1"/>
    <col min="4876" max="4876" width="12.28515625" style="3" customWidth="1"/>
    <col min="4877" max="4877" width="11.28515625" style="3" customWidth="1"/>
    <col min="4878" max="5098" width="8" style="3" customWidth="1"/>
    <col min="5099" max="5099" width="1.7109375" style="3" customWidth="1"/>
    <col min="5100" max="5100" width="2" style="3" customWidth="1"/>
    <col min="5101" max="5101" width="22.85546875" style="3" customWidth="1"/>
    <col min="5102" max="5102" width="7.7109375" style="3" customWidth="1"/>
    <col min="5103" max="5103" width="0.85546875" style="3" customWidth="1"/>
    <col min="5104" max="5120" width="9.7109375" style="3"/>
    <col min="5121" max="5122" width="1.42578125" style="3" customWidth="1"/>
    <col min="5123" max="5123" width="29.7109375" style="3" customWidth="1"/>
    <col min="5124" max="5124" width="5.140625" style="3" customWidth="1"/>
    <col min="5125" max="5125" width="0.7109375" style="3" customWidth="1"/>
    <col min="5126" max="5126" width="12.28515625" style="3" customWidth="1"/>
    <col min="5127" max="5127" width="0.7109375" style="3" customWidth="1"/>
    <col min="5128" max="5128" width="12.28515625" style="3" customWidth="1"/>
    <col min="5129" max="5129" width="0.7109375" style="3" customWidth="1"/>
    <col min="5130" max="5130" width="12.28515625" style="3" customWidth="1"/>
    <col min="5131" max="5131" width="0.7109375" style="3" customWidth="1"/>
    <col min="5132" max="5132" width="12.28515625" style="3" customWidth="1"/>
    <col min="5133" max="5133" width="11.28515625" style="3" customWidth="1"/>
    <col min="5134" max="5354" width="8" style="3" customWidth="1"/>
    <col min="5355" max="5355" width="1.7109375" style="3" customWidth="1"/>
    <col min="5356" max="5356" width="2" style="3" customWidth="1"/>
    <col min="5357" max="5357" width="22.85546875" style="3" customWidth="1"/>
    <col min="5358" max="5358" width="7.7109375" style="3" customWidth="1"/>
    <col min="5359" max="5359" width="0.85546875" style="3" customWidth="1"/>
    <col min="5360" max="5376" width="9.7109375" style="3"/>
    <col min="5377" max="5378" width="1.42578125" style="3" customWidth="1"/>
    <col min="5379" max="5379" width="29.7109375" style="3" customWidth="1"/>
    <col min="5380" max="5380" width="5.140625" style="3" customWidth="1"/>
    <col min="5381" max="5381" width="0.7109375" style="3" customWidth="1"/>
    <col min="5382" max="5382" width="12.28515625" style="3" customWidth="1"/>
    <col min="5383" max="5383" width="0.7109375" style="3" customWidth="1"/>
    <col min="5384" max="5384" width="12.28515625" style="3" customWidth="1"/>
    <col min="5385" max="5385" width="0.7109375" style="3" customWidth="1"/>
    <col min="5386" max="5386" width="12.28515625" style="3" customWidth="1"/>
    <col min="5387" max="5387" width="0.7109375" style="3" customWidth="1"/>
    <col min="5388" max="5388" width="12.28515625" style="3" customWidth="1"/>
    <col min="5389" max="5389" width="11.28515625" style="3" customWidth="1"/>
    <col min="5390" max="5610" width="8" style="3" customWidth="1"/>
    <col min="5611" max="5611" width="1.7109375" style="3" customWidth="1"/>
    <col min="5612" max="5612" width="2" style="3" customWidth="1"/>
    <col min="5613" max="5613" width="22.85546875" style="3" customWidth="1"/>
    <col min="5614" max="5614" width="7.7109375" style="3" customWidth="1"/>
    <col min="5615" max="5615" width="0.85546875" style="3" customWidth="1"/>
    <col min="5616" max="5632" width="9.7109375" style="3"/>
    <col min="5633" max="5634" width="1.42578125" style="3" customWidth="1"/>
    <col min="5635" max="5635" width="29.7109375" style="3" customWidth="1"/>
    <col min="5636" max="5636" width="5.140625" style="3" customWidth="1"/>
    <col min="5637" max="5637" width="0.7109375" style="3" customWidth="1"/>
    <col min="5638" max="5638" width="12.28515625" style="3" customWidth="1"/>
    <col min="5639" max="5639" width="0.7109375" style="3" customWidth="1"/>
    <col min="5640" max="5640" width="12.28515625" style="3" customWidth="1"/>
    <col min="5641" max="5641" width="0.7109375" style="3" customWidth="1"/>
    <col min="5642" max="5642" width="12.28515625" style="3" customWidth="1"/>
    <col min="5643" max="5643" width="0.7109375" style="3" customWidth="1"/>
    <col min="5644" max="5644" width="12.28515625" style="3" customWidth="1"/>
    <col min="5645" max="5645" width="11.28515625" style="3" customWidth="1"/>
    <col min="5646" max="5866" width="8" style="3" customWidth="1"/>
    <col min="5867" max="5867" width="1.7109375" style="3" customWidth="1"/>
    <col min="5868" max="5868" width="2" style="3" customWidth="1"/>
    <col min="5869" max="5869" width="22.85546875" style="3" customWidth="1"/>
    <col min="5870" max="5870" width="7.7109375" style="3" customWidth="1"/>
    <col min="5871" max="5871" width="0.85546875" style="3" customWidth="1"/>
    <col min="5872" max="5888" width="9.7109375" style="3"/>
    <col min="5889" max="5890" width="1.42578125" style="3" customWidth="1"/>
    <col min="5891" max="5891" width="29.7109375" style="3" customWidth="1"/>
    <col min="5892" max="5892" width="5.140625" style="3" customWidth="1"/>
    <col min="5893" max="5893" width="0.7109375" style="3" customWidth="1"/>
    <col min="5894" max="5894" width="12.28515625" style="3" customWidth="1"/>
    <col min="5895" max="5895" width="0.7109375" style="3" customWidth="1"/>
    <col min="5896" max="5896" width="12.28515625" style="3" customWidth="1"/>
    <col min="5897" max="5897" width="0.7109375" style="3" customWidth="1"/>
    <col min="5898" max="5898" width="12.28515625" style="3" customWidth="1"/>
    <col min="5899" max="5899" width="0.7109375" style="3" customWidth="1"/>
    <col min="5900" max="5900" width="12.28515625" style="3" customWidth="1"/>
    <col min="5901" max="5901" width="11.28515625" style="3" customWidth="1"/>
    <col min="5902" max="6122" width="8" style="3" customWidth="1"/>
    <col min="6123" max="6123" width="1.7109375" style="3" customWidth="1"/>
    <col min="6124" max="6124" width="2" style="3" customWidth="1"/>
    <col min="6125" max="6125" width="22.85546875" style="3" customWidth="1"/>
    <col min="6126" max="6126" width="7.7109375" style="3" customWidth="1"/>
    <col min="6127" max="6127" width="0.85546875" style="3" customWidth="1"/>
    <col min="6128" max="6144" width="9.7109375" style="3"/>
    <col min="6145" max="6146" width="1.42578125" style="3" customWidth="1"/>
    <col min="6147" max="6147" width="29.7109375" style="3" customWidth="1"/>
    <col min="6148" max="6148" width="5.140625" style="3" customWidth="1"/>
    <col min="6149" max="6149" width="0.7109375" style="3" customWidth="1"/>
    <col min="6150" max="6150" width="12.28515625" style="3" customWidth="1"/>
    <col min="6151" max="6151" width="0.7109375" style="3" customWidth="1"/>
    <col min="6152" max="6152" width="12.28515625" style="3" customWidth="1"/>
    <col min="6153" max="6153" width="0.7109375" style="3" customWidth="1"/>
    <col min="6154" max="6154" width="12.28515625" style="3" customWidth="1"/>
    <col min="6155" max="6155" width="0.7109375" style="3" customWidth="1"/>
    <col min="6156" max="6156" width="12.28515625" style="3" customWidth="1"/>
    <col min="6157" max="6157" width="11.28515625" style="3" customWidth="1"/>
    <col min="6158" max="6378" width="8" style="3" customWidth="1"/>
    <col min="6379" max="6379" width="1.7109375" style="3" customWidth="1"/>
    <col min="6380" max="6380" width="2" style="3" customWidth="1"/>
    <col min="6381" max="6381" width="22.85546875" style="3" customWidth="1"/>
    <col min="6382" max="6382" width="7.7109375" style="3" customWidth="1"/>
    <col min="6383" max="6383" width="0.85546875" style="3" customWidth="1"/>
    <col min="6384" max="6400" width="9.7109375" style="3"/>
    <col min="6401" max="6402" width="1.42578125" style="3" customWidth="1"/>
    <col min="6403" max="6403" width="29.7109375" style="3" customWidth="1"/>
    <col min="6404" max="6404" width="5.140625" style="3" customWidth="1"/>
    <col min="6405" max="6405" width="0.7109375" style="3" customWidth="1"/>
    <col min="6406" max="6406" width="12.28515625" style="3" customWidth="1"/>
    <col min="6407" max="6407" width="0.7109375" style="3" customWidth="1"/>
    <col min="6408" max="6408" width="12.28515625" style="3" customWidth="1"/>
    <col min="6409" max="6409" width="0.7109375" style="3" customWidth="1"/>
    <col min="6410" max="6410" width="12.28515625" style="3" customWidth="1"/>
    <col min="6411" max="6411" width="0.7109375" style="3" customWidth="1"/>
    <col min="6412" max="6412" width="12.28515625" style="3" customWidth="1"/>
    <col min="6413" max="6413" width="11.28515625" style="3" customWidth="1"/>
    <col min="6414" max="6634" width="8" style="3" customWidth="1"/>
    <col min="6635" max="6635" width="1.7109375" style="3" customWidth="1"/>
    <col min="6636" max="6636" width="2" style="3" customWidth="1"/>
    <col min="6637" max="6637" width="22.85546875" style="3" customWidth="1"/>
    <col min="6638" max="6638" width="7.7109375" style="3" customWidth="1"/>
    <col min="6639" max="6639" width="0.85546875" style="3" customWidth="1"/>
    <col min="6640" max="6656" width="9.7109375" style="3"/>
    <col min="6657" max="6658" width="1.42578125" style="3" customWidth="1"/>
    <col min="6659" max="6659" width="29.7109375" style="3" customWidth="1"/>
    <col min="6660" max="6660" width="5.140625" style="3" customWidth="1"/>
    <col min="6661" max="6661" width="0.7109375" style="3" customWidth="1"/>
    <col min="6662" max="6662" width="12.28515625" style="3" customWidth="1"/>
    <col min="6663" max="6663" width="0.7109375" style="3" customWidth="1"/>
    <col min="6664" max="6664" width="12.28515625" style="3" customWidth="1"/>
    <col min="6665" max="6665" width="0.7109375" style="3" customWidth="1"/>
    <col min="6666" max="6666" width="12.28515625" style="3" customWidth="1"/>
    <col min="6667" max="6667" width="0.7109375" style="3" customWidth="1"/>
    <col min="6668" max="6668" width="12.28515625" style="3" customWidth="1"/>
    <col min="6669" max="6669" width="11.28515625" style="3" customWidth="1"/>
    <col min="6670" max="6890" width="8" style="3" customWidth="1"/>
    <col min="6891" max="6891" width="1.7109375" style="3" customWidth="1"/>
    <col min="6892" max="6892" width="2" style="3" customWidth="1"/>
    <col min="6893" max="6893" width="22.85546875" style="3" customWidth="1"/>
    <col min="6894" max="6894" width="7.7109375" style="3" customWidth="1"/>
    <col min="6895" max="6895" width="0.85546875" style="3" customWidth="1"/>
    <col min="6896" max="6912" width="9.7109375" style="3"/>
    <col min="6913" max="6914" width="1.42578125" style="3" customWidth="1"/>
    <col min="6915" max="6915" width="29.7109375" style="3" customWidth="1"/>
    <col min="6916" max="6916" width="5.140625" style="3" customWidth="1"/>
    <col min="6917" max="6917" width="0.7109375" style="3" customWidth="1"/>
    <col min="6918" max="6918" width="12.28515625" style="3" customWidth="1"/>
    <col min="6919" max="6919" width="0.7109375" style="3" customWidth="1"/>
    <col min="6920" max="6920" width="12.28515625" style="3" customWidth="1"/>
    <col min="6921" max="6921" width="0.7109375" style="3" customWidth="1"/>
    <col min="6922" max="6922" width="12.28515625" style="3" customWidth="1"/>
    <col min="6923" max="6923" width="0.7109375" style="3" customWidth="1"/>
    <col min="6924" max="6924" width="12.28515625" style="3" customWidth="1"/>
    <col min="6925" max="6925" width="11.28515625" style="3" customWidth="1"/>
    <col min="6926" max="7146" width="8" style="3" customWidth="1"/>
    <col min="7147" max="7147" width="1.7109375" style="3" customWidth="1"/>
    <col min="7148" max="7148" width="2" style="3" customWidth="1"/>
    <col min="7149" max="7149" width="22.85546875" style="3" customWidth="1"/>
    <col min="7150" max="7150" width="7.7109375" style="3" customWidth="1"/>
    <col min="7151" max="7151" width="0.85546875" style="3" customWidth="1"/>
    <col min="7152" max="7168" width="9.7109375" style="3"/>
    <col min="7169" max="7170" width="1.42578125" style="3" customWidth="1"/>
    <col min="7171" max="7171" width="29.7109375" style="3" customWidth="1"/>
    <col min="7172" max="7172" width="5.140625" style="3" customWidth="1"/>
    <col min="7173" max="7173" width="0.7109375" style="3" customWidth="1"/>
    <col min="7174" max="7174" width="12.28515625" style="3" customWidth="1"/>
    <col min="7175" max="7175" width="0.7109375" style="3" customWidth="1"/>
    <col min="7176" max="7176" width="12.28515625" style="3" customWidth="1"/>
    <col min="7177" max="7177" width="0.7109375" style="3" customWidth="1"/>
    <col min="7178" max="7178" width="12.28515625" style="3" customWidth="1"/>
    <col min="7179" max="7179" width="0.7109375" style="3" customWidth="1"/>
    <col min="7180" max="7180" width="12.28515625" style="3" customWidth="1"/>
    <col min="7181" max="7181" width="11.28515625" style="3" customWidth="1"/>
    <col min="7182" max="7402" width="8" style="3" customWidth="1"/>
    <col min="7403" max="7403" width="1.7109375" style="3" customWidth="1"/>
    <col min="7404" max="7404" width="2" style="3" customWidth="1"/>
    <col min="7405" max="7405" width="22.85546875" style="3" customWidth="1"/>
    <col min="7406" max="7406" width="7.7109375" style="3" customWidth="1"/>
    <col min="7407" max="7407" width="0.85546875" style="3" customWidth="1"/>
    <col min="7408" max="7424" width="9.7109375" style="3"/>
    <col min="7425" max="7426" width="1.42578125" style="3" customWidth="1"/>
    <col min="7427" max="7427" width="29.7109375" style="3" customWidth="1"/>
    <col min="7428" max="7428" width="5.140625" style="3" customWidth="1"/>
    <col min="7429" max="7429" width="0.7109375" style="3" customWidth="1"/>
    <col min="7430" max="7430" width="12.28515625" style="3" customWidth="1"/>
    <col min="7431" max="7431" width="0.7109375" style="3" customWidth="1"/>
    <col min="7432" max="7432" width="12.28515625" style="3" customWidth="1"/>
    <col min="7433" max="7433" width="0.7109375" style="3" customWidth="1"/>
    <col min="7434" max="7434" width="12.28515625" style="3" customWidth="1"/>
    <col min="7435" max="7435" width="0.7109375" style="3" customWidth="1"/>
    <col min="7436" max="7436" width="12.28515625" style="3" customWidth="1"/>
    <col min="7437" max="7437" width="11.28515625" style="3" customWidth="1"/>
    <col min="7438" max="7658" width="8" style="3" customWidth="1"/>
    <col min="7659" max="7659" width="1.7109375" style="3" customWidth="1"/>
    <col min="7660" max="7660" width="2" style="3" customWidth="1"/>
    <col min="7661" max="7661" width="22.85546875" style="3" customWidth="1"/>
    <col min="7662" max="7662" width="7.7109375" style="3" customWidth="1"/>
    <col min="7663" max="7663" width="0.85546875" style="3" customWidth="1"/>
    <col min="7664" max="7680" width="9.7109375" style="3"/>
    <col min="7681" max="7682" width="1.42578125" style="3" customWidth="1"/>
    <col min="7683" max="7683" width="29.7109375" style="3" customWidth="1"/>
    <col min="7684" max="7684" width="5.140625" style="3" customWidth="1"/>
    <col min="7685" max="7685" width="0.7109375" style="3" customWidth="1"/>
    <col min="7686" max="7686" width="12.28515625" style="3" customWidth="1"/>
    <col min="7687" max="7687" width="0.7109375" style="3" customWidth="1"/>
    <col min="7688" max="7688" width="12.28515625" style="3" customWidth="1"/>
    <col min="7689" max="7689" width="0.7109375" style="3" customWidth="1"/>
    <col min="7690" max="7690" width="12.28515625" style="3" customWidth="1"/>
    <col min="7691" max="7691" width="0.7109375" style="3" customWidth="1"/>
    <col min="7692" max="7692" width="12.28515625" style="3" customWidth="1"/>
    <col min="7693" max="7693" width="11.28515625" style="3" customWidth="1"/>
    <col min="7694" max="7914" width="8" style="3" customWidth="1"/>
    <col min="7915" max="7915" width="1.7109375" style="3" customWidth="1"/>
    <col min="7916" max="7916" width="2" style="3" customWidth="1"/>
    <col min="7917" max="7917" width="22.85546875" style="3" customWidth="1"/>
    <col min="7918" max="7918" width="7.7109375" style="3" customWidth="1"/>
    <col min="7919" max="7919" width="0.85546875" style="3" customWidth="1"/>
    <col min="7920" max="7936" width="9.7109375" style="3"/>
    <col min="7937" max="7938" width="1.42578125" style="3" customWidth="1"/>
    <col min="7939" max="7939" width="29.7109375" style="3" customWidth="1"/>
    <col min="7940" max="7940" width="5.140625" style="3" customWidth="1"/>
    <col min="7941" max="7941" width="0.7109375" style="3" customWidth="1"/>
    <col min="7942" max="7942" width="12.28515625" style="3" customWidth="1"/>
    <col min="7943" max="7943" width="0.7109375" style="3" customWidth="1"/>
    <col min="7944" max="7944" width="12.28515625" style="3" customWidth="1"/>
    <col min="7945" max="7945" width="0.7109375" style="3" customWidth="1"/>
    <col min="7946" max="7946" width="12.28515625" style="3" customWidth="1"/>
    <col min="7947" max="7947" width="0.7109375" style="3" customWidth="1"/>
    <col min="7948" max="7948" width="12.28515625" style="3" customWidth="1"/>
    <col min="7949" max="7949" width="11.28515625" style="3" customWidth="1"/>
    <col min="7950" max="8170" width="8" style="3" customWidth="1"/>
    <col min="8171" max="8171" width="1.7109375" style="3" customWidth="1"/>
    <col min="8172" max="8172" width="2" style="3" customWidth="1"/>
    <col min="8173" max="8173" width="22.85546875" style="3" customWidth="1"/>
    <col min="8174" max="8174" width="7.7109375" style="3" customWidth="1"/>
    <col min="8175" max="8175" width="0.85546875" style="3" customWidth="1"/>
    <col min="8176" max="8192" width="9.7109375" style="3"/>
    <col min="8193" max="8194" width="1.42578125" style="3" customWidth="1"/>
    <col min="8195" max="8195" width="29.7109375" style="3" customWidth="1"/>
    <col min="8196" max="8196" width="5.140625" style="3" customWidth="1"/>
    <col min="8197" max="8197" width="0.7109375" style="3" customWidth="1"/>
    <col min="8198" max="8198" width="12.28515625" style="3" customWidth="1"/>
    <col min="8199" max="8199" width="0.7109375" style="3" customWidth="1"/>
    <col min="8200" max="8200" width="12.28515625" style="3" customWidth="1"/>
    <col min="8201" max="8201" width="0.7109375" style="3" customWidth="1"/>
    <col min="8202" max="8202" width="12.28515625" style="3" customWidth="1"/>
    <col min="8203" max="8203" width="0.7109375" style="3" customWidth="1"/>
    <col min="8204" max="8204" width="12.28515625" style="3" customWidth="1"/>
    <col min="8205" max="8205" width="11.28515625" style="3" customWidth="1"/>
    <col min="8206" max="8426" width="8" style="3" customWidth="1"/>
    <col min="8427" max="8427" width="1.7109375" style="3" customWidth="1"/>
    <col min="8428" max="8428" width="2" style="3" customWidth="1"/>
    <col min="8429" max="8429" width="22.85546875" style="3" customWidth="1"/>
    <col min="8430" max="8430" width="7.7109375" style="3" customWidth="1"/>
    <col min="8431" max="8431" width="0.85546875" style="3" customWidth="1"/>
    <col min="8432" max="8448" width="9.7109375" style="3"/>
    <col min="8449" max="8450" width="1.42578125" style="3" customWidth="1"/>
    <col min="8451" max="8451" width="29.7109375" style="3" customWidth="1"/>
    <col min="8452" max="8452" width="5.140625" style="3" customWidth="1"/>
    <col min="8453" max="8453" width="0.7109375" style="3" customWidth="1"/>
    <col min="8454" max="8454" width="12.28515625" style="3" customWidth="1"/>
    <col min="8455" max="8455" width="0.7109375" style="3" customWidth="1"/>
    <col min="8456" max="8456" width="12.28515625" style="3" customWidth="1"/>
    <col min="8457" max="8457" width="0.7109375" style="3" customWidth="1"/>
    <col min="8458" max="8458" width="12.28515625" style="3" customWidth="1"/>
    <col min="8459" max="8459" width="0.7109375" style="3" customWidth="1"/>
    <col min="8460" max="8460" width="12.28515625" style="3" customWidth="1"/>
    <col min="8461" max="8461" width="11.28515625" style="3" customWidth="1"/>
    <col min="8462" max="8682" width="8" style="3" customWidth="1"/>
    <col min="8683" max="8683" width="1.7109375" style="3" customWidth="1"/>
    <col min="8684" max="8684" width="2" style="3" customWidth="1"/>
    <col min="8685" max="8685" width="22.85546875" style="3" customWidth="1"/>
    <col min="8686" max="8686" width="7.7109375" style="3" customWidth="1"/>
    <col min="8687" max="8687" width="0.85546875" style="3" customWidth="1"/>
    <col min="8688" max="8704" width="9.7109375" style="3"/>
    <col min="8705" max="8706" width="1.42578125" style="3" customWidth="1"/>
    <col min="8707" max="8707" width="29.7109375" style="3" customWidth="1"/>
    <col min="8708" max="8708" width="5.140625" style="3" customWidth="1"/>
    <col min="8709" max="8709" width="0.7109375" style="3" customWidth="1"/>
    <col min="8710" max="8710" width="12.28515625" style="3" customWidth="1"/>
    <col min="8711" max="8711" width="0.7109375" style="3" customWidth="1"/>
    <col min="8712" max="8712" width="12.28515625" style="3" customWidth="1"/>
    <col min="8713" max="8713" width="0.7109375" style="3" customWidth="1"/>
    <col min="8714" max="8714" width="12.28515625" style="3" customWidth="1"/>
    <col min="8715" max="8715" width="0.7109375" style="3" customWidth="1"/>
    <col min="8716" max="8716" width="12.28515625" style="3" customWidth="1"/>
    <col min="8717" max="8717" width="11.28515625" style="3" customWidth="1"/>
    <col min="8718" max="8938" width="8" style="3" customWidth="1"/>
    <col min="8939" max="8939" width="1.7109375" style="3" customWidth="1"/>
    <col min="8940" max="8940" width="2" style="3" customWidth="1"/>
    <col min="8941" max="8941" width="22.85546875" style="3" customWidth="1"/>
    <col min="8942" max="8942" width="7.7109375" style="3" customWidth="1"/>
    <col min="8943" max="8943" width="0.85546875" style="3" customWidth="1"/>
    <col min="8944" max="8960" width="9.7109375" style="3"/>
    <col min="8961" max="8962" width="1.42578125" style="3" customWidth="1"/>
    <col min="8963" max="8963" width="29.7109375" style="3" customWidth="1"/>
    <col min="8964" max="8964" width="5.140625" style="3" customWidth="1"/>
    <col min="8965" max="8965" width="0.7109375" style="3" customWidth="1"/>
    <col min="8966" max="8966" width="12.28515625" style="3" customWidth="1"/>
    <col min="8967" max="8967" width="0.7109375" style="3" customWidth="1"/>
    <col min="8968" max="8968" width="12.28515625" style="3" customWidth="1"/>
    <col min="8969" max="8969" width="0.7109375" style="3" customWidth="1"/>
    <col min="8970" max="8970" width="12.28515625" style="3" customWidth="1"/>
    <col min="8971" max="8971" width="0.7109375" style="3" customWidth="1"/>
    <col min="8972" max="8972" width="12.28515625" style="3" customWidth="1"/>
    <col min="8973" max="8973" width="11.28515625" style="3" customWidth="1"/>
    <col min="8974" max="9194" width="8" style="3" customWidth="1"/>
    <col min="9195" max="9195" width="1.7109375" style="3" customWidth="1"/>
    <col min="9196" max="9196" width="2" style="3" customWidth="1"/>
    <col min="9197" max="9197" width="22.85546875" style="3" customWidth="1"/>
    <col min="9198" max="9198" width="7.7109375" style="3" customWidth="1"/>
    <col min="9199" max="9199" width="0.85546875" style="3" customWidth="1"/>
    <col min="9200" max="9216" width="9.7109375" style="3"/>
    <col min="9217" max="9218" width="1.42578125" style="3" customWidth="1"/>
    <col min="9219" max="9219" width="29.7109375" style="3" customWidth="1"/>
    <col min="9220" max="9220" width="5.140625" style="3" customWidth="1"/>
    <col min="9221" max="9221" width="0.7109375" style="3" customWidth="1"/>
    <col min="9222" max="9222" width="12.28515625" style="3" customWidth="1"/>
    <col min="9223" max="9223" width="0.7109375" style="3" customWidth="1"/>
    <col min="9224" max="9224" width="12.28515625" style="3" customWidth="1"/>
    <col min="9225" max="9225" width="0.7109375" style="3" customWidth="1"/>
    <col min="9226" max="9226" width="12.28515625" style="3" customWidth="1"/>
    <col min="9227" max="9227" width="0.7109375" style="3" customWidth="1"/>
    <col min="9228" max="9228" width="12.28515625" style="3" customWidth="1"/>
    <col min="9229" max="9229" width="11.28515625" style="3" customWidth="1"/>
    <col min="9230" max="9450" width="8" style="3" customWidth="1"/>
    <col min="9451" max="9451" width="1.7109375" style="3" customWidth="1"/>
    <col min="9452" max="9452" width="2" style="3" customWidth="1"/>
    <col min="9453" max="9453" width="22.85546875" style="3" customWidth="1"/>
    <col min="9454" max="9454" width="7.7109375" style="3" customWidth="1"/>
    <col min="9455" max="9455" width="0.85546875" style="3" customWidth="1"/>
    <col min="9456" max="9472" width="9.7109375" style="3"/>
    <col min="9473" max="9474" width="1.42578125" style="3" customWidth="1"/>
    <col min="9475" max="9475" width="29.7109375" style="3" customWidth="1"/>
    <col min="9476" max="9476" width="5.140625" style="3" customWidth="1"/>
    <col min="9477" max="9477" width="0.7109375" style="3" customWidth="1"/>
    <col min="9478" max="9478" width="12.28515625" style="3" customWidth="1"/>
    <col min="9479" max="9479" width="0.7109375" style="3" customWidth="1"/>
    <col min="9480" max="9480" width="12.28515625" style="3" customWidth="1"/>
    <col min="9481" max="9481" width="0.7109375" style="3" customWidth="1"/>
    <col min="9482" max="9482" width="12.28515625" style="3" customWidth="1"/>
    <col min="9483" max="9483" width="0.7109375" style="3" customWidth="1"/>
    <col min="9484" max="9484" width="12.28515625" style="3" customWidth="1"/>
    <col min="9485" max="9485" width="11.28515625" style="3" customWidth="1"/>
    <col min="9486" max="9706" width="8" style="3" customWidth="1"/>
    <col min="9707" max="9707" width="1.7109375" style="3" customWidth="1"/>
    <col min="9708" max="9708" width="2" style="3" customWidth="1"/>
    <col min="9709" max="9709" width="22.85546875" style="3" customWidth="1"/>
    <col min="9710" max="9710" width="7.7109375" style="3" customWidth="1"/>
    <col min="9711" max="9711" width="0.85546875" style="3" customWidth="1"/>
    <col min="9712" max="9728" width="9.7109375" style="3"/>
    <col min="9729" max="9730" width="1.42578125" style="3" customWidth="1"/>
    <col min="9731" max="9731" width="29.7109375" style="3" customWidth="1"/>
    <col min="9732" max="9732" width="5.140625" style="3" customWidth="1"/>
    <col min="9733" max="9733" width="0.7109375" style="3" customWidth="1"/>
    <col min="9734" max="9734" width="12.28515625" style="3" customWidth="1"/>
    <col min="9735" max="9735" width="0.7109375" style="3" customWidth="1"/>
    <col min="9736" max="9736" width="12.28515625" style="3" customWidth="1"/>
    <col min="9737" max="9737" width="0.7109375" style="3" customWidth="1"/>
    <col min="9738" max="9738" width="12.28515625" style="3" customWidth="1"/>
    <col min="9739" max="9739" width="0.7109375" style="3" customWidth="1"/>
    <col min="9740" max="9740" width="12.28515625" style="3" customWidth="1"/>
    <col min="9741" max="9741" width="11.28515625" style="3" customWidth="1"/>
    <col min="9742" max="9962" width="8" style="3" customWidth="1"/>
    <col min="9963" max="9963" width="1.7109375" style="3" customWidth="1"/>
    <col min="9964" max="9964" width="2" style="3" customWidth="1"/>
    <col min="9965" max="9965" width="22.85546875" style="3" customWidth="1"/>
    <col min="9966" max="9966" width="7.7109375" style="3" customWidth="1"/>
    <col min="9967" max="9967" width="0.85546875" style="3" customWidth="1"/>
    <col min="9968" max="9984" width="9.7109375" style="3"/>
    <col min="9985" max="9986" width="1.42578125" style="3" customWidth="1"/>
    <col min="9987" max="9987" width="29.7109375" style="3" customWidth="1"/>
    <col min="9988" max="9988" width="5.140625" style="3" customWidth="1"/>
    <col min="9989" max="9989" width="0.7109375" style="3" customWidth="1"/>
    <col min="9990" max="9990" width="12.28515625" style="3" customWidth="1"/>
    <col min="9991" max="9991" width="0.7109375" style="3" customWidth="1"/>
    <col min="9992" max="9992" width="12.28515625" style="3" customWidth="1"/>
    <col min="9993" max="9993" width="0.7109375" style="3" customWidth="1"/>
    <col min="9994" max="9994" width="12.28515625" style="3" customWidth="1"/>
    <col min="9995" max="9995" width="0.7109375" style="3" customWidth="1"/>
    <col min="9996" max="9996" width="12.28515625" style="3" customWidth="1"/>
    <col min="9997" max="9997" width="11.28515625" style="3" customWidth="1"/>
    <col min="9998" max="10218" width="8" style="3" customWidth="1"/>
    <col min="10219" max="10219" width="1.7109375" style="3" customWidth="1"/>
    <col min="10220" max="10220" width="2" style="3" customWidth="1"/>
    <col min="10221" max="10221" width="22.85546875" style="3" customWidth="1"/>
    <col min="10222" max="10222" width="7.7109375" style="3" customWidth="1"/>
    <col min="10223" max="10223" width="0.85546875" style="3" customWidth="1"/>
    <col min="10224" max="10240" width="9.7109375" style="3"/>
    <col min="10241" max="10242" width="1.42578125" style="3" customWidth="1"/>
    <col min="10243" max="10243" width="29.7109375" style="3" customWidth="1"/>
    <col min="10244" max="10244" width="5.140625" style="3" customWidth="1"/>
    <col min="10245" max="10245" width="0.7109375" style="3" customWidth="1"/>
    <col min="10246" max="10246" width="12.28515625" style="3" customWidth="1"/>
    <col min="10247" max="10247" width="0.7109375" style="3" customWidth="1"/>
    <col min="10248" max="10248" width="12.28515625" style="3" customWidth="1"/>
    <col min="10249" max="10249" width="0.7109375" style="3" customWidth="1"/>
    <col min="10250" max="10250" width="12.28515625" style="3" customWidth="1"/>
    <col min="10251" max="10251" width="0.7109375" style="3" customWidth="1"/>
    <col min="10252" max="10252" width="12.28515625" style="3" customWidth="1"/>
    <col min="10253" max="10253" width="11.28515625" style="3" customWidth="1"/>
    <col min="10254" max="10474" width="8" style="3" customWidth="1"/>
    <col min="10475" max="10475" width="1.7109375" style="3" customWidth="1"/>
    <col min="10476" max="10476" width="2" style="3" customWidth="1"/>
    <col min="10477" max="10477" width="22.85546875" style="3" customWidth="1"/>
    <col min="10478" max="10478" width="7.7109375" style="3" customWidth="1"/>
    <col min="10479" max="10479" width="0.85546875" style="3" customWidth="1"/>
    <col min="10480" max="10496" width="9.7109375" style="3"/>
    <col min="10497" max="10498" width="1.42578125" style="3" customWidth="1"/>
    <col min="10499" max="10499" width="29.7109375" style="3" customWidth="1"/>
    <col min="10500" max="10500" width="5.140625" style="3" customWidth="1"/>
    <col min="10501" max="10501" width="0.7109375" style="3" customWidth="1"/>
    <col min="10502" max="10502" width="12.28515625" style="3" customWidth="1"/>
    <col min="10503" max="10503" width="0.7109375" style="3" customWidth="1"/>
    <col min="10504" max="10504" width="12.28515625" style="3" customWidth="1"/>
    <col min="10505" max="10505" width="0.7109375" style="3" customWidth="1"/>
    <col min="10506" max="10506" width="12.28515625" style="3" customWidth="1"/>
    <col min="10507" max="10507" width="0.7109375" style="3" customWidth="1"/>
    <col min="10508" max="10508" width="12.28515625" style="3" customWidth="1"/>
    <col min="10509" max="10509" width="11.28515625" style="3" customWidth="1"/>
    <col min="10510" max="10730" width="8" style="3" customWidth="1"/>
    <col min="10731" max="10731" width="1.7109375" style="3" customWidth="1"/>
    <col min="10732" max="10732" width="2" style="3" customWidth="1"/>
    <col min="10733" max="10733" width="22.85546875" style="3" customWidth="1"/>
    <col min="10734" max="10734" width="7.7109375" style="3" customWidth="1"/>
    <col min="10735" max="10735" width="0.85546875" style="3" customWidth="1"/>
    <col min="10736" max="10752" width="9.7109375" style="3"/>
    <col min="10753" max="10754" width="1.42578125" style="3" customWidth="1"/>
    <col min="10755" max="10755" width="29.7109375" style="3" customWidth="1"/>
    <col min="10756" max="10756" width="5.140625" style="3" customWidth="1"/>
    <col min="10757" max="10757" width="0.7109375" style="3" customWidth="1"/>
    <col min="10758" max="10758" width="12.28515625" style="3" customWidth="1"/>
    <col min="10759" max="10759" width="0.7109375" style="3" customWidth="1"/>
    <col min="10760" max="10760" width="12.28515625" style="3" customWidth="1"/>
    <col min="10761" max="10761" width="0.7109375" style="3" customWidth="1"/>
    <col min="10762" max="10762" width="12.28515625" style="3" customWidth="1"/>
    <col min="10763" max="10763" width="0.7109375" style="3" customWidth="1"/>
    <col min="10764" max="10764" width="12.28515625" style="3" customWidth="1"/>
    <col min="10765" max="10765" width="11.28515625" style="3" customWidth="1"/>
    <col min="10766" max="10986" width="8" style="3" customWidth="1"/>
    <col min="10987" max="10987" width="1.7109375" style="3" customWidth="1"/>
    <col min="10988" max="10988" width="2" style="3" customWidth="1"/>
    <col min="10989" max="10989" width="22.85546875" style="3" customWidth="1"/>
    <col min="10990" max="10990" width="7.7109375" style="3" customWidth="1"/>
    <col min="10991" max="10991" width="0.85546875" style="3" customWidth="1"/>
    <col min="10992" max="11008" width="9.7109375" style="3"/>
    <col min="11009" max="11010" width="1.42578125" style="3" customWidth="1"/>
    <col min="11011" max="11011" width="29.7109375" style="3" customWidth="1"/>
    <col min="11012" max="11012" width="5.140625" style="3" customWidth="1"/>
    <col min="11013" max="11013" width="0.7109375" style="3" customWidth="1"/>
    <col min="11014" max="11014" width="12.28515625" style="3" customWidth="1"/>
    <col min="11015" max="11015" width="0.7109375" style="3" customWidth="1"/>
    <col min="11016" max="11016" width="12.28515625" style="3" customWidth="1"/>
    <col min="11017" max="11017" width="0.7109375" style="3" customWidth="1"/>
    <col min="11018" max="11018" width="12.28515625" style="3" customWidth="1"/>
    <col min="11019" max="11019" width="0.7109375" style="3" customWidth="1"/>
    <col min="11020" max="11020" width="12.28515625" style="3" customWidth="1"/>
    <col min="11021" max="11021" width="11.28515625" style="3" customWidth="1"/>
    <col min="11022" max="11242" width="8" style="3" customWidth="1"/>
    <col min="11243" max="11243" width="1.7109375" style="3" customWidth="1"/>
    <col min="11244" max="11244" width="2" style="3" customWidth="1"/>
    <col min="11245" max="11245" width="22.85546875" style="3" customWidth="1"/>
    <col min="11246" max="11246" width="7.7109375" style="3" customWidth="1"/>
    <col min="11247" max="11247" width="0.85546875" style="3" customWidth="1"/>
    <col min="11248" max="11264" width="9.7109375" style="3"/>
    <col min="11265" max="11266" width="1.42578125" style="3" customWidth="1"/>
    <col min="11267" max="11267" width="29.7109375" style="3" customWidth="1"/>
    <col min="11268" max="11268" width="5.140625" style="3" customWidth="1"/>
    <col min="11269" max="11269" width="0.7109375" style="3" customWidth="1"/>
    <col min="11270" max="11270" width="12.28515625" style="3" customWidth="1"/>
    <col min="11271" max="11271" width="0.7109375" style="3" customWidth="1"/>
    <col min="11272" max="11272" width="12.28515625" style="3" customWidth="1"/>
    <col min="11273" max="11273" width="0.7109375" style="3" customWidth="1"/>
    <col min="11274" max="11274" width="12.28515625" style="3" customWidth="1"/>
    <col min="11275" max="11275" width="0.7109375" style="3" customWidth="1"/>
    <col min="11276" max="11276" width="12.28515625" style="3" customWidth="1"/>
    <col min="11277" max="11277" width="11.28515625" style="3" customWidth="1"/>
    <col min="11278" max="11498" width="8" style="3" customWidth="1"/>
    <col min="11499" max="11499" width="1.7109375" style="3" customWidth="1"/>
    <col min="11500" max="11500" width="2" style="3" customWidth="1"/>
    <col min="11501" max="11501" width="22.85546875" style="3" customWidth="1"/>
    <col min="11502" max="11502" width="7.7109375" style="3" customWidth="1"/>
    <col min="11503" max="11503" width="0.85546875" style="3" customWidth="1"/>
    <col min="11504" max="11520" width="9.7109375" style="3"/>
    <col min="11521" max="11522" width="1.42578125" style="3" customWidth="1"/>
    <col min="11523" max="11523" width="29.7109375" style="3" customWidth="1"/>
    <col min="11524" max="11524" width="5.140625" style="3" customWidth="1"/>
    <col min="11525" max="11525" width="0.7109375" style="3" customWidth="1"/>
    <col min="11526" max="11526" width="12.28515625" style="3" customWidth="1"/>
    <col min="11527" max="11527" width="0.7109375" style="3" customWidth="1"/>
    <col min="11528" max="11528" width="12.28515625" style="3" customWidth="1"/>
    <col min="11529" max="11529" width="0.7109375" style="3" customWidth="1"/>
    <col min="11530" max="11530" width="12.28515625" style="3" customWidth="1"/>
    <col min="11531" max="11531" width="0.7109375" style="3" customWidth="1"/>
    <col min="11532" max="11532" width="12.28515625" style="3" customWidth="1"/>
    <col min="11533" max="11533" width="11.28515625" style="3" customWidth="1"/>
    <col min="11534" max="11754" width="8" style="3" customWidth="1"/>
    <col min="11755" max="11755" width="1.7109375" style="3" customWidth="1"/>
    <col min="11756" max="11756" width="2" style="3" customWidth="1"/>
    <col min="11757" max="11757" width="22.85546875" style="3" customWidth="1"/>
    <col min="11758" max="11758" width="7.7109375" style="3" customWidth="1"/>
    <col min="11759" max="11759" width="0.85546875" style="3" customWidth="1"/>
    <col min="11760" max="11776" width="9.7109375" style="3"/>
    <col min="11777" max="11778" width="1.42578125" style="3" customWidth="1"/>
    <col min="11779" max="11779" width="29.7109375" style="3" customWidth="1"/>
    <col min="11780" max="11780" width="5.140625" style="3" customWidth="1"/>
    <col min="11781" max="11781" width="0.7109375" style="3" customWidth="1"/>
    <col min="11782" max="11782" width="12.28515625" style="3" customWidth="1"/>
    <col min="11783" max="11783" width="0.7109375" style="3" customWidth="1"/>
    <col min="11784" max="11784" width="12.28515625" style="3" customWidth="1"/>
    <col min="11785" max="11785" width="0.7109375" style="3" customWidth="1"/>
    <col min="11786" max="11786" width="12.28515625" style="3" customWidth="1"/>
    <col min="11787" max="11787" width="0.7109375" style="3" customWidth="1"/>
    <col min="11788" max="11788" width="12.28515625" style="3" customWidth="1"/>
    <col min="11789" max="11789" width="11.28515625" style="3" customWidth="1"/>
    <col min="11790" max="12010" width="8" style="3" customWidth="1"/>
    <col min="12011" max="12011" width="1.7109375" style="3" customWidth="1"/>
    <col min="12012" max="12012" width="2" style="3" customWidth="1"/>
    <col min="12013" max="12013" width="22.85546875" style="3" customWidth="1"/>
    <col min="12014" max="12014" width="7.7109375" style="3" customWidth="1"/>
    <col min="12015" max="12015" width="0.85546875" style="3" customWidth="1"/>
    <col min="12016" max="12032" width="9.7109375" style="3"/>
    <col min="12033" max="12034" width="1.42578125" style="3" customWidth="1"/>
    <col min="12035" max="12035" width="29.7109375" style="3" customWidth="1"/>
    <col min="12036" max="12036" width="5.140625" style="3" customWidth="1"/>
    <col min="12037" max="12037" width="0.7109375" style="3" customWidth="1"/>
    <col min="12038" max="12038" width="12.28515625" style="3" customWidth="1"/>
    <col min="12039" max="12039" width="0.7109375" style="3" customWidth="1"/>
    <col min="12040" max="12040" width="12.28515625" style="3" customWidth="1"/>
    <col min="12041" max="12041" width="0.7109375" style="3" customWidth="1"/>
    <col min="12042" max="12042" width="12.28515625" style="3" customWidth="1"/>
    <col min="12043" max="12043" width="0.7109375" style="3" customWidth="1"/>
    <col min="12044" max="12044" width="12.28515625" style="3" customWidth="1"/>
    <col min="12045" max="12045" width="11.28515625" style="3" customWidth="1"/>
    <col min="12046" max="12266" width="8" style="3" customWidth="1"/>
    <col min="12267" max="12267" width="1.7109375" style="3" customWidth="1"/>
    <col min="12268" max="12268" width="2" style="3" customWidth="1"/>
    <col min="12269" max="12269" width="22.85546875" style="3" customWidth="1"/>
    <col min="12270" max="12270" width="7.7109375" style="3" customWidth="1"/>
    <col min="12271" max="12271" width="0.85546875" style="3" customWidth="1"/>
    <col min="12272" max="12288" width="9.7109375" style="3"/>
    <col min="12289" max="12290" width="1.42578125" style="3" customWidth="1"/>
    <col min="12291" max="12291" width="29.7109375" style="3" customWidth="1"/>
    <col min="12292" max="12292" width="5.140625" style="3" customWidth="1"/>
    <col min="12293" max="12293" width="0.7109375" style="3" customWidth="1"/>
    <col min="12294" max="12294" width="12.28515625" style="3" customWidth="1"/>
    <col min="12295" max="12295" width="0.7109375" style="3" customWidth="1"/>
    <col min="12296" max="12296" width="12.28515625" style="3" customWidth="1"/>
    <col min="12297" max="12297" width="0.7109375" style="3" customWidth="1"/>
    <col min="12298" max="12298" width="12.28515625" style="3" customWidth="1"/>
    <col min="12299" max="12299" width="0.7109375" style="3" customWidth="1"/>
    <col min="12300" max="12300" width="12.28515625" style="3" customWidth="1"/>
    <col min="12301" max="12301" width="11.28515625" style="3" customWidth="1"/>
    <col min="12302" max="12522" width="8" style="3" customWidth="1"/>
    <col min="12523" max="12523" width="1.7109375" style="3" customWidth="1"/>
    <col min="12524" max="12524" width="2" style="3" customWidth="1"/>
    <col min="12525" max="12525" width="22.85546875" style="3" customWidth="1"/>
    <col min="12526" max="12526" width="7.7109375" style="3" customWidth="1"/>
    <col min="12527" max="12527" width="0.85546875" style="3" customWidth="1"/>
    <col min="12528" max="12544" width="9.7109375" style="3"/>
    <col min="12545" max="12546" width="1.42578125" style="3" customWidth="1"/>
    <col min="12547" max="12547" width="29.7109375" style="3" customWidth="1"/>
    <col min="12548" max="12548" width="5.140625" style="3" customWidth="1"/>
    <col min="12549" max="12549" width="0.7109375" style="3" customWidth="1"/>
    <col min="12550" max="12550" width="12.28515625" style="3" customWidth="1"/>
    <col min="12551" max="12551" width="0.7109375" style="3" customWidth="1"/>
    <col min="12552" max="12552" width="12.28515625" style="3" customWidth="1"/>
    <col min="12553" max="12553" width="0.7109375" style="3" customWidth="1"/>
    <col min="12554" max="12554" width="12.28515625" style="3" customWidth="1"/>
    <col min="12555" max="12555" width="0.7109375" style="3" customWidth="1"/>
    <col min="12556" max="12556" width="12.28515625" style="3" customWidth="1"/>
    <col min="12557" max="12557" width="11.28515625" style="3" customWidth="1"/>
    <col min="12558" max="12778" width="8" style="3" customWidth="1"/>
    <col min="12779" max="12779" width="1.7109375" style="3" customWidth="1"/>
    <col min="12780" max="12780" width="2" style="3" customWidth="1"/>
    <col min="12781" max="12781" width="22.85546875" style="3" customWidth="1"/>
    <col min="12782" max="12782" width="7.7109375" style="3" customWidth="1"/>
    <col min="12783" max="12783" width="0.85546875" style="3" customWidth="1"/>
    <col min="12784" max="12800" width="9.7109375" style="3"/>
    <col min="12801" max="12802" width="1.42578125" style="3" customWidth="1"/>
    <col min="12803" max="12803" width="29.7109375" style="3" customWidth="1"/>
    <col min="12804" max="12804" width="5.140625" style="3" customWidth="1"/>
    <col min="12805" max="12805" width="0.7109375" style="3" customWidth="1"/>
    <col min="12806" max="12806" width="12.28515625" style="3" customWidth="1"/>
    <col min="12807" max="12807" width="0.7109375" style="3" customWidth="1"/>
    <col min="12808" max="12808" width="12.28515625" style="3" customWidth="1"/>
    <col min="12809" max="12809" width="0.7109375" style="3" customWidth="1"/>
    <col min="12810" max="12810" width="12.28515625" style="3" customWidth="1"/>
    <col min="12811" max="12811" width="0.7109375" style="3" customWidth="1"/>
    <col min="12812" max="12812" width="12.28515625" style="3" customWidth="1"/>
    <col min="12813" max="12813" width="11.28515625" style="3" customWidth="1"/>
    <col min="12814" max="13034" width="8" style="3" customWidth="1"/>
    <col min="13035" max="13035" width="1.7109375" style="3" customWidth="1"/>
    <col min="13036" max="13036" width="2" style="3" customWidth="1"/>
    <col min="13037" max="13037" width="22.85546875" style="3" customWidth="1"/>
    <col min="13038" max="13038" width="7.7109375" style="3" customWidth="1"/>
    <col min="13039" max="13039" width="0.85546875" style="3" customWidth="1"/>
    <col min="13040" max="13056" width="9.7109375" style="3"/>
    <col min="13057" max="13058" width="1.42578125" style="3" customWidth="1"/>
    <col min="13059" max="13059" width="29.7109375" style="3" customWidth="1"/>
    <col min="13060" max="13060" width="5.140625" style="3" customWidth="1"/>
    <col min="13061" max="13061" width="0.7109375" style="3" customWidth="1"/>
    <col min="13062" max="13062" width="12.28515625" style="3" customWidth="1"/>
    <col min="13063" max="13063" width="0.7109375" style="3" customWidth="1"/>
    <col min="13064" max="13064" width="12.28515625" style="3" customWidth="1"/>
    <col min="13065" max="13065" width="0.7109375" style="3" customWidth="1"/>
    <col min="13066" max="13066" width="12.28515625" style="3" customWidth="1"/>
    <col min="13067" max="13067" width="0.7109375" style="3" customWidth="1"/>
    <col min="13068" max="13068" width="12.28515625" style="3" customWidth="1"/>
    <col min="13069" max="13069" width="11.28515625" style="3" customWidth="1"/>
    <col min="13070" max="13290" width="8" style="3" customWidth="1"/>
    <col min="13291" max="13291" width="1.7109375" style="3" customWidth="1"/>
    <col min="13292" max="13292" width="2" style="3" customWidth="1"/>
    <col min="13293" max="13293" width="22.85546875" style="3" customWidth="1"/>
    <col min="13294" max="13294" width="7.7109375" style="3" customWidth="1"/>
    <col min="13295" max="13295" width="0.85546875" style="3" customWidth="1"/>
    <col min="13296" max="13312" width="9.7109375" style="3"/>
    <col min="13313" max="13314" width="1.42578125" style="3" customWidth="1"/>
    <col min="13315" max="13315" width="29.7109375" style="3" customWidth="1"/>
    <col min="13316" max="13316" width="5.140625" style="3" customWidth="1"/>
    <col min="13317" max="13317" width="0.7109375" style="3" customWidth="1"/>
    <col min="13318" max="13318" width="12.28515625" style="3" customWidth="1"/>
    <col min="13319" max="13319" width="0.7109375" style="3" customWidth="1"/>
    <col min="13320" max="13320" width="12.28515625" style="3" customWidth="1"/>
    <col min="13321" max="13321" width="0.7109375" style="3" customWidth="1"/>
    <col min="13322" max="13322" width="12.28515625" style="3" customWidth="1"/>
    <col min="13323" max="13323" width="0.7109375" style="3" customWidth="1"/>
    <col min="13324" max="13324" width="12.28515625" style="3" customWidth="1"/>
    <col min="13325" max="13325" width="11.28515625" style="3" customWidth="1"/>
    <col min="13326" max="13546" width="8" style="3" customWidth="1"/>
    <col min="13547" max="13547" width="1.7109375" style="3" customWidth="1"/>
    <col min="13548" max="13548" width="2" style="3" customWidth="1"/>
    <col min="13549" max="13549" width="22.85546875" style="3" customWidth="1"/>
    <col min="13550" max="13550" width="7.7109375" style="3" customWidth="1"/>
    <col min="13551" max="13551" width="0.85546875" style="3" customWidth="1"/>
    <col min="13552" max="13568" width="9.7109375" style="3"/>
    <col min="13569" max="13570" width="1.42578125" style="3" customWidth="1"/>
    <col min="13571" max="13571" width="29.7109375" style="3" customWidth="1"/>
    <col min="13572" max="13572" width="5.140625" style="3" customWidth="1"/>
    <col min="13573" max="13573" width="0.7109375" style="3" customWidth="1"/>
    <col min="13574" max="13574" width="12.28515625" style="3" customWidth="1"/>
    <col min="13575" max="13575" width="0.7109375" style="3" customWidth="1"/>
    <col min="13576" max="13576" width="12.28515625" style="3" customWidth="1"/>
    <col min="13577" max="13577" width="0.7109375" style="3" customWidth="1"/>
    <col min="13578" max="13578" width="12.28515625" style="3" customWidth="1"/>
    <col min="13579" max="13579" width="0.7109375" style="3" customWidth="1"/>
    <col min="13580" max="13580" width="12.28515625" style="3" customWidth="1"/>
    <col min="13581" max="13581" width="11.28515625" style="3" customWidth="1"/>
    <col min="13582" max="13802" width="8" style="3" customWidth="1"/>
    <col min="13803" max="13803" width="1.7109375" style="3" customWidth="1"/>
    <col min="13804" max="13804" width="2" style="3" customWidth="1"/>
    <col min="13805" max="13805" width="22.85546875" style="3" customWidth="1"/>
    <col min="13806" max="13806" width="7.7109375" style="3" customWidth="1"/>
    <col min="13807" max="13807" width="0.85546875" style="3" customWidth="1"/>
    <col min="13808" max="13824" width="9.7109375" style="3"/>
    <col min="13825" max="13826" width="1.42578125" style="3" customWidth="1"/>
    <col min="13827" max="13827" width="29.7109375" style="3" customWidth="1"/>
    <col min="13828" max="13828" width="5.140625" style="3" customWidth="1"/>
    <col min="13829" max="13829" width="0.7109375" style="3" customWidth="1"/>
    <col min="13830" max="13830" width="12.28515625" style="3" customWidth="1"/>
    <col min="13831" max="13831" width="0.7109375" style="3" customWidth="1"/>
    <col min="13832" max="13832" width="12.28515625" style="3" customWidth="1"/>
    <col min="13833" max="13833" width="0.7109375" style="3" customWidth="1"/>
    <col min="13834" max="13834" width="12.28515625" style="3" customWidth="1"/>
    <col min="13835" max="13835" width="0.7109375" style="3" customWidth="1"/>
    <col min="13836" max="13836" width="12.28515625" style="3" customWidth="1"/>
    <col min="13837" max="13837" width="11.28515625" style="3" customWidth="1"/>
    <col min="13838" max="14058" width="8" style="3" customWidth="1"/>
    <col min="14059" max="14059" width="1.7109375" style="3" customWidth="1"/>
    <col min="14060" max="14060" width="2" style="3" customWidth="1"/>
    <col min="14061" max="14061" width="22.85546875" style="3" customWidth="1"/>
    <col min="14062" max="14062" width="7.7109375" style="3" customWidth="1"/>
    <col min="14063" max="14063" width="0.85546875" style="3" customWidth="1"/>
    <col min="14064" max="14080" width="9.7109375" style="3"/>
    <col min="14081" max="14082" width="1.42578125" style="3" customWidth="1"/>
    <col min="14083" max="14083" width="29.7109375" style="3" customWidth="1"/>
    <col min="14084" max="14084" width="5.140625" style="3" customWidth="1"/>
    <col min="14085" max="14085" width="0.7109375" style="3" customWidth="1"/>
    <col min="14086" max="14086" width="12.28515625" style="3" customWidth="1"/>
    <col min="14087" max="14087" width="0.7109375" style="3" customWidth="1"/>
    <col min="14088" max="14088" width="12.28515625" style="3" customWidth="1"/>
    <col min="14089" max="14089" width="0.7109375" style="3" customWidth="1"/>
    <col min="14090" max="14090" width="12.28515625" style="3" customWidth="1"/>
    <col min="14091" max="14091" width="0.7109375" style="3" customWidth="1"/>
    <col min="14092" max="14092" width="12.28515625" style="3" customWidth="1"/>
    <col min="14093" max="14093" width="11.28515625" style="3" customWidth="1"/>
    <col min="14094" max="14314" width="8" style="3" customWidth="1"/>
    <col min="14315" max="14315" width="1.7109375" style="3" customWidth="1"/>
    <col min="14316" max="14316" width="2" style="3" customWidth="1"/>
    <col min="14317" max="14317" width="22.85546875" style="3" customWidth="1"/>
    <col min="14318" max="14318" width="7.7109375" style="3" customWidth="1"/>
    <col min="14319" max="14319" width="0.85546875" style="3" customWidth="1"/>
    <col min="14320" max="14336" width="9.7109375" style="3"/>
    <col min="14337" max="14338" width="1.42578125" style="3" customWidth="1"/>
    <col min="14339" max="14339" width="29.7109375" style="3" customWidth="1"/>
    <col min="14340" max="14340" width="5.140625" style="3" customWidth="1"/>
    <col min="14341" max="14341" width="0.7109375" style="3" customWidth="1"/>
    <col min="14342" max="14342" width="12.28515625" style="3" customWidth="1"/>
    <col min="14343" max="14343" width="0.7109375" style="3" customWidth="1"/>
    <col min="14344" max="14344" width="12.28515625" style="3" customWidth="1"/>
    <col min="14345" max="14345" width="0.7109375" style="3" customWidth="1"/>
    <col min="14346" max="14346" width="12.28515625" style="3" customWidth="1"/>
    <col min="14347" max="14347" width="0.7109375" style="3" customWidth="1"/>
    <col min="14348" max="14348" width="12.28515625" style="3" customWidth="1"/>
    <col min="14349" max="14349" width="11.28515625" style="3" customWidth="1"/>
    <col min="14350" max="14570" width="8" style="3" customWidth="1"/>
    <col min="14571" max="14571" width="1.7109375" style="3" customWidth="1"/>
    <col min="14572" max="14572" width="2" style="3" customWidth="1"/>
    <col min="14573" max="14573" width="22.85546875" style="3" customWidth="1"/>
    <col min="14574" max="14574" width="7.7109375" style="3" customWidth="1"/>
    <col min="14575" max="14575" width="0.85546875" style="3" customWidth="1"/>
    <col min="14576" max="14592" width="9.7109375" style="3"/>
    <col min="14593" max="14594" width="1.42578125" style="3" customWidth="1"/>
    <col min="14595" max="14595" width="29.7109375" style="3" customWidth="1"/>
    <col min="14596" max="14596" width="5.140625" style="3" customWidth="1"/>
    <col min="14597" max="14597" width="0.7109375" style="3" customWidth="1"/>
    <col min="14598" max="14598" width="12.28515625" style="3" customWidth="1"/>
    <col min="14599" max="14599" width="0.7109375" style="3" customWidth="1"/>
    <col min="14600" max="14600" width="12.28515625" style="3" customWidth="1"/>
    <col min="14601" max="14601" width="0.7109375" style="3" customWidth="1"/>
    <col min="14602" max="14602" width="12.28515625" style="3" customWidth="1"/>
    <col min="14603" max="14603" width="0.7109375" style="3" customWidth="1"/>
    <col min="14604" max="14604" width="12.28515625" style="3" customWidth="1"/>
    <col min="14605" max="14605" width="11.28515625" style="3" customWidth="1"/>
    <col min="14606" max="14826" width="8" style="3" customWidth="1"/>
    <col min="14827" max="14827" width="1.7109375" style="3" customWidth="1"/>
    <col min="14828" max="14828" width="2" style="3" customWidth="1"/>
    <col min="14829" max="14829" width="22.85546875" style="3" customWidth="1"/>
    <col min="14830" max="14830" width="7.7109375" style="3" customWidth="1"/>
    <col min="14831" max="14831" width="0.85546875" style="3" customWidth="1"/>
    <col min="14832" max="14848" width="9.7109375" style="3"/>
    <col min="14849" max="14850" width="1.42578125" style="3" customWidth="1"/>
    <col min="14851" max="14851" width="29.7109375" style="3" customWidth="1"/>
    <col min="14852" max="14852" width="5.140625" style="3" customWidth="1"/>
    <col min="14853" max="14853" width="0.7109375" style="3" customWidth="1"/>
    <col min="14854" max="14854" width="12.28515625" style="3" customWidth="1"/>
    <col min="14855" max="14855" width="0.7109375" style="3" customWidth="1"/>
    <col min="14856" max="14856" width="12.28515625" style="3" customWidth="1"/>
    <col min="14857" max="14857" width="0.7109375" style="3" customWidth="1"/>
    <col min="14858" max="14858" width="12.28515625" style="3" customWidth="1"/>
    <col min="14859" max="14859" width="0.7109375" style="3" customWidth="1"/>
    <col min="14860" max="14860" width="12.28515625" style="3" customWidth="1"/>
    <col min="14861" max="14861" width="11.28515625" style="3" customWidth="1"/>
    <col min="14862" max="15082" width="8" style="3" customWidth="1"/>
    <col min="15083" max="15083" width="1.7109375" style="3" customWidth="1"/>
    <col min="15084" max="15084" width="2" style="3" customWidth="1"/>
    <col min="15085" max="15085" width="22.85546875" style="3" customWidth="1"/>
    <col min="15086" max="15086" width="7.7109375" style="3" customWidth="1"/>
    <col min="15087" max="15087" width="0.85546875" style="3" customWidth="1"/>
    <col min="15088" max="15104" width="9.7109375" style="3"/>
    <col min="15105" max="15106" width="1.42578125" style="3" customWidth="1"/>
    <col min="15107" max="15107" width="29.7109375" style="3" customWidth="1"/>
    <col min="15108" max="15108" width="5.140625" style="3" customWidth="1"/>
    <col min="15109" max="15109" width="0.7109375" style="3" customWidth="1"/>
    <col min="15110" max="15110" width="12.28515625" style="3" customWidth="1"/>
    <col min="15111" max="15111" width="0.7109375" style="3" customWidth="1"/>
    <col min="15112" max="15112" width="12.28515625" style="3" customWidth="1"/>
    <col min="15113" max="15113" width="0.7109375" style="3" customWidth="1"/>
    <col min="15114" max="15114" width="12.28515625" style="3" customWidth="1"/>
    <col min="15115" max="15115" width="0.7109375" style="3" customWidth="1"/>
    <col min="15116" max="15116" width="12.28515625" style="3" customWidth="1"/>
    <col min="15117" max="15117" width="11.28515625" style="3" customWidth="1"/>
    <col min="15118" max="15338" width="8" style="3" customWidth="1"/>
    <col min="15339" max="15339" width="1.7109375" style="3" customWidth="1"/>
    <col min="15340" max="15340" width="2" style="3" customWidth="1"/>
    <col min="15341" max="15341" width="22.85546875" style="3" customWidth="1"/>
    <col min="15342" max="15342" width="7.7109375" style="3" customWidth="1"/>
    <col min="15343" max="15343" width="0.85546875" style="3" customWidth="1"/>
    <col min="15344" max="15360" width="9.7109375" style="3"/>
    <col min="15361" max="15362" width="1.42578125" style="3" customWidth="1"/>
    <col min="15363" max="15363" width="29.7109375" style="3" customWidth="1"/>
    <col min="15364" max="15364" width="5.140625" style="3" customWidth="1"/>
    <col min="15365" max="15365" width="0.7109375" style="3" customWidth="1"/>
    <col min="15366" max="15366" width="12.28515625" style="3" customWidth="1"/>
    <col min="15367" max="15367" width="0.7109375" style="3" customWidth="1"/>
    <col min="15368" max="15368" width="12.28515625" style="3" customWidth="1"/>
    <col min="15369" max="15369" width="0.7109375" style="3" customWidth="1"/>
    <col min="15370" max="15370" width="12.28515625" style="3" customWidth="1"/>
    <col min="15371" max="15371" width="0.7109375" style="3" customWidth="1"/>
    <col min="15372" max="15372" width="12.28515625" style="3" customWidth="1"/>
    <col min="15373" max="15373" width="11.28515625" style="3" customWidth="1"/>
    <col min="15374" max="15594" width="8" style="3" customWidth="1"/>
    <col min="15595" max="15595" width="1.7109375" style="3" customWidth="1"/>
    <col min="15596" max="15596" width="2" style="3" customWidth="1"/>
    <col min="15597" max="15597" width="22.85546875" style="3" customWidth="1"/>
    <col min="15598" max="15598" width="7.7109375" style="3" customWidth="1"/>
    <col min="15599" max="15599" width="0.85546875" style="3" customWidth="1"/>
    <col min="15600" max="15616" width="9.7109375" style="3"/>
    <col min="15617" max="15618" width="1.42578125" style="3" customWidth="1"/>
    <col min="15619" max="15619" width="29.7109375" style="3" customWidth="1"/>
    <col min="15620" max="15620" width="5.140625" style="3" customWidth="1"/>
    <col min="15621" max="15621" width="0.7109375" style="3" customWidth="1"/>
    <col min="15622" max="15622" width="12.28515625" style="3" customWidth="1"/>
    <col min="15623" max="15623" width="0.7109375" style="3" customWidth="1"/>
    <col min="15624" max="15624" width="12.28515625" style="3" customWidth="1"/>
    <col min="15625" max="15625" width="0.7109375" style="3" customWidth="1"/>
    <col min="15626" max="15626" width="12.28515625" style="3" customWidth="1"/>
    <col min="15627" max="15627" width="0.7109375" style="3" customWidth="1"/>
    <col min="15628" max="15628" width="12.28515625" style="3" customWidth="1"/>
    <col min="15629" max="15629" width="11.28515625" style="3" customWidth="1"/>
    <col min="15630" max="15850" width="8" style="3" customWidth="1"/>
    <col min="15851" max="15851" width="1.7109375" style="3" customWidth="1"/>
    <col min="15852" max="15852" width="2" style="3" customWidth="1"/>
    <col min="15853" max="15853" width="22.85546875" style="3" customWidth="1"/>
    <col min="15854" max="15854" width="7.7109375" style="3" customWidth="1"/>
    <col min="15855" max="15855" width="0.85546875" style="3" customWidth="1"/>
    <col min="15856" max="15872" width="9.7109375" style="3"/>
    <col min="15873" max="15874" width="1.42578125" style="3" customWidth="1"/>
    <col min="15875" max="15875" width="29.7109375" style="3" customWidth="1"/>
    <col min="15876" max="15876" width="5.140625" style="3" customWidth="1"/>
    <col min="15877" max="15877" width="0.7109375" style="3" customWidth="1"/>
    <col min="15878" max="15878" width="12.28515625" style="3" customWidth="1"/>
    <col min="15879" max="15879" width="0.7109375" style="3" customWidth="1"/>
    <col min="15880" max="15880" width="12.28515625" style="3" customWidth="1"/>
    <col min="15881" max="15881" width="0.7109375" style="3" customWidth="1"/>
    <col min="15882" max="15882" width="12.28515625" style="3" customWidth="1"/>
    <col min="15883" max="15883" width="0.7109375" style="3" customWidth="1"/>
    <col min="15884" max="15884" width="12.28515625" style="3" customWidth="1"/>
    <col min="15885" max="15885" width="11.28515625" style="3" customWidth="1"/>
    <col min="15886" max="16106" width="8" style="3" customWidth="1"/>
    <col min="16107" max="16107" width="1.7109375" style="3" customWidth="1"/>
    <col min="16108" max="16108" width="2" style="3" customWidth="1"/>
    <col min="16109" max="16109" width="22.85546875" style="3" customWidth="1"/>
    <col min="16110" max="16110" width="7.7109375" style="3" customWidth="1"/>
    <col min="16111" max="16111" width="0.85546875" style="3" customWidth="1"/>
    <col min="16112" max="16128" width="9.7109375" style="3"/>
    <col min="16129" max="16130" width="1.42578125" style="3" customWidth="1"/>
    <col min="16131" max="16131" width="29.7109375" style="3" customWidth="1"/>
    <col min="16132" max="16132" width="5.140625" style="3" customWidth="1"/>
    <col min="16133" max="16133" width="0.7109375" style="3" customWidth="1"/>
    <col min="16134" max="16134" width="12.28515625" style="3" customWidth="1"/>
    <col min="16135" max="16135" width="0.7109375" style="3" customWidth="1"/>
    <col min="16136" max="16136" width="12.28515625" style="3" customWidth="1"/>
    <col min="16137" max="16137" width="0.7109375" style="3" customWidth="1"/>
    <col min="16138" max="16138" width="12.28515625" style="3" customWidth="1"/>
    <col min="16139" max="16139" width="0.7109375" style="3" customWidth="1"/>
    <col min="16140" max="16140" width="12.28515625" style="3" customWidth="1"/>
    <col min="16141" max="16141" width="11.28515625" style="3" customWidth="1"/>
    <col min="16142" max="16362" width="8" style="3" customWidth="1"/>
    <col min="16363" max="16363" width="1.7109375" style="3" customWidth="1"/>
    <col min="16364" max="16364" width="2" style="3" customWidth="1"/>
    <col min="16365" max="16365" width="22.85546875" style="3" customWidth="1"/>
    <col min="16366" max="16366" width="7.7109375" style="3" customWidth="1"/>
    <col min="16367" max="16367" width="0.85546875" style="3" customWidth="1"/>
    <col min="16368" max="16384" width="9.7109375" style="3"/>
  </cols>
  <sheetData>
    <row r="1" spans="1:12" ht="16.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</row>
    <row r="2" spans="1:12" ht="16.5" customHeight="1" x14ac:dyDescent="0.25">
      <c r="A2" s="1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</row>
    <row r="3" spans="1:12" ht="16.5" customHeight="1" x14ac:dyDescent="0.25">
      <c r="A3" s="4" t="s">
        <v>2</v>
      </c>
      <c r="B3" s="5"/>
      <c r="C3" s="6"/>
      <c r="D3" s="7"/>
      <c r="E3" s="6"/>
      <c r="F3" s="8"/>
      <c r="G3" s="8"/>
      <c r="H3" s="8"/>
      <c r="I3" s="8"/>
      <c r="J3" s="8"/>
      <c r="K3" s="8"/>
      <c r="L3" s="8"/>
    </row>
    <row r="4" spans="1:12" ht="16.5" customHeight="1" x14ac:dyDescent="0.25">
      <c r="A4" s="9"/>
      <c r="B4" s="10"/>
      <c r="C4" s="11"/>
      <c r="D4" s="12"/>
      <c r="E4" s="11"/>
      <c r="F4" s="13"/>
      <c r="G4" s="13"/>
      <c r="H4" s="13"/>
      <c r="I4" s="13"/>
      <c r="J4" s="13"/>
      <c r="K4" s="13"/>
      <c r="L4" s="13"/>
    </row>
    <row r="5" spans="1:12" ht="16.5" customHeight="1" x14ac:dyDescent="0.25">
      <c r="A5" s="1"/>
      <c r="B5" s="14"/>
      <c r="F5" s="13"/>
      <c r="G5" s="13"/>
      <c r="H5" s="13"/>
      <c r="I5" s="13"/>
      <c r="J5" s="13"/>
      <c r="K5" s="13"/>
      <c r="L5" s="13"/>
    </row>
    <row r="6" spans="1:12" ht="16.5" customHeight="1" x14ac:dyDescent="0.25">
      <c r="A6" s="1"/>
      <c r="B6" s="14"/>
      <c r="F6" s="204" t="s">
        <v>3</v>
      </c>
      <c r="G6" s="204"/>
      <c r="H6" s="204"/>
      <c r="I6" s="13"/>
      <c r="J6" s="204" t="s">
        <v>4</v>
      </c>
      <c r="K6" s="204"/>
      <c r="L6" s="204"/>
    </row>
    <row r="7" spans="1:12" ht="16.5" customHeight="1" x14ac:dyDescent="0.25">
      <c r="A7" s="1"/>
      <c r="B7" s="14"/>
      <c r="F7" s="203" t="s">
        <v>5</v>
      </c>
      <c r="G7" s="203"/>
      <c r="H7" s="203"/>
      <c r="I7" s="16"/>
      <c r="J7" s="203" t="s">
        <v>5</v>
      </c>
      <c r="K7" s="203"/>
      <c r="L7" s="203"/>
    </row>
    <row r="8" spans="1:12" ht="16.5" customHeight="1" x14ac:dyDescent="0.25">
      <c r="A8" s="1"/>
      <c r="B8" s="14"/>
      <c r="F8" s="17" t="s">
        <v>6</v>
      </c>
      <c r="G8" s="17"/>
      <c r="H8" s="17" t="s">
        <v>7</v>
      </c>
      <c r="I8" s="17"/>
      <c r="J8" s="17" t="s">
        <v>6</v>
      </c>
      <c r="K8" s="17"/>
      <c r="L8" s="17" t="s">
        <v>7</v>
      </c>
    </row>
    <row r="9" spans="1:12" ht="16.5" customHeight="1" x14ac:dyDescent="0.25">
      <c r="A9" s="1"/>
      <c r="B9" s="14"/>
      <c r="F9" s="18" t="s">
        <v>8</v>
      </c>
      <c r="G9" s="17"/>
      <c r="H9" s="18" t="s">
        <v>9</v>
      </c>
      <c r="I9" s="17"/>
      <c r="J9" s="18" t="s">
        <v>8</v>
      </c>
      <c r="K9" s="17"/>
      <c r="L9" s="18" t="s">
        <v>9</v>
      </c>
    </row>
    <row r="10" spans="1:12" ht="16.5" customHeight="1" x14ac:dyDescent="0.25">
      <c r="A10" s="19"/>
      <c r="B10" s="14"/>
      <c r="F10" s="20" t="s">
        <v>10</v>
      </c>
      <c r="G10" s="21"/>
      <c r="H10" s="20" t="s">
        <v>11</v>
      </c>
      <c r="I10" s="21"/>
      <c r="J10" s="20" t="s">
        <v>10</v>
      </c>
      <c r="K10" s="21"/>
      <c r="L10" s="20" t="s">
        <v>11</v>
      </c>
    </row>
    <row r="11" spans="1:12" ht="16.5" customHeight="1" x14ac:dyDescent="0.25">
      <c r="A11" s="19"/>
      <c r="B11" s="19"/>
      <c r="C11" s="19"/>
      <c r="D11" s="22" t="s">
        <v>12</v>
      </c>
      <c r="E11" s="15"/>
      <c r="F11" s="23" t="s">
        <v>13</v>
      </c>
      <c r="G11" s="21"/>
      <c r="H11" s="23" t="s">
        <v>13</v>
      </c>
      <c r="I11" s="21"/>
      <c r="J11" s="23" t="s">
        <v>13</v>
      </c>
      <c r="K11" s="21"/>
      <c r="L11" s="23" t="s">
        <v>13</v>
      </c>
    </row>
    <row r="12" spans="1:12" ht="8.1" customHeight="1" x14ac:dyDescent="0.25">
      <c r="A12" s="24"/>
      <c r="B12" s="24"/>
      <c r="C12" s="24"/>
      <c r="D12" s="12"/>
      <c r="E12" s="12"/>
      <c r="F12" s="25"/>
      <c r="G12" s="26"/>
      <c r="H12" s="26"/>
      <c r="I12" s="26"/>
      <c r="J12" s="27"/>
      <c r="K12" s="26"/>
      <c r="L12" s="26"/>
    </row>
    <row r="13" spans="1:12" ht="16.5" customHeight="1" x14ac:dyDescent="0.25">
      <c r="A13" s="19" t="s">
        <v>14</v>
      </c>
      <c r="B13" s="19"/>
      <c r="C13" s="19"/>
      <c r="E13" s="12"/>
      <c r="F13" s="25"/>
      <c r="G13" s="26"/>
      <c r="H13" s="28"/>
      <c r="I13" s="26"/>
      <c r="J13" s="27"/>
      <c r="K13" s="26"/>
      <c r="L13" s="26"/>
    </row>
    <row r="14" spans="1:12" ht="8.1" customHeight="1" x14ac:dyDescent="0.25">
      <c r="A14" s="19"/>
      <c r="B14" s="19"/>
      <c r="C14" s="19"/>
      <c r="E14" s="12"/>
      <c r="F14" s="25"/>
      <c r="G14" s="26"/>
      <c r="H14" s="28"/>
      <c r="I14" s="26"/>
      <c r="J14" s="27"/>
      <c r="K14" s="26"/>
      <c r="L14" s="26"/>
    </row>
    <row r="15" spans="1:12" ht="16.5" customHeight="1" x14ac:dyDescent="0.25">
      <c r="A15" s="1" t="s">
        <v>15</v>
      </c>
      <c r="F15" s="29"/>
      <c r="G15" s="30"/>
      <c r="H15" s="30"/>
      <c r="I15" s="30"/>
      <c r="J15" s="29"/>
      <c r="K15" s="30"/>
      <c r="L15" s="30"/>
    </row>
    <row r="16" spans="1:12" ht="8.1" customHeight="1" x14ac:dyDescent="0.25">
      <c r="A16" s="1"/>
      <c r="F16" s="29"/>
      <c r="G16" s="30"/>
      <c r="H16" s="30"/>
      <c r="I16" s="30"/>
      <c r="J16" s="29"/>
      <c r="K16" s="30"/>
      <c r="L16" s="30"/>
    </row>
    <row r="17" spans="1:14" ht="16.5" customHeight="1" x14ac:dyDescent="0.25">
      <c r="A17" s="31" t="s">
        <v>16</v>
      </c>
      <c r="D17" s="32"/>
      <c r="F17" s="33">
        <v>76251057</v>
      </c>
      <c r="H17" s="34">
        <v>212681600</v>
      </c>
      <c r="J17" s="33">
        <v>68081721</v>
      </c>
      <c r="L17" s="34">
        <v>171878891</v>
      </c>
      <c r="M17" s="34"/>
      <c r="N17" s="34"/>
    </row>
    <row r="18" spans="1:14" ht="16.5" customHeight="1" x14ac:dyDescent="0.25">
      <c r="A18" s="31" t="s">
        <v>17</v>
      </c>
      <c r="D18" s="32">
        <v>8</v>
      </c>
      <c r="F18" s="33">
        <v>0</v>
      </c>
      <c r="H18" s="34">
        <v>59898707</v>
      </c>
      <c r="J18" s="33">
        <v>0</v>
      </c>
      <c r="L18" s="34">
        <v>59496623</v>
      </c>
      <c r="M18" s="34"/>
      <c r="N18" s="34"/>
    </row>
    <row r="19" spans="1:14" ht="16.5" customHeight="1" x14ac:dyDescent="0.25">
      <c r="A19" s="14" t="s">
        <v>18</v>
      </c>
      <c r="D19" s="32">
        <v>10</v>
      </c>
      <c r="F19" s="33">
        <v>367887612</v>
      </c>
      <c r="H19" s="34">
        <v>255882193</v>
      </c>
      <c r="J19" s="33">
        <v>76386738</v>
      </c>
      <c r="L19" s="34">
        <v>197500111</v>
      </c>
      <c r="M19" s="34"/>
      <c r="N19" s="34"/>
    </row>
    <row r="20" spans="1:14" ht="16.5" customHeight="1" x14ac:dyDescent="0.25">
      <c r="A20" s="14" t="s">
        <v>19</v>
      </c>
      <c r="D20" s="35">
        <v>9.1</v>
      </c>
      <c r="F20" s="33">
        <v>559661666</v>
      </c>
      <c r="H20" s="34">
        <v>286038976</v>
      </c>
      <c r="J20" s="33">
        <v>155676536</v>
      </c>
      <c r="L20" s="34">
        <v>12320534</v>
      </c>
      <c r="M20" s="34"/>
      <c r="N20" s="34"/>
    </row>
    <row r="21" spans="1:14" ht="16.5" customHeight="1" x14ac:dyDescent="0.25">
      <c r="A21" s="3" t="s">
        <v>20</v>
      </c>
      <c r="D21" s="202">
        <v>15.2</v>
      </c>
      <c r="F21" s="33">
        <v>320000</v>
      </c>
      <c r="H21" s="34">
        <v>0</v>
      </c>
      <c r="J21" s="33">
        <v>270680000</v>
      </c>
      <c r="L21" s="34">
        <v>243850000</v>
      </c>
      <c r="M21" s="34"/>
      <c r="N21" s="34"/>
    </row>
    <row r="22" spans="1:14" ht="16.5" customHeight="1" x14ac:dyDescent="0.25">
      <c r="A22" s="3" t="s">
        <v>21</v>
      </c>
      <c r="D22" s="32"/>
      <c r="F22" s="33">
        <v>228034918</v>
      </c>
      <c r="H22" s="34">
        <v>308561179</v>
      </c>
      <c r="J22" s="33">
        <v>67244637</v>
      </c>
      <c r="L22" s="34">
        <v>27389417</v>
      </c>
      <c r="M22" s="34"/>
      <c r="N22" s="34"/>
    </row>
    <row r="23" spans="1:14" ht="16.5" customHeight="1" x14ac:dyDescent="0.25">
      <c r="A23" s="3" t="s">
        <v>22</v>
      </c>
      <c r="D23" s="32">
        <v>11</v>
      </c>
      <c r="F23" s="33">
        <v>24487420</v>
      </c>
      <c r="H23" s="34">
        <v>0</v>
      </c>
      <c r="J23" s="33">
        <v>0</v>
      </c>
      <c r="L23" s="34">
        <v>0</v>
      </c>
      <c r="M23" s="34"/>
      <c r="N23" s="34"/>
    </row>
    <row r="24" spans="1:14" ht="16.5" customHeight="1" x14ac:dyDescent="0.25">
      <c r="A24" s="3" t="s">
        <v>23</v>
      </c>
      <c r="D24" s="36"/>
      <c r="F24" s="37">
        <v>15019147</v>
      </c>
      <c r="H24" s="8">
        <v>10982681</v>
      </c>
      <c r="J24" s="37">
        <v>2975560</v>
      </c>
      <c r="K24" s="8"/>
      <c r="L24" s="8">
        <v>3993079</v>
      </c>
      <c r="M24" s="34"/>
      <c r="N24" s="34"/>
    </row>
    <row r="25" spans="1:14" ht="8.1" customHeight="1" x14ac:dyDescent="0.25">
      <c r="F25" s="29"/>
      <c r="G25" s="30"/>
      <c r="H25" s="30"/>
      <c r="I25" s="30"/>
      <c r="J25" s="29"/>
      <c r="K25" s="30"/>
      <c r="L25" s="30"/>
    </row>
    <row r="26" spans="1:14" ht="16.5" customHeight="1" x14ac:dyDescent="0.25">
      <c r="A26" s="1" t="s">
        <v>24</v>
      </c>
      <c r="F26" s="38">
        <f>SUM(F17:F24)</f>
        <v>1271661820</v>
      </c>
      <c r="G26" s="30"/>
      <c r="H26" s="39">
        <f>SUM(H17:H24)</f>
        <v>1134045336</v>
      </c>
      <c r="I26" s="30"/>
      <c r="J26" s="38">
        <f>SUM(J17:J24)</f>
        <v>641045192</v>
      </c>
      <c r="K26" s="30"/>
      <c r="L26" s="39">
        <f>SUM(L17:L24)</f>
        <v>716428655</v>
      </c>
      <c r="M26" s="40"/>
      <c r="N26" s="40"/>
    </row>
    <row r="27" spans="1:14" ht="16.5" customHeight="1" x14ac:dyDescent="0.25">
      <c r="C27" s="1"/>
      <c r="F27" s="29"/>
      <c r="G27" s="30"/>
      <c r="H27" s="30"/>
      <c r="I27" s="30"/>
      <c r="J27" s="29"/>
      <c r="K27" s="30"/>
      <c r="L27" s="30"/>
    </row>
    <row r="28" spans="1:14" ht="16.5" customHeight="1" x14ac:dyDescent="0.25">
      <c r="A28" s="1" t="s">
        <v>25</v>
      </c>
      <c r="E28" s="15"/>
      <c r="F28" s="41"/>
      <c r="G28" s="40"/>
      <c r="H28" s="42"/>
      <c r="I28" s="40"/>
      <c r="J28" s="41"/>
      <c r="K28" s="40"/>
      <c r="L28" s="42"/>
    </row>
    <row r="29" spans="1:14" ht="16.5" customHeight="1" x14ac:dyDescent="0.25">
      <c r="A29" s="19"/>
      <c r="E29" s="15"/>
      <c r="F29" s="41"/>
      <c r="G29" s="40"/>
      <c r="H29" s="42"/>
      <c r="I29" s="40"/>
      <c r="J29" s="41"/>
      <c r="K29" s="40"/>
      <c r="L29" s="42"/>
    </row>
    <row r="30" spans="1:14" ht="16.5" customHeight="1" x14ac:dyDescent="0.25">
      <c r="A30" s="3" t="s">
        <v>26</v>
      </c>
      <c r="D30" s="32"/>
      <c r="E30" s="15"/>
      <c r="F30" s="33">
        <v>30816750</v>
      </c>
      <c r="H30" s="34">
        <v>37348750</v>
      </c>
      <c r="J30" s="33">
        <v>11899000</v>
      </c>
      <c r="K30" s="13"/>
      <c r="L30" s="34">
        <v>12559000</v>
      </c>
      <c r="M30" s="34"/>
      <c r="N30" s="34"/>
    </row>
    <row r="31" spans="1:14" ht="16.5" customHeight="1" x14ac:dyDescent="0.25">
      <c r="A31" s="3" t="s">
        <v>27</v>
      </c>
      <c r="D31" s="32">
        <v>12</v>
      </c>
      <c r="E31" s="15"/>
      <c r="F31" s="33">
        <v>0</v>
      </c>
      <c r="H31" s="34">
        <v>0</v>
      </c>
      <c r="J31" s="33">
        <v>91459170</v>
      </c>
      <c r="K31" s="13"/>
      <c r="L31" s="34">
        <v>91359470</v>
      </c>
      <c r="M31" s="34"/>
      <c r="N31" s="34"/>
    </row>
    <row r="32" spans="1:14" ht="16.5" customHeight="1" x14ac:dyDescent="0.25">
      <c r="A32" s="3" t="s">
        <v>28</v>
      </c>
      <c r="D32" s="32">
        <v>12</v>
      </c>
      <c r="E32" s="15"/>
      <c r="F32" s="33">
        <v>6520433</v>
      </c>
      <c r="H32" s="34">
        <v>0</v>
      </c>
      <c r="J32" s="33">
        <v>4000000</v>
      </c>
      <c r="K32" s="13"/>
      <c r="L32" s="34">
        <v>0</v>
      </c>
      <c r="M32" s="34"/>
      <c r="N32" s="34"/>
    </row>
    <row r="33" spans="1:14" ht="16.5" customHeight="1" x14ac:dyDescent="0.25">
      <c r="A33" s="3" t="s">
        <v>29</v>
      </c>
      <c r="D33" s="202">
        <v>15.2</v>
      </c>
      <c r="E33" s="15"/>
      <c r="F33" s="33">
        <v>0</v>
      </c>
      <c r="H33" s="34">
        <v>0</v>
      </c>
      <c r="J33" s="33">
        <v>34240000</v>
      </c>
      <c r="K33" s="13"/>
      <c r="L33" s="34">
        <v>0</v>
      </c>
      <c r="M33" s="34"/>
      <c r="N33" s="34"/>
    </row>
    <row r="34" spans="1:14" ht="16.5" customHeight="1" x14ac:dyDescent="0.25">
      <c r="A34" s="3" t="s">
        <v>30</v>
      </c>
      <c r="D34" s="32"/>
      <c r="E34" s="15"/>
      <c r="F34" s="33">
        <v>13934029</v>
      </c>
      <c r="H34" s="34">
        <v>22279001</v>
      </c>
      <c r="J34" s="33">
        <v>0</v>
      </c>
      <c r="K34" s="13"/>
      <c r="L34" s="34">
        <v>0</v>
      </c>
      <c r="M34" s="34"/>
      <c r="N34" s="34"/>
    </row>
    <row r="35" spans="1:14" ht="16.5" customHeight="1" x14ac:dyDescent="0.25">
      <c r="A35" s="3" t="s">
        <v>31</v>
      </c>
      <c r="B35" s="14"/>
      <c r="C35" s="14"/>
      <c r="D35" s="32">
        <v>13</v>
      </c>
      <c r="F35" s="33">
        <v>653622151</v>
      </c>
      <c r="H35" s="34">
        <v>564973640</v>
      </c>
      <c r="J35" s="33">
        <v>60797261</v>
      </c>
      <c r="K35" s="13"/>
      <c r="L35" s="34">
        <v>83416581</v>
      </c>
      <c r="M35" s="34"/>
      <c r="N35" s="34"/>
    </row>
    <row r="36" spans="1:14" ht="16.5" customHeight="1" x14ac:dyDescent="0.25">
      <c r="A36" s="3" t="s">
        <v>32</v>
      </c>
      <c r="B36" s="14"/>
      <c r="C36" s="14"/>
      <c r="D36" s="32"/>
      <c r="F36" s="43">
        <v>19383641</v>
      </c>
      <c r="G36" s="3"/>
      <c r="H36" s="34">
        <v>19383641</v>
      </c>
      <c r="I36" s="44"/>
      <c r="J36" s="43">
        <v>0</v>
      </c>
      <c r="K36" s="45"/>
      <c r="L36" s="46">
        <v>0</v>
      </c>
      <c r="M36" s="34"/>
      <c r="N36" s="34"/>
    </row>
    <row r="37" spans="1:14" ht="16.5" customHeight="1" x14ac:dyDescent="0.25">
      <c r="A37" s="3" t="s">
        <v>33</v>
      </c>
      <c r="D37" s="32">
        <v>13</v>
      </c>
      <c r="F37" s="43">
        <v>14415283</v>
      </c>
      <c r="H37" s="34">
        <v>13684239</v>
      </c>
      <c r="I37" s="46"/>
      <c r="J37" s="43">
        <v>1829933</v>
      </c>
      <c r="K37" s="47"/>
      <c r="L37" s="46">
        <v>1553644</v>
      </c>
      <c r="M37" s="34"/>
      <c r="N37" s="34"/>
    </row>
    <row r="38" spans="1:14" ht="16.5" customHeight="1" x14ac:dyDescent="0.25">
      <c r="A38" s="3" t="s">
        <v>250</v>
      </c>
      <c r="D38" s="32"/>
      <c r="F38" s="33">
        <v>5248844</v>
      </c>
      <c r="H38" s="34">
        <v>3980148</v>
      </c>
      <c r="J38" s="33">
        <v>2103946</v>
      </c>
      <c r="K38" s="13"/>
      <c r="L38" s="34">
        <v>1254307</v>
      </c>
      <c r="M38" s="34"/>
      <c r="N38" s="34"/>
    </row>
    <row r="39" spans="1:14" ht="16.5" customHeight="1" x14ac:dyDescent="0.25">
      <c r="A39" s="3" t="s">
        <v>34</v>
      </c>
      <c r="D39" s="32"/>
      <c r="F39" s="37">
        <v>150338663</v>
      </c>
      <c r="G39" s="13"/>
      <c r="H39" s="8">
        <v>117927932</v>
      </c>
      <c r="I39" s="13"/>
      <c r="J39" s="37">
        <v>3853871</v>
      </c>
      <c r="K39" s="13"/>
      <c r="L39" s="8">
        <v>2925505</v>
      </c>
      <c r="M39" s="34"/>
      <c r="N39" s="34"/>
    </row>
    <row r="40" spans="1:14" ht="8.1" customHeight="1" x14ac:dyDescent="0.25">
      <c r="B40" s="14"/>
      <c r="F40" s="29"/>
      <c r="G40" s="30"/>
      <c r="H40" s="30"/>
      <c r="I40" s="30"/>
      <c r="J40" s="29"/>
      <c r="K40" s="30"/>
      <c r="L40" s="30"/>
      <c r="M40" s="34"/>
      <c r="N40" s="34"/>
    </row>
    <row r="41" spans="1:14" ht="16.5" customHeight="1" x14ac:dyDescent="0.25">
      <c r="A41" s="1" t="s">
        <v>35</v>
      </c>
      <c r="F41" s="38">
        <f>SUM(F29:F39)</f>
        <v>894279794</v>
      </c>
      <c r="G41" s="30"/>
      <c r="H41" s="39">
        <f>SUM(H29:H39)</f>
        <v>779577351</v>
      </c>
      <c r="I41" s="30"/>
      <c r="J41" s="38">
        <f>SUM(J29:J39)</f>
        <v>210183181</v>
      </c>
      <c r="K41" s="30"/>
      <c r="L41" s="39">
        <f>SUM(L29:L39)</f>
        <v>193068507</v>
      </c>
      <c r="M41" s="34"/>
      <c r="N41" s="34"/>
    </row>
    <row r="42" spans="1:14" ht="8.1" customHeight="1" x14ac:dyDescent="0.25">
      <c r="C42" s="1"/>
      <c r="F42" s="29"/>
      <c r="G42" s="30"/>
      <c r="H42" s="30"/>
      <c r="I42" s="30"/>
      <c r="J42" s="29"/>
      <c r="K42" s="30"/>
      <c r="L42" s="30"/>
      <c r="M42" s="34"/>
      <c r="N42" s="34"/>
    </row>
    <row r="43" spans="1:14" ht="16.5" customHeight="1" thickBot="1" x14ac:dyDescent="0.3">
      <c r="A43" s="1" t="s">
        <v>36</v>
      </c>
      <c r="D43" s="48"/>
      <c r="F43" s="49">
        <f>F26+F41</f>
        <v>2165941614</v>
      </c>
      <c r="G43" s="30"/>
      <c r="H43" s="50">
        <f>H26+H41</f>
        <v>1913622687</v>
      </c>
      <c r="I43" s="30"/>
      <c r="J43" s="49">
        <f>J26+J41</f>
        <v>851228373</v>
      </c>
      <c r="K43" s="30"/>
      <c r="L43" s="50">
        <f>L26+L41</f>
        <v>909497162</v>
      </c>
      <c r="M43" s="34"/>
      <c r="N43" s="34"/>
    </row>
    <row r="44" spans="1:14" ht="16.5" customHeight="1" thickTop="1" x14ac:dyDescent="0.25">
      <c r="A44" s="1"/>
      <c r="D44" s="48"/>
      <c r="F44" s="30"/>
      <c r="G44" s="30"/>
      <c r="H44" s="30"/>
      <c r="I44" s="30"/>
      <c r="J44" s="30"/>
      <c r="K44" s="30"/>
      <c r="L44" s="30"/>
    </row>
    <row r="45" spans="1:14" ht="16.5" customHeight="1" x14ac:dyDescent="0.25">
      <c r="A45" s="1"/>
      <c r="D45" s="48"/>
      <c r="F45" s="30"/>
      <c r="G45" s="30"/>
      <c r="H45" s="30"/>
      <c r="I45" s="30"/>
      <c r="J45" s="30"/>
      <c r="K45" s="30"/>
      <c r="L45" s="30"/>
    </row>
    <row r="46" spans="1:14" ht="16.5" customHeight="1" x14ac:dyDescent="0.25">
      <c r="A46" s="1"/>
      <c r="D46" s="48"/>
      <c r="F46" s="30"/>
      <c r="G46" s="30"/>
      <c r="H46" s="30"/>
      <c r="I46" s="30"/>
      <c r="J46" s="30"/>
      <c r="K46" s="30"/>
      <c r="L46" s="30"/>
    </row>
    <row r="47" spans="1:14" ht="16.5" customHeight="1" x14ac:dyDescent="0.25">
      <c r="A47" s="1"/>
      <c r="D47" s="48"/>
      <c r="F47" s="30"/>
      <c r="G47" s="30"/>
      <c r="H47" s="30"/>
      <c r="I47" s="30"/>
      <c r="J47" s="30"/>
      <c r="K47" s="30"/>
      <c r="L47" s="30"/>
    </row>
    <row r="48" spans="1:14" ht="16.5" customHeight="1" x14ac:dyDescent="0.25">
      <c r="A48" s="3" t="s">
        <v>37</v>
      </c>
      <c r="C48" s="45"/>
      <c r="D48" s="48"/>
      <c r="E48" s="11"/>
      <c r="F48" s="13"/>
      <c r="G48" s="13"/>
      <c r="H48" s="47"/>
      <c r="I48" s="13"/>
      <c r="J48" s="13"/>
      <c r="K48" s="13"/>
      <c r="L48" s="13"/>
    </row>
    <row r="49" spans="1:12" ht="16.5" customHeight="1" x14ac:dyDescent="0.25">
      <c r="C49" s="45"/>
      <c r="D49" s="48"/>
      <c r="E49" s="11"/>
      <c r="F49" s="13"/>
      <c r="G49" s="13"/>
      <c r="H49" s="47"/>
      <c r="I49" s="13"/>
      <c r="J49" s="13"/>
      <c r="K49" s="13"/>
      <c r="L49" s="13"/>
    </row>
    <row r="50" spans="1:12" ht="12" customHeight="1" x14ac:dyDescent="0.25">
      <c r="C50" s="45"/>
      <c r="D50" s="48"/>
      <c r="E50" s="11"/>
      <c r="F50" s="13"/>
      <c r="G50" s="13"/>
      <c r="H50" s="47"/>
      <c r="I50" s="13"/>
      <c r="J50" s="13"/>
      <c r="K50" s="13"/>
      <c r="L50" s="13"/>
    </row>
    <row r="51" spans="1:12" s="11" customFormat="1" ht="21.95" customHeight="1" x14ac:dyDescent="0.25">
      <c r="A51" s="6" t="s">
        <v>38</v>
      </c>
      <c r="B51" s="6"/>
      <c r="C51" s="6"/>
      <c r="D51" s="7"/>
      <c r="E51" s="6"/>
      <c r="F51" s="8"/>
      <c r="G51" s="8"/>
      <c r="H51" s="8"/>
      <c r="I51" s="8"/>
      <c r="J51" s="8"/>
      <c r="K51" s="8"/>
      <c r="L51" s="8"/>
    </row>
    <row r="52" spans="1:12" ht="16.5" customHeight="1" x14ac:dyDescent="0.25">
      <c r="A52" s="1" t="str">
        <f>+A1</f>
        <v>Takuni Group Public Company Limited</v>
      </c>
      <c r="B52" s="19"/>
      <c r="C52" s="19"/>
      <c r="D52" s="19"/>
      <c r="E52" s="19"/>
      <c r="F52" s="51"/>
      <c r="G52" s="51"/>
      <c r="H52" s="51"/>
      <c r="I52" s="51"/>
      <c r="J52" s="51"/>
      <c r="K52" s="51"/>
      <c r="L52" s="51"/>
    </row>
    <row r="53" spans="1:12" ht="16.5" customHeight="1" x14ac:dyDescent="0.25">
      <c r="A53" s="1" t="s">
        <v>39</v>
      </c>
      <c r="B53" s="19"/>
      <c r="C53" s="19"/>
      <c r="D53" s="19"/>
      <c r="E53" s="19"/>
      <c r="F53" s="51"/>
      <c r="G53" s="51"/>
      <c r="H53" s="51"/>
      <c r="I53" s="51"/>
      <c r="J53" s="51"/>
      <c r="K53" s="51"/>
      <c r="L53" s="51"/>
    </row>
    <row r="54" spans="1:12" ht="16.5" customHeight="1" x14ac:dyDescent="0.25">
      <c r="A54" s="4" t="s">
        <v>2</v>
      </c>
      <c r="B54" s="22"/>
      <c r="C54" s="22"/>
      <c r="D54" s="22"/>
      <c r="E54" s="22"/>
      <c r="F54" s="52"/>
      <c r="G54" s="52"/>
      <c r="H54" s="52"/>
      <c r="I54" s="52"/>
      <c r="J54" s="52"/>
      <c r="K54" s="52"/>
      <c r="L54" s="52"/>
    </row>
    <row r="55" spans="1:12" ht="16.5" customHeight="1" x14ac:dyDescent="0.25">
      <c r="A55" s="9"/>
      <c r="B55" s="53"/>
      <c r="C55" s="53"/>
      <c r="D55" s="53"/>
      <c r="E55" s="53"/>
      <c r="F55" s="54"/>
      <c r="G55" s="54"/>
      <c r="H55" s="54"/>
      <c r="I55" s="54"/>
      <c r="J55" s="54"/>
      <c r="K55" s="54"/>
      <c r="L55" s="54"/>
    </row>
    <row r="56" spans="1:12" ht="16.5" customHeight="1" x14ac:dyDescent="0.25">
      <c r="A56" s="19"/>
      <c r="B56" s="14"/>
      <c r="C56" s="55"/>
      <c r="E56" s="55"/>
      <c r="F56" s="56"/>
      <c r="G56" s="56"/>
      <c r="H56" s="56"/>
      <c r="I56" s="56"/>
      <c r="J56" s="56"/>
      <c r="K56" s="56"/>
      <c r="L56" s="56"/>
    </row>
    <row r="57" spans="1:12" ht="16.5" customHeight="1" x14ac:dyDescent="0.25">
      <c r="A57" s="1"/>
      <c r="B57" s="14"/>
      <c r="F57" s="204" t="s">
        <v>3</v>
      </c>
      <c r="G57" s="204"/>
      <c r="H57" s="204"/>
      <c r="I57" s="13"/>
      <c r="J57" s="204" t="s">
        <v>4</v>
      </c>
      <c r="K57" s="204"/>
      <c r="L57" s="204"/>
    </row>
    <row r="58" spans="1:12" ht="16.5" customHeight="1" x14ac:dyDescent="0.25">
      <c r="A58" s="1"/>
      <c r="B58" s="14"/>
      <c r="F58" s="203" t="s">
        <v>5</v>
      </c>
      <c r="G58" s="203"/>
      <c r="H58" s="203"/>
      <c r="I58" s="16"/>
      <c r="J58" s="203" t="s">
        <v>5</v>
      </c>
      <c r="K58" s="203"/>
      <c r="L58" s="203"/>
    </row>
    <row r="59" spans="1:12" ht="16.5" customHeight="1" x14ac:dyDescent="0.25">
      <c r="A59" s="19"/>
      <c r="B59" s="14"/>
      <c r="C59" s="55"/>
      <c r="F59" s="17" t="s">
        <v>6</v>
      </c>
      <c r="G59" s="17"/>
      <c r="H59" s="17" t="s">
        <v>7</v>
      </c>
      <c r="I59" s="17"/>
      <c r="J59" s="17" t="s">
        <v>6</v>
      </c>
      <c r="K59" s="17"/>
      <c r="L59" s="17" t="s">
        <v>7</v>
      </c>
    </row>
    <row r="60" spans="1:12" ht="16.5" customHeight="1" x14ac:dyDescent="0.25">
      <c r="A60" s="19"/>
      <c r="B60" s="14"/>
      <c r="C60" s="55"/>
      <c r="F60" s="18" t="s">
        <v>8</v>
      </c>
      <c r="G60" s="17"/>
      <c r="H60" s="18" t="s">
        <v>9</v>
      </c>
      <c r="I60" s="17"/>
      <c r="J60" s="18" t="s">
        <v>8</v>
      </c>
      <c r="K60" s="17"/>
      <c r="L60" s="18" t="s">
        <v>9</v>
      </c>
    </row>
    <row r="61" spans="1:12" ht="16.5" customHeight="1" x14ac:dyDescent="0.25">
      <c r="A61" s="19"/>
      <c r="B61" s="14"/>
      <c r="F61" s="20" t="s">
        <v>10</v>
      </c>
      <c r="G61" s="21"/>
      <c r="H61" s="20" t="s">
        <v>11</v>
      </c>
      <c r="I61" s="21"/>
      <c r="J61" s="20" t="s">
        <v>10</v>
      </c>
      <c r="K61" s="21"/>
      <c r="L61" s="20" t="s">
        <v>11</v>
      </c>
    </row>
    <row r="62" spans="1:12" ht="16.5" customHeight="1" x14ac:dyDescent="0.25">
      <c r="A62" s="19"/>
      <c r="B62" s="19"/>
      <c r="C62" s="19"/>
      <c r="D62" s="22" t="s">
        <v>12</v>
      </c>
      <c r="E62" s="15"/>
      <c r="F62" s="23" t="s">
        <v>13</v>
      </c>
      <c r="G62" s="21"/>
      <c r="H62" s="23" t="s">
        <v>13</v>
      </c>
      <c r="I62" s="21"/>
      <c r="J62" s="23" t="s">
        <v>13</v>
      </c>
      <c r="K62" s="21"/>
      <c r="L62" s="23" t="s">
        <v>13</v>
      </c>
    </row>
    <row r="63" spans="1:12" ht="16.5" customHeight="1" x14ac:dyDescent="0.25">
      <c r="A63" s="19"/>
      <c r="B63" s="19"/>
      <c r="C63" s="19"/>
      <c r="E63" s="12"/>
      <c r="F63" s="57"/>
      <c r="G63" s="58"/>
      <c r="H63" s="58"/>
      <c r="I63" s="58"/>
      <c r="J63" s="59"/>
      <c r="K63" s="58"/>
      <c r="L63" s="58"/>
    </row>
    <row r="64" spans="1:12" ht="16.5" customHeight="1" x14ac:dyDescent="0.25">
      <c r="A64" s="19" t="s">
        <v>40</v>
      </c>
      <c r="B64" s="19"/>
      <c r="C64" s="19"/>
      <c r="D64" s="14"/>
      <c r="E64" s="10"/>
      <c r="F64" s="60"/>
      <c r="G64" s="26"/>
      <c r="H64" s="61"/>
      <c r="I64" s="26"/>
      <c r="J64" s="27"/>
      <c r="K64" s="26"/>
      <c r="L64" s="26"/>
    </row>
    <row r="65" spans="1:14" ht="16.5" customHeight="1" x14ac:dyDescent="0.25">
      <c r="A65" s="19"/>
      <c r="B65" s="19"/>
      <c r="C65" s="19"/>
      <c r="E65" s="12"/>
      <c r="F65" s="25"/>
      <c r="G65" s="26"/>
      <c r="H65" s="28"/>
      <c r="I65" s="26"/>
      <c r="J65" s="27"/>
      <c r="K65" s="26"/>
      <c r="L65" s="26"/>
    </row>
    <row r="66" spans="1:14" ht="16.5" customHeight="1" x14ac:dyDescent="0.25">
      <c r="A66" s="1" t="s">
        <v>41</v>
      </c>
      <c r="F66" s="62"/>
      <c r="G66" s="40"/>
      <c r="H66" s="40"/>
      <c r="I66" s="40"/>
      <c r="J66" s="62"/>
      <c r="K66" s="40"/>
      <c r="L66" s="40"/>
    </row>
    <row r="67" spans="1:14" ht="16.5" customHeight="1" x14ac:dyDescent="0.25">
      <c r="A67" s="1"/>
      <c r="F67" s="62"/>
      <c r="G67" s="40"/>
      <c r="H67" s="40"/>
      <c r="I67" s="40"/>
      <c r="J67" s="62"/>
      <c r="K67" s="40"/>
      <c r="L67" s="40"/>
    </row>
    <row r="68" spans="1:14" ht="16.5" customHeight="1" x14ac:dyDescent="0.25">
      <c r="A68" s="3" t="s">
        <v>42</v>
      </c>
      <c r="F68" s="62">
        <v>14205610</v>
      </c>
      <c r="G68" s="40"/>
      <c r="H68" s="34">
        <v>0</v>
      </c>
      <c r="I68" s="40"/>
      <c r="J68" s="33">
        <v>0</v>
      </c>
      <c r="K68" s="40"/>
      <c r="L68" s="34">
        <v>0</v>
      </c>
    </row>
    <row r="69" spans="1:14" ht="16.5" customHeight="1" x14ac:dyDescent="0.25">
      <c r="A69" s="3" t="s">
        <v>43</v>
      </c>
      <c r="F69" s="33">
        <v>101016374</v>
      </c>
      <c r="H69" s="34">
        <v>59179723</v>
      </c>
      <c r="J69" s="33">
        <v>0</v>
      </c>
      <c r="L69" s="34">
        <v>0</v>
      </c>
      <c r="M69" s="34"/>
      <c r="N69" s="34"/>
    </row>
    <row r="70" spans="1:14" ht="16.5" customHeight="1" x14ac:dyDescent="0.25">
      <c r="A70" s="3" t="s">
        <v>44</v>
      </c>
      <c r="F70" s="33">
        <v>329903241</v>
      </c>
      <c r="H70" s="34">
        <v>346268820</v>
      </c>
      <c r="J70" s="33">
        <v>74406900</v>
      </c>
      <c r="L70" s="34">
        <v>104839019</v>
      </c>
      <c r="M70" s="34"/>
      <c r="N70" s="34"/>
    </row>
    <row r="71" spans="1:14" ht="16.5" customHeight="1" x14ac:dyDescent="0.25">
      <c r="A71" s="3" t="s">
        <v>45</v>
      </c>
      <c r="F71" s="33"/>
      <c r="J71" s="33"/>
      <c r="M71" s="34"/>
      <c r="N71" s="34"/>
    </row>
    <row r="72" spans="1:14" ht="16.5" customHeight="1" x14ac:dyDescent="0.25">
      <c r="B72" s="3" t="s">
        <v>46</v>
      </c>
      <c r="F72" s="33"/>
      <c r="J72" s="33"/>
      <c r="M72" s="34"/>
      <c r="N72" s="34"/>
    </row>
    <row r="73" spans="1:14" ht="16.5" customHeight="1" x14ac:dyDescent="0.25">
      <c r="B73" s="3" t="s">
        <v>47</v>
      </c>
      <c r="D73" s="15">
        <v>9.1999999999999993</v>
      </c>
      <c r="F73" s="33">
        <v>318294786</v>
      </c>
      <c r="H73" s="34">
        <v>385025302</v>
      </c>
      <c r="J73" s="33">
        <v>34859753</v>
      </c>
      <c r="L73" s="34">
        <v>48495000</v>
      </c>
      <c r="M73" s="34"/>
      <c r="N73" s="34"/>
    </row>
    <row r="74" spans="1:14" ht="16.5" customHeight="1" x14ac:dyDescent="0.25">
      <c r="A74" s="3" t="s">
        <v>48</v>
      </c>
      <c r="F74" s="33">
        <v>3000000</v>
      </c>
      <c r="H74" s="34">
        <v>0</v>
      </c>
      <c r="J74" s="33">
        <v>0</v>
      </c>
      <c r="L74" s="34">
        <v>0</v>
      </c>
      <c r="M74" s="34"/>
      <c r="N74" s="34"/>
    </row>
    <row r="75" spans="1:14" ht="16.5" customHeight="1" x14ac:dyDescent="0.25">
      <c r="A75" s="3" t="s">
        <v>49</v>
      </c>
      <c r="D75" s="15">
        <v>15.3</v>
      </c>
      <c r="F75" s="33">
        <v>3500000</v>
      </c>
      <c r="H75" s="34">
        <v>0</v>
      </c>
      <c r="J75" s="33">
        <v>0</v>
      </c>
      <c r="L75" s="34">
        <v>0</v>
      </c>
      <c r="M75" s="34"/>
      <c r="N75" s="34"/>
    </row>
    <row r="76" spans="1:14" ht="16.5" customHeight="1" x14ac:dyDescent="0.25">
      <c r="A76" s="3" t="s">
        <v>50</v>
      </c>
      <c r="D76" s="36"/>
      <c r="F76" s="33"/>
      <c r="J76" s="33"/>
      <c r="M76" s="34"/>
      <c r="N76" s="34"/>
    </row>
    <row r="77" spans="1:14" ht="16.5" customHeight="1" x14ac:dyDescent="0.25">
      <c r="A77" s="14"/>
      <c r="B77" s="3" t="s">
        <v>51</v>
      </c>
      <c r="D77" s="12"/>
      <c r="F77" s="63">
        <v>38640000</v>
      </c>
      <c r="G77" s="3"/>
      <c r="H77" s="64">
        <v>38640000</v>
      </c>
      <c r="I77" s="3"/>
      <c r="J77" s="33">
        <v>0</v>
      </c>
      <c r="K77" s="3"/>
      <c r="L77" s="34">
        <v>0</v>
      </c>
      <c r="M77" s="34"/>
      <c r="N77" s="34"/>
    </row>
    <row r="78" spans="1:14" ht="16.5" customHeight="1" x14ac:dyDescent="0.25">
      <c r="A78" s="3" t="s">
        <v>52</v>
      </c>
      <c r="D78" s="36"/>
      <c r="F78" s="33"/>
      <c r="J78" s="33"/>
      <c r="M78" s="34"/>
      <c r="N78" s="34"/>
    </row>
    <row r="79" spans="1:14" ht="16.5" customHeight="1" x14ac:dyDescent="0.25">
      <c r="A79" s="14"/>
      <c r="B79" s="3" t="s">
        <v>53</v>
      </c>
      <c r="F79" s="33">
        <v>3218770</v>
      </c>
      <c r="H79" s="34">
        <v>2450373</v>
      </c>
      <c r="J79" s="33">
        <v>1458232</v>
      </c>
      <c r="L79" s="34">
        <v>924465</v>
      </c>
      <c r="M79" s="34"/>
      <c r="N79" s="34"/>
    </row>
    <row r="80" spans="1:14" ht="16.5" customHeight="1" x14ac:dyDescent="0.25">
      <c r="A80" s="3" t="s">
        <v>54</v>
      </c>
      <c r="F80" s="33">
        <v>1073507</v>
      </c>
      <c r="H80" s="34">
        <v>1349534</v>
      </c>
      <c r="J80" s="33">
        <v>0</v>
      </c>
      <c r="L80" s="34">
        <v>0</v>
      </c>
      <c r="M80" s="34"/>
      <c r="N80" s="34"/>
    </row>
    <row r="81" spans="1:14" ht="16.5" customHeight="1" x14ac:dyDescent="0.25">
      <c r="A81" s="3" t="s">
        <v>55</v>
      </c>
      <c r="F81" s="37">
        <v>32829299</v>
      </c>
      <c r="H81" s="8">
        <v>24889272</v>
      </c>
      <c r="J81" s="37">
        <v>399887</v>
      </c>
      <c r="L81" s="8">
        <v>1425718</v>
      </c>
      <c r="M81" s="34"/>
      <c r="N81" s="34"/>
    </row>
    <row r="82" spans="1:14" ht="16.5" customHeight="1" x14ac:dyDescent="0.25">
      <c r="D82" s="12"/>
      <c r="F82" s="29"/>
      <c r="G82" s="30"/>
      <c r="H82" s="30"/>
      <c r="I82" s="30"/>
      <c r="J82" s="29"/>
      <c r="K82" s="30"/>
      <c r="L82" s="30"/>
      <c r="M82" s="34"/>
      <c r="N82" s="34"/>
    </row>
    <row r="83" spans="1:14" ht="16.5" customHeight="1" x14ac:dyDescent="0.25">
      <c r="A83" s="1" t="s">
        <v>56</v>
      </c>
      <c r="D83" s="12"/>
      <c r="F83" s="38">
        <f>SUM(F68:F81)</f>
        <v>845681587</v>
      </c>
      <c r="G83" s="30"/>
      <c r="H83" s="39">
        <f>SUM(H68:H81)</f>
        <v>857803024</v>
      </c>
      <c r="I83" s="30"/>
      <c r="J83" s="38">
        <f>SUM(J68:J81)</f>
        <v>111124772</v>
      </c>
      <c r="K83" s="30"/>
      <c r="L83" s="39">
        <f>SUM(L68:L81)</f>
        <v>155684202</v>
      </c>
      <c r="M83" s="34"/>
      <c r="N83" s="34"/>
    </row>
    <row r="84" spans="1:14" ht="16.5" customHeight="1" x14ac:dyDescent="0.25">
      <c r="C84" s="1"/>
      <c r="F84" s="29"/>
      <c r="G84" s="40"/>
      <c r="H84" s="30"/>
      <c r="I84" s="40"/>
      <c r="J84" s="29"/>
      <c r="K84" s="40"/>
      <c r="L84" s="30"/>
    </row>
    <row r="85" spans="1:14" ht="16.5" customHeight="1" x14ac:dyDescent="0.25">
      <c r="A85" s="1" t="s">
        <v>57</v>
      </c>
      <c r="F85" s="29"/>
      <c r="G85" s="40"/>
      <c r="H85" s="30"/>
      <c r="I85" s="40"/>
      <c r="J85" s="29"/>
      <c r="K85" s="40"/>
      <c r="L85" s="30"/>
    </row>
    <row r="86" spans="1:14" ht="16.5" customHeight="1" x14ac:dyDescent="0.25">
      <c r="A86" s="1"/>
      <c r="F86" s="29"/>
      <c r="G86" s="40"/>
      <c r="H86" s="30"/>
      <c r="I86" s="40"/>
      <c r="J86" s="29"/>
      <c r="K86" s="40"/>
      <c r="L86" s="30"/>
    </row>
    <row r="87" spans="1:14" ht="16.5" customHeight="1" x14ac:dyDescent="0.25">
      <c r="A87" s="3" t="s">
        <v>58</v>
      </c>
      <c r="D87" s="36"/>
      <c r="F87" s="65">
        <v>114000000</v>
      </c>
      <c r="G87" s="46"/>
      <c r="H87" s="47">
        <v>143700000</v>
      </c>
      <c r="I87" s="46"/>
      <c r="J87" s="65">
        <v>0</v>
      </c>
      <c r="K87" s="46"/>
      <c r="L87" s="47">
        <v>0</v>
      </c>
      <c r="M87" s="34"/>
      <c r="N87" s="34"/>
    </row>
    <row r="88" spans="1:14" ht="16.5" customHeight="1" x14ac:dyDescent="0.25">
      <c r="A88" s="3" t="s">
        <v>59</v>
      </c>
      <c r="B88" s="14"/>
      <c r="D88" s="36"/>
      <c r="F88" s="65">
        <v>6492955</v>
      </c>
      <c r="G88" s="46"/>
      <c r="H88" s="47">
        <v>3476352</v>
      </c>
      <c r="I88" s="46"/>
      <c r="J88" s="65">
        <v>2078695</v>
      </c>
      <c r="K88" s="46"/>
      <c r="L88" s="47">
        <v>481022</v>
      </c>
      <c r="M88" s="34"/>
      <c r="N88" s="34"/>
    </row>
    <row r="89" spans="1:14" ht="16.5" customHeight="1" x14ac:dyDescent="0.25">
      <c r="A89" s="3" t="s">
        <v>60</v>
      </c>
      <c r="B89" s="14"/>
      <c r="D89" s="36"/>
      <c r="F89" s="65">
        <v>14708605</v>
      </c>
      <c r="G89" s="46"/>
      <c r="H89" s="47">
        <v>7699016</v>
      </c>
      <c r="I89" s="46"/>
      <c r="J89" s="65">
        <v>8627604</v>
      </c>
      <c r="K89" s="46"/>
      <c r="L89" s="47">
        <v>3474166</v>
      </c>
      <c r="M89" s="34"/>
      <c r="N89" s="34"/>
    </row>
    <row r="90" spans="1:14" ht="16.5" customHeight="1" x14ac:dyDescent="0.25">
      <c r="A90" s="3" t="s">
        <v>61</v>
      </c>
      <c r="D90" s="36"/>
      <c r="F90" s="37">
        <v>18852765</v>
      </c>
      <c r="H90" s="8">
        <v>12101346</v>
      </c>
      <c r="J90" s="37">
        <v>17526603</v>
      </c>
      <c r="L90" s="8">
        <v>3862381</v>
      </c>
      <c r="M90" s="34"/>
      <c r="N90" s="34"/>
    </row>
    <row r="91" spans="1:14" ht="16.5" customHeight="1" x14ac:dyDescent="0.25">
      <c r="F91" s="66"/>
      <c r="G91" s="30"/>
      <c r="H91" s="21"/>
      <c r="I91" s="30"/>
      <c r="J91" s="29"/>
      <c r="K91" s="30"/>
      <c r="L91" s="30"/>
      <c r="M91" s="34"/>
      <c r="N91" s="34"/>
    </row>
    <row r="92" spans="1:14" ht="16.5" customHeight="1" x14ac:dyDescent="0.25">
      <c r="A92" s="1" t="s">
        <v>62</v>
      </c>
      <c r="D92" s="3"/>
      <c r="F92" s="38">
        <f>SUM(F87:F90)</f>
        <v>154054325</v>
      </c>
      <c r="G92" s="30"/>
      <c r="H92" s="39">
        <f>SUM(H87:H90)</f>
        <v>166976714</v>
      </c>
      <c r="I92" s="30"/>
      <c r="J92" s="38">
        <f>SUM(J87:J90)</f>
        <v>28232902</v>
      </c>
      <c r="K92" s="30"/>
      <c r="L92" s="39">
        <f>SUM(L87:L90)</f>
        <v>7817569</v>
      </c>
      <c r="M92" s="34"/>
      <c r="N92" s="34"/>
    </row>
    <row r="93" spans="1:14" ht="16.5" customHeight="1" x14ac:dyDescent="0.25">
      <c r="C93" s="1"/>
      <c r="D93" s="3"/>
      <c r="F93" s="29"/>
      <c r="G93" s="30"/>
      <c r="H93" s="30"/>
      <c r="I93" s="30"/>
      <c r="J93" s="29"/>
      <c r="K93" s="30"/>
      <c r="L93" s="30"/>
      <c r="M93" s="34"/>
      <c r="N93" s="34"/>
    </row>
    <row r="94" spans="1:14" ht="16.5" customHeight="1" x14ac:dyDescent="0.25">
      <c r="A94" s="1" t="s">
        <v>63</v>
      </c>
      <c r="D94" s="3"/>
      <c r="F94" s="38">
        <f>F83+F92</f>
        <v>999735912</v>
      </c>
      <c r="G94" s="30"/>
      <c r="H94" s="39">
        <f>H83+H92</f>
        <v>1024779738</v>
      </c>
      <c r="I94" s="30"/>
      <c r="J94" s="38">
        <f>J83+J92</f>
        <v>139357674</v>
      </c>
      <c r="K94" s="30"/>
      <c r="L94" s="39">
        <f>L83+L92</f>
        <v>163501771</v>
      </c>
      <c r="M94" s="34"/>
      <c r="N94" s="34"/>
    </row>
    <row r="95" spans="1:14" ht="16.5" customHeight="1" x14ac:dyDescent="0.25">
      <c r="A95" s="1"/>
      <c r="D95" s="3"/>
      <c r="F95" s="30"/>
      <c r="G95" s="30"/>
      <c r="H95" s="30"/>
      <c r="I95" s="30"/>
      <c r="J95" s="30"/>
      <c r="K95" s="30"/>
      <c r="L95" s="30"/>
    </row>
    <row r="96" spans="1:14" ht="16.5" customHeight="1" x14ac:dyDescent="0.25">
      <c r="A96" s="1"/>
      <c r="D96" s="3"/>
      <c r="F96" s="30"/>
      <c r="G96" s="30"/>
      <c r="H96" s="30"/>
      <c r="I96" s="30"/>
      <c r="J96" s="30"/>
      <c r="K96" s="30"/>
      <c r="L96" s="30"/>
    </row>
    <row r="97" spans="1:12" ht="16.5" customHeight="1" x14ac:dyDescent="0.25">
      <c r="A97" s="1"/>
      <c r="D97" s="3"/>
      <c r="F97" s="30"/>
      <c r="G97" s="30"/>
      <c r="H97" s="30"/>
      <c r="I97" s="30"/>
      <c r="J97" s="30"/>
      <c r="K97" s="30"/>
      <c r="L97" s="30"/>
    </row>
    <row r="98" spans="1:12" ht="12" customHeight="1" x14ac:dyDescent="0.25">
      <c r="A98" s="1"/>
      <c r="D98" s="3"/>
      <c r="F98" s="30"/>
      <c r="G98" s="30"/>
      <c r="H98" s="30"/>
      <c r="I98" s="30"/>
      <c r="J98" s="30"/>
      <c r="K98" s="30"/>
      <c r="L98" s="30"/>
    </row>
    <row r="99" spans="1:12" s="11" customFormat="1" ht="21.95" customHeight="1" x14ac:dyDescent="0.25">
      <c r="A99" s="6" t="str">
        <f>+A51</f>
        <v>The accompanying condensed notes are integral part of these interim financial information</v>
      </c>
      <c r="B99" s="6"/>
      <c r="C99" s="6"/>
      <c r="D99" s="6"/>
      <c r="E99" s="6"/>
      <c r="F99" s="8"/>
      <c r="G99" s="8"/>
      <c r="H99" s="8"/>
      <c r="I99" s="8"/>
      <c r="J99" s="8"/>
      <c r="K99" s="8"/>
      <c r="L99" s="8"/>
    </row>
    <row r="100" spans="1:12" ht="16.5" customHeight="1" x14ac:dyDescent="0.25">
      <c r="A100" s="1" t="str">
        <f>+A1</f>
        <v>Takuni Group Public Company Limited</v>
      </c>
      <c r="B100" s="19"/>
      <c r="C100" s="19"/>
      <c r="D100" s="19"/>
      <c r="E100" s="19"/>
      <c r="F100" s="51"/>
      <c r="G100" s="51"/>
      <c r="H100" s="51"/>
      <c r="I100" s="51"/>
      <c r="J100" s="51"/>
      <c r="K100" s="51"/>
      <c r="L100" s="2"/>
    </row>
    <row r="101" spans="1:12" ht="16.5" customHeight="1" x14ac:dyDescent="0.25">
      <c r="A101" s="1" t="s">
        <v>39</v>
      </c>
      <c r="B101" s="19"/>
      <c r="C101" s="19"/>
      <c r="D101" s="19"/>
      <c r="E101" s="19"/>
      <c r="F101" s="51"/>
      <c r="G101" s="51"/>
      <c r="H101" s="51"/>
      <c r="I101" s="51"/>
      <c r="J101" s="51"/>
      <c r="K101" s="51"/>
      <c r="L101" s="51"/>
    </row>
    <row r="102" spans="1:12" ht="16.5" customHeight="1" x14ac:dyDescent="0.25">
      <c r="A102" s="4" t="s">
        <v>2</v>
      </c>
      <c r="B102" s="22"/>
      <c r="C102" s="22"/>
      <c r="D102" s="22"/>
      <c r="E102" s="22"/>
      <c r="F102" s="52"/>
      <c r="G102" s="52"/>
      <c r="H102" s="52"/>
      <c r="I102" s="52"/>
      <c r="J102" s="52"/>
      <c r="K102" s="52"/>
      <c r="L102" s="52"/>
    </row>
    <row r="103" spans="1:12" ht="16.5" customHeight="1" x14ac:dyDescent="0.25">
      <c r="A103" s="9"/>
      <c r="B103" s="53"/>
      <c r="C103" s="53"/>
      <c r="D103" s="53"/>
      <c r="E103" s="53"/>
      <c r="F103" s="54"/>
      <c r="G103" s="54"/>
      <c r="H103" s="54"/>
      <c r="I103" s="54"/>
      <c r="J103" s="54"/>
      <c r="K103" s="54"/>
      <c r="L103" s="54"/>
    </row>
    <row r="104" spans="1:12" ht="16.5" customHeight="1" x14ac:dyDescent="0.25">
      <c r="A104" s="19"/>
      <c r="B104" s="14"/>
      <c r="C104" s="55"/>
      <c r="E104" s="55"/>
      <c r="F104" s="56"/>
      <c r="G104" s="56"/>
      <c r="H104" s="56"/>
      <c r="I104" s="56"/>
      <c r="J104" s="56"/>
      <c r="K104" s="56"/>
      <c r="L104" s="56"/>
    </row>
    <row r="105" spans="1:12" ht="16.5" customHeight="1" x14ac:dyDescent="0.25">
      <c r="A105" s="1"/>
      <c r="B105" s="14"/>
      <c r="F105" s="204" t="s">
        <v>3</v>
      </c>
      <c r="G105" s="204"/>
      <c r="H105" s="204"/>
      <c r="I105" s="13"/>
      <c r="J105" s="204" t="s">
        <v>4</v>
      </c>
      <c r="K105" s="204"/>
      <c r="L105" s="204"/>
    </row>
    <row r="106" spans="1:12" ht="16.5" customHeight="1" x14ac:dyDescent="0.25">
      <c r="A106" s="1"/>
      <c r="B106" s="14"/>
      <c r="F106" s="203" t="s">
        <v>5</v>
      </c>
      <c r="G106" s="203"/>
      <c r="H106" s="203"/>
      <c r="I106" s="16"/>
      <c r="J106" s="203" t="s">
        <v>5</v>
      </c>
      <c r="K106" s="203"/>
      <c r="L106" s="203"/>
    </row>
    <row r="107" spans="1:12" ht="16.5" customHeight="1" x14ac:dyDescent="0.25">
      <c r="A107" s="19"/>
      <c r="B107" s="14"/>
      <c r="C107" s="55"/>
      <c r="F107" s="17" t="s">
        <v>6</v>
      </c>
      <c r="G107" s="17"/>
      <c r="H107" s="17" t="s">
        <v>7</v>
      </c>
      <c r="I107" s="17"/>
      <c r="J107" s="17" t="s">
        <v>6</v>
      </c>
      <c r="K107" s="17"/>
      <c r="L107" s="17" t="s">
        <v>7</v>
      </c>
    </row>
    <row r="108" spans="1:12" ht="16.5" customHeight="1" x14ac:dyDescent="0.25">
      <c r="A108" s="19"/>
      <c r="B108" s="14"/>
      <c r="C108" s="55"/>
      <c r="F108" s="18" t="s">
        <v>8</v>
      </c>
      <c r="G108" s="17"/>
      <c r="H108" s="18" t="s">
        <v>9</v>
      </c>
      <c r="I108" s="17"/>
      <c r="J108" s="18" t="s">
        <v>8</v>
      </c>
      <c r="K108" s="17"/>
      <c r="L108" s="18" t="s">
        <v>9</v>
      </c>
    </row>
    <row r="109" spans="1:12" ht="16.5" customHeight="1" x14ac:dyDescent="0.25">
      <c r="A109" s="19"/>
      <c r="B109" s="14"/>
      <c r="D109" s="12"/>
      <c r="F109" s="20" t="s">
        <v>10</v>
      </c>
      <c r="G109" s="21"/>
      <c r="H109" s="20" t="s">
        <v>11</v>
      </c>
      <c r="I109" s="21"/>
      <c r="J109" s="20" t="s">
        <v>10</v>
      </c>
      <c r="K109" s="21"/>
      <c r="L109" s="20" t="s">
        <v>11</v>
      </c>
    </row>
    <row r="110" spans="1:12" ht="16.5" customHeight="1" x14ac:dyDescent="0.25">
      <c r="A110" s="19"/>
      <c r="B110" s="19"/>
      <c r="C110" s="19"/>
      <c r="D110" s="53"/>
      <c r="E110" s="15"/>
      <c r="F110" s="23" t="s">
        <v>13</v>
      </c>
      <c r="G110" s="21"/>
      <c r="H110" s="23" t="s">
        <v>13</v>
      </c>
      <c r="I110" s="21"/>
      <c r="J110" s="23" t="s">
        <v>13</v>
      </c>
      <c r="K110" s="21"/>
      <c r="L110" s="23" t="s">
        <v>13</v>
      </c>
    </row>
    <row r="111" spans="1:12" ht="16.5" customHeight="1" x14ac:dyDescent="0.25">
      <c r="A111" s="19"/>
      <c r="B111" s="19"/>
      <c r="C111" s="19"/>
      <c r="D111" s="67"/>
      <c r="E111" s="15"/>
      <c r="F111" s="68"/>
      <c r="G111" s="69"/>
      <c r="H111" s="69"/>
      <c r="I111" s="69"/>
      <c r="J111" s="68"/>
      <c r="K111" s="69"/>
      <c r="L111" s="69"/>
    </row>
    <row r="112" spans="1:12" ht="16.5" customHeight="1" x14ac:dyDescent="0.25">
      <c r="A112" s="1" t="s">
        <v>64</v>
      </c>
      <c r="B112" s="1"/>
      <c r="C112" s="1"/>
      <c r="E112" s="12"/>
      <c r="F112" s="25"/>
      <c r="G112" s="26"/>
      <c r="H112" s="28"/>
      <c r="I112" s="26"/>
      <c r="J112" s="27"/>
      <c r="K112" s="26"/>
      <c r="L112" s="26"/>
    </row>
    <row r="113" spans="1:14" ht="16.5" customHeight="1" x14ac:dyDescent="0.25">
      <c r="B113" s="19"/>
      <c r="C113" s="19"/>
      <c r="E113" s="12"/>
      <c r="F113" s="25"/>
      <c r="G113" s="26"/>
      <c r="H113" s="28"/>
      <c r="I113" s="26"/>
      <c r="J113" s="27"/>
      <c r="K113" s="26"/>
      <c r="L113" s="26"/>
    </row>
    <row r="114" spans="1:14" ht="16.5" customHeight="1" x14ac:dyDescent="0.25">
      <c r="A114" s="1" t="s">
        <v>65</v>
      </c>
      <c r="B114" s="19"/>
      <c r="C114" s="19"/>
      <c r="E114" s="12"/>
      <c r="F114" s="25"/>
      <c r="G114" s="26"/>
      <c r="H114" s="28"/>
      <c r="I114" s="26"/>
      <c r="J114" s="27"/>
      <c r="K114" s="26"/>
      <c r="L114" s="26"/>
    </row>
    <row r="115" spans="1:14" ht="16.5" customHeight="1" x14ac:dyDescent="0.25">
      <c r="A115" s="1"/>
      <c r="F115" s="29"/>
      <c r="G115" s="30"/>
      <c r="H115" s="30"/>
      <c r="I115" s="30"/>
      <c r="J115" s="29"/>
      <c r="K115" s="30"/>
      <c r="L115" s="30"/>
    </row>
    <row r="116" spans="1:14" ht="16.5" customHeight="1" x14ac:dyDescent="0.25">
      <c r="A116" s="3" t="s">
        <v>66</v>
      </c>
      <c r="B116" s="19"/>
      <c r="C116" s="19"/>
      <c r="E116" s="12"/>
      <c r="F116" s="25"/>
      <c r="G116" s="26"/>
      <c r="H116" s="28"/>
      <c r="I116" s="26"/>
      <c r="J116" s="27"/>
      <c r="K116" s="26"/>
      <c r="L116" s="26"/>
    </row>
    <row r="117" spans="1:14" ht="16.5" customHeight="1" x14ac:dyDescent="0.25">
      <c r="A117" s="31"/>
      <c r="B117" s="3" t="s">
        <v>67</v>
      </c>
      <c r="F117" s="62"/>
      <c r="G117" s="40"/>
      <c r="H117" s="40"/>
      <c r="I117" s="40"/>
      <c r="J117" s="62"/>
      <c r="K117" s="40"/>
      <c r="L117" s="40"/>
    </row>
    <row r="118" spans="1:14" ht="16.5" customHeight="1" x14ac:dyDescent="0.25">
      <c r="A118" s="31"/>
      <c r="B118" s="31"/>
      <c r="C118" s="70" t="s">
        <v>68</v>
      </c>
      <c r="F118" s="62"/>
      <c r="G118" s="40"/>
      <c r="H118" s="40"/>
      <c r="I118" s="40"/>
      <c r="J118" s="62"/>
      <c r="K118" s="40"/>
      <c r="L118" s="40"/>
    </row>
    <row r="119" spans="1:14" ht="16.5" customHeight="1" thickBot="1" x14ac:dyDescent="0.3">
      <c r="A119" s="31"/>
      <c r="B119" s="31"/>
      <c r="C119" s="70" t="s">
        <v>69</v>
      </c>
      <c r="F119" s="71">
        <v>600000000</v>
      </c>
      <c r="H119" s="72">
        <v>600000000</v>
      </c>
      <c r="J119" s="71">
        <v>600000000</v>
      </c>
      <c r="L119" s="72">
        <v>600000000</v>
      </c>
      <c r="M119" s="34"/>
      <c r="N119" s="34"/>
    </row>
    <row r="120" spans="1:14" ht="16.5" customHeight="1" thickTop="1" x14ac:dyDescent="0.25">
      <c r="C120" s="31"/>
      <c r="F120" s="29"/>
      <c r="G120" s="40"/>
      <c r="H120" s="30"/>
      <c r="I120" s="40"/>
      <c r="J120" s="29"/>
      <c r="K120" s="40"/>
      <c r="L120" s="30"/>
    </row>
    <row r="121" spans="1:14" ht="16.5" customHeight="1" x14ac:dyDescent="0.25">
      <c r="B121" s="3" t="s">
        <v>70</v>
      </c>
      <c r="F121" s="73"/>
      <c r="G121" s="30"/>
      <c r="H121" s="3"/>
      <c r="I121" s="30"/>
      <c r="J121" s="73"/>
      <c r="K121" s="3"/>
      <c r="L121" s="3"/>
    </row>
    <row r="122" spans="1:14" ht="16.5" customHeight="1" x14ac:dyDescent="0.25">
      <c r="C122" s="70" t="s">
        <v>71</v>
      </c>
      <c r="F122" s="73"/>
      <c r="G122" s="30"/>
      <c r="H122" s="3"/>
      <c r="I122" s="30"/>
      <c r="J122" s="73"/>
      <c r="K122" s="3"/>
      <c r="L122" s="3"/>
    </row>
    <row r="123" spans="1:14" ht="16.5" customHeight="1" x14ac:dyDescent="0.25">
      <c r="C123" s="70" t="s">
        <v>72</v>
      </c>
      <c r="F123" s="74">
        <v>400000000</v>
      </c>
      <c r="G123" s="30"/>
      <c r="H123" s="13">
        <v>400000000</v>
      </c>
      <c r="I123" s="30"/>
      <c r="J123" s="74">
        <v>400000000</v>
      </c>
      <c r="K123" s="30"/>
      <c r="L123" s="13">
        <v>400000000</v>
      </c>
      <c r="M123" s="34"/>
      <c r="N123" s="34"/>
    </row>
    <row r="124" spans="1:14" ht="16.5" customHeight="1" x14ac:dyDescent="0.25">
      <c r="A124" s="3" t="s">
        <v>73</v>
      </c>
      <c r="F124" s="29"/>
      <c r="G124" s="30"/>
      <c r="H124" s="30"/>
      <c r="I124" s="40"/>
      <c r="J124" s="29"/>
      <c r="K124" s="40"/>
      <c r="L124" s="30"/>
    </row>
    <row r="125" spans="1:14" ht="16.5" customHeight="1" x14ac:dyDescent="0.25">
      <c r="B125" s="3" t="s">
        <v>74</v>
      </c>
      <c r="F125" s="33">
        <v>305527766</v>
      </c>
      <c r="H125" s="34">
        <v>305527766</v>
      </c>
      <c r="I125" s="47"/>
      <c r="J125" s="33">
        <v>305527766</v>
      </c>
      <c r="K125" s="13"/>
      <c r="L125" s="34">
        <v>305527766</v>
      </c>
      <c r="M125" s="34"/>
      <c r="N125" s="34"/>
    </row>
    <row r="126" spans="1:14" ht="16.5" customHeight="1" x14ac:dyDescent="0.25">
      <c r="A126" s="3" t="s">
        <v>75</v>
      </c>
      <c r="F126" s="29"/>
      <c r="G126" s="30"/>
      <c r="H126" s="30"/>
      <c r="I126" s="30"/>
      <c r="J126" s="29"/>
      <c r="K126" s="30"/>
      <c r="L126" s="30"/>
      <c r="M126" s="34"/>
      <c r="N126" s="34"/>
    </row>
    <row r="127" spans="1:14" ht="16.5" customHeight="1" x14ac:dyDescent="0.25">
      <c r="B127" s="3" t="s">
        <v>76</v>
      </c>
      <c r="F127" s="65">
        <v>20636290</v>
      </c>
      <c r="G127" s="47"/>
      <c r="H127" s="47">
        <v>20636290</v>
      </c>
      <c r="I127" s="47"/>
      <c r="J127" s="65">
        <v>0</v>
      </c>
      <c r="K127" s="13"/>
      <c r="L127" s="47">
        <v>0</v>
      </c>
      <c r="M127" s="34"/>
      <c r="N127" s="34"/>
    </row>
    <row r="128" spans="1:14" ht="16.5" customHeight="1" x14ac:dyDescent="0.25">
      <c r="A128" s="3" t="s">
        <v>77</v>
      </c>
      <c r="F128" s="65"/>
      <c r="G128" s="47"/>
      <c r="H128" s="47"/>
      <c r="I128" s="47"/>
      <c r="J128" s="65"/>
      <c r="K128" s="13"/>
      <c r="L128" s="47"/>
      <c r="M128" s="34"/>
      <c r="N128" s="34"/>
    </row>
    <row r="129" spans="1:14" ht="16.5" customHeight="1" x14ac:dyDescent="0.25">
      <c r="B129" s="3" t="s">
        <v>78</v>
      </c>
      <c r="F129" s="65">
        <v>8692000</v>
      </c>
      <c r="G129" s="47"/>
      <c r="H129" s="47">
        <v>8692000</v>
      </c>
      <c r="I129" s="47"/>
      <c r="J129" s="65">
        <v>8692000</v>
      </c>
      <c r="K129" s="13"/>
      <c r="L129" s="47">
        <v>8692000</v>
      </c>
      <c r="M129" s="34"/>
      <c r="N129" s="34"/>
    </row>
    <row r="130" spans="1:14" ht="16.5" customHeight="1" x14ac:dyDescent="0.25">
      <c r="B130" s="3" t="s">
        <v>79</v>
      </c>
      <c r="F130" s="65">
        <v>44498495</v>
      </c>
      <c r="G130" s="47"/>
      <c r="H130" s="47">
        <v>72290990</v>
      </c>
      <c r="I130" s="47"/>
      <c r="J130" s="65">
        <v>-2349067</v>
      </c>
      <c r="K130" s="47"/>
      <c r="L130" s="47">
        <v>31775625</v>
      </c>
      <c r="M130" s="34"/>
      <c r="N130" s="34"/>
    </row>
    <row r="131" spans="1:14" ht="16.5" customHeight="1" x14ac:dyDescent="0.25">
      <c r="A131" s="3" t="s">
        <v>80</v>
      </c>
      <c r="F131" s="75">
        <v>81852708</v>
      </c>
      <c r="G131" s="47"/>
      <c r="H131" s="76">
        <v>1070428</v>
      </c>
      <c r="I131" s="47"/>
      <c r="J131" s="75">
        <v>0</v>
      </c>
      <c r="K131" s="47"/>
      <c r="L131" s="76">
        <v>0</v>
      </c>
      <c r="M131" s="34"/>
      <c r="N131" s="34"/>
    </row>
    <row r="132" spans="1:14" ht="16.5" customHeight="1" x14ac:dyDescent="0.25">
      <c r="F132" s="29"/>
      <c r="G132" s="40"/>
      <c r="H132" s="30"/>
      <c r="I132" s="40"/>
      <c r="J132" s="29"/>
      <c r="K132" s="40"/>
      <c r="L132" s="30"/>
      <c r="M132" s="34"/>
      <c r="N132" s="34"/>
    </row>
    <row r="133" spans="1:14" ht="16.5" customHeight="1" x14ac:dyDescent="0.25">
      <c r="A133" s="3" t="s">
        <v>81</v>
      </c>
      <c r="F133" s="66">
        <f>SUM(F123:F131)</f>
        <v>861207259</v>
      </c>
      <c r="G133" s="21"/>
      <c r="H133" s="21">
        <f>SUM(H123:H131)</f>
        <v>808217474</v>
      </c>
      <c r="I133" s="21"/>
      <c r="J133" s="66">
        <f>SUM(J123:J131)</f>
        <v>711870699</v>
      </c>
      <c r="K133" s="21"/>
      <c r="L133" s="21">
        <f>SUM(L123:L131)</f>
        <v>745995391</v>
      </c>
      <c r="M133" s="34"/>
      <c r="N133" s="34"/>
    </row>
    <row r="134" spans="1:14" ht="16.5" customHeight="1" x14ac:dyDescent="0.25">
      <c r="A134" s="3" t="s">
        <v>82</v>
      </c>
      <c r="F134" s="75">
        <v>304998443</v>
      </c>
      <c r="G134" s="30"/>
      <c r="H134" s="76">
        <v>80625475</v>
      </c>
      <c r="I134" s="30"/>
      <c r="J134" s="75">
        <v>0</v>
      </c>
      <c r="K134" s="30"/>
      <c r="L134" s="76">
        <v>0</v>
      </c>
      <c r="M134" s="34"/>
      <c r="N134" s="34"/>
    </row>
    <row r="135" spans="1:14" ht="16.5" customHeight="1" x14ac:dyDescent="0.25">
      <c r="A135" s="1"/>
      <c r="F135" s="66"/>
      <c r="G135" s="30"/>
      <c r="H135" s="21"/>
      <c r="I135" s="30"/>
      <c r="J135" s="66"/>
      <c r="K135" s="30"/>
      <c r="L135" s="21"/>
      <c r="M135" s="34"/>
      <c r="N135" s="34"/>
    </row>
    <row r="136" spans="1:14" ht="16.5" customHeight="1" x14ac:dyDescent="0.25">
      <c r="A136" s="1" t="s">
        <v>83</v>
      </c>
      <c r="F136" s="77">
        <f>SUM(F133:F134)</f>
        <v>1166205702</v>
      </c>
      <c r="G136" s="21"/>
      <c r="H136" s="78">
        <f>SUM(H133:H134)</f>
        <v>888842949</v>
      </c>
      <c r="I136" s="21"/>
      <c r="J136" s="77">
        <f>SUM(J133:J134)</f>
        <v>711870699</v>
      </c>
      <c r="K136" s="21"/>
      <c r="L136" s="78">
        <f>SUM(L133:L134)</f>
        <v>745995391</v>
      </c>
      <c r="M136" s="34"/>
      <c r="N136" s="34"/>
    </row>
    <row r="137" spans="1:14" ht="16.5" customHeight="1" x14ac:dyDescent="0.25">
      <c r="A137" s="1"/>
      <c r="F137" s="66"/>
      <c r="G137" s="30"/>
      <c r="H137" s="21"/>
      <c r="I137" s="30"/>
      <c r="J137" s="66"/>
      <c r="K137" s="30"/>
      <c r="L137" s="21"/>
      <c r="M137" s="34"/>
      <c r="N137" s="34"/>
    </row>
    <row r="138" spans="1:14" ht="16.5" customHeight="1" thickBot="1" x14ac:dyDescent="0.3">
      <c r="A138" s="1" t="s">
        <v>84</v>
      </c>
      <c r="F138" s="49">
        <f>F136+F94</f>
        <v>2165941614</v>
      </c>
      <c r="G138" s="30"/>
      <c r="H138" s="50">
        <f>H136+H94</f>
        <v>1913622687</v>
      </c>
      <c r="I138" s="30"/>
      <c r="J138" s="49">
        <f>J136+J94</f>
        <v>851228373</v>
      </c>
      <c r="K138" s="30"/>
      <c r="L138" s="50">
        <f>L136+L94</f>
        <v>909497162</v>
      </c>
      <c r="M138" s="34"/>
      <c r="N138" s="34"/>
    </row>
    <row r="139" spans="1:14" ht="16.5" customHeight="1" thickTop="1" x14ac:dyDescent="0.25">
      <c r="M139" s="11"/>
    </row>
    <row r="140" spans="1:14" ht="16.5" customHeight="1" x14ac:dyDescent="0.25">
      <c r="M140" s="11"/>
    </row>
    <row r="141" spans="1:14" ht="16.5" customHeight="1" x14ac:dyDescent="0.25">
      <c r="M141" s="11"/>
    </row>
    <row r="142" spans="1:14" ht="16.5" customHeight="1" x14ac:dyDescent="0.25">
      <c r="M142" s="11"/>
    </row>
    <row r="143" spans="1:14" ht="16.5" customHeight="1" x14ac:dyDescent="0.25">
      <c r="M143" s="11"/>
    </row>
    <row r="144" spans="1:14" ht="16.5" customHeight="1" x14ac:dyDescent="0.25">
      <c r="M144" s="11"/>
    </row>
    <row r="145" spans="1:13" ht="16.5" customHeight="1" x14ac:dyDescent="0.25">
      <c r="M145" s="11"/>
    </row>
    <row r="146" spans="1:13" ht="12" customHeight="1" x14ac:dyDescent="0.25">
      <c r="M146" s="11"/>
    </row>
    <row r="147" spans="1:13" s="11" customFormat="1" ht="21.95" customHeight="1" x14ac:dyDescent="0.25">
      <c r="A147" s="6" t="str">
        <f>+A99</f>
        <v>The accompanying condensed notes are integral part of these interim financial information</v>
      </c>
      <c r="B147" s="6"/>
      <c r="C147" s="6"/>
      <c r="D147" s="7"/>
      <c r="E147" s="6"/>
      <c r="F147" s="8"/>
      <c r="G147" s="8"/>
      <c r="H147" s="8"/>
      <c r="I147" s="8"/>
      <c r="J147" s="8"/>
      <c r="K147" s="8"/>
      <c r="L147" s="8"/>
    </row>
    <row r="148" spans="1:13" ht="16.5" customHeight="1" x14ac:dyDescent="0.25">
      <c r="F148" s="3"/>
      <c r="G148" s="3"/>
      <c r="H148" s="3"/>
      <c r="I148" s="3"/>
      <c r="J148" s="3"/>
      <c r="K148" s="3"/>
      <c r="L148" s="3"/>
    </row>
    <row r="150" spans="1:13" ht="16.5" customHeight="1" x14ac:dyDescent="0.25">
      <c r="D150" s="3"/>
      <c r="F150" s="79"/>
      <c r="H150" s="79"/>
      <c r="J150" s="79"/>
      <c r="L150" s="79"/>
    </row>
    <row r="151" spans="1:13" ht="16.5" customHeight="1" x14ac:dyDescent="0.25">
      <c r="D151" s="3"/>
      <c r="F151" s="79"/>
      <c r="H151" s="79"/>
      <c r="K151" s="79"/>
      <c r="L151" s="79"/>
    </row>
    <row r="152" spans="1:13" ht="16.5" customHeight="1" x14ac:dyDescent="0.25">
      <c r="D152" s="3"/>
      <c r="F152" s="79"/>
      <c r="H152" s="79"/>
      <c r="K152" s="79"/>
      <c r="L152" s="79"/>
    </row>
    <row r="153" spans="1:13" ht="16.5" customHeight="1" x14ac:dyDescent="0.25">
      <c r="D153" s="3"/>
      <c r="F153" s="79"/>
      <c r="H153" s="80"/>
      <c r="K153" s="79"/>
      <c r="L153" s="79"/>
    </row>
    <row r="154" spans="1:13" ht="16.5" customHeight="1" x14ac:dyDescent="0.25">
      <c r="D154" s="3"/>
      <c r="F154" s="80"/>
      <c r="H154" s="80"/>
      <c r="K154" s="80"/>
      <c r="L154" s="80"/>
    </row>
    <row r="155" spans="1:13" ht="16.5" customHeight="1" x14ac:dyDescent="0.25">
      <c r="D155" s="3"/>
      <c r="F155" s="79"/>
      <c r="H155" s="79"/>
      <c r="K155" s="80"/>
      <c r="L155" s="80"/>
    </row>
    <row r="156" spans="1:13" ht="16.5" customHeight="1" x14ac:dyDescent="0.25">
      <c r="D156" s="3"/>
      <c r="F156" s="79"/>
      <c r="H156" s="79"/>
      <c r="K156" s="79"/>
      <c r="L156" s="79"/>
    </row>
    <row r="157" spans="1:13" ht="16.5" customHeight="1" x14ac:dyDescent="0.25">
      <c r="D157" s="3"/>
      <c r="F157" s="79"/>
      <c r="H157" s="79"/>
      <c r="K157" s="79"/>
      <c r="L157" s="79"/>
    </row>
    <row r="158" spans="1:13" ht="16.5" customHeight="1" x14ac:dyDescent="0.25">
      <c r="D158" s="3"/>
      <c r="F158" s="79"/>
      <c r="H158" s="79"/>
      <c r="K158" s="79"/>
      <c r="L158" s="79"/>
    </row>
    <row r="159" spans="1:13" ht="16.5" customHeight="1" x14ac:dyDescent="0.25">
      <c r="D159" s="3"/>
      <c r="F159" s="79"/>
      <c r="H159" s="79"/>
      <c r="K159" s="79"/>
      <c r="L159" s="79"/>
    </row>
  </sheetData>
  <mergeCells count="12">
    <mergeCell ref="F6:H6"/>
    <mergeCell ref="J6:L6"/>
    <mergeCell ref="F7:H7"/>
    <mergeCell ref="J7:L7"/>
    <mergeCell ref="F57:H57"/>
    <mergeCell ref="J57:L57"/>
    <mergeCell ref="F58:H58"/>
    <mergeCell ref="J58:L58"/>
    <mergeCell ref="F105:H105"/>
    <mergeCell ref="J105:L105"/>
    <mergeCell ref="F106:H106"/>
    <mergeCell ref="J106:L10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65"/>
  <sheetViews>
    <sheetView topLeftCell="A5" zoomScaleNormal="100" zoomScaleSheetLayoutView="100" workbookViewId="0">
      <selection activeCell="D22" sqref="D1:L1048576"/>
    </sheetView>
  </sheetViews>
  <sheetFormatPr defaultRowHeight="18" customHeight="1" x14ac:dyDescent="0.25"/>
  <cols>
    <col min="1" max="2" width="1.7109375" style="3" customWidth="1"/>
    <col min="3" max="3" width="30.42578125" style="3" customWidth="1"/>
    <col min="4" max="4" width="5.7109375" style="3" customWidth="1"/>
    <col min="5" max="5" width="0.7109375" style="3" customWidth="1"/>
    <col min="6" max="6" width="12.28515625" style="3" customWidth="1"/>
    <col min="7" max="7" width="0.7109375" style="3" customWidth="1"/>
    <col min="8" max="8" width="12.28515625" style="3" customWidth="1"/>
    <col min="9" max="9" width="0.7109375" style="3" customWidth="1"/>
    <col min="10" max="10" width="12.28515625" style="3" customWidth="1"/>
    <col min="11" max="11" width="0.7109375" style="3" customWidth="1"/>
    <col min="12" max="12" width="12.28515625" style="3" customWidth="1"/>
    <col min="13" max="256" width="9.140625" style="3"/>
    <col min="257" max="258" width="1.7109375" style="3" customWidth="1"/>
    <col min="259" max="259" width="31.5703125" style="3" customWidth="1"/>
    <col min="260" max="260" width="5.7109375" style="3" customWidth="1"/>
    <col min="261" max="261" width="0.7109375" style="3" customWidth="1"/>
    <col min="262" max="262" width="12.28515625" style="3" customWidth="1"/>
    <col min="263" max="263" width="0.7109375" style="3" customWidth="1"/>
    <col min="264" max="264" width="12.28515625" style="3" customWidth="1"/>
    <col min="265" max="265" width="0.7109375" style="3" customWidth="1"/>
    <col min="266" max="266" width="12.28515625" style="3" customWidth="1"/>
    <col min="267" max="267" width="0.7109375" style="3" customWidth="1"/>
    <col min="268" max="268" width="12.28515625" style="3" customWidth="1"/>
    <col min="269" max="512" width="9.140625" style="3"/>
    <col min="513" max="514" width="1.7109375" style="3" customWidth="1"/>
    <col min="515" max="515" width="31.5703125" style="3" customWidth="1"/>
    <col min="516" max="516" width="5.7109375" style="3" customWidth="1"/>
    <col min="517" max="517" width="0.7109375" style="3" customWidth="1"/>
    <col min="518" max="518" width="12.28515625" style="3" customWidth="1"/>
    <col min="519" max="519" width="0.7109375" style="3" customWidth="1"/>
    <col min="520" max="520" width="12.28515625" style="3" customWidth="1"/>
    <col min="521" max="521" width="0.7109375" style="3" customWidth="1"/>
    <col min="522" max="522" width="12.28515625" style="3" customWidth="1"/>
    <col min="523" max="523" width="0.7109375" style="3" customWidth="1"/>
    <col min="524" max="524" width="12.28515625" style="3" customWidth="1"/>
    <col min="525" max="768" width="9.140625" style="3"/>
    <col min="769" max="770" width="1.7109375" style="3" customWidth="1"/>
    <col min="771" max="771" width="31.5703125" style="3" customWidth="1"/>
    <col min="772" max="772" width="5.7109375" style="3" customWidth="1"/>
    <col min="773" max="773" width="0.7109375" style="3" customWidth="1"/>
    <col min="774" max="774" width="12.28515625" style="3" customWidth="1"/>
    <col min="775" max="775" width="0.7109375" style="3" customWidth="1"/>
    <col min="776" max="776" width="12.28515625" style="3" customWidth="1"/>
    <col min="777" max="777" width="0.7109375" style="3" customWidth="1"/>
    <col min="778" max="778" width="12.28515625" style="3" customWidth="1"/>
    <col min="779" max="779" width="0.7109375" style="3" customWidth="1"/>
    <col min="780" max="780" width="12.28515625" style="3" customWidth="1"/>
    <col min="781" max="1024" width="9.140625" style="3"/>
    <col min="1025" max="1026" width="1.7109375" style="3" customWidth="1"/>
    <col min="1027" max="1027" width="31.5703125" style="3" customWidth="1"/>
    <col min="1028" max="1028" width="5.7109375" style="3" customWidth="1"/>
    <col min="1029" max="1029" width="0.7109375" style="3" customWidth="1"/>
    <col min="1030" max="1030" width="12.28515625" style="3" customWidth="1"/>
    <col min="1031" max="1031" width="0.7109375" style="3" customWidth="1"/>
    <col min="1032" max="1032" width="12.28515625" style="3" customWidth="1"/>
    <col min="1033" max="1033" width="0.7109375" style="3" customWidth="1"/>
    <col min="1034" max="1034" width="12.28515625" style="3" customWidth="1"/>
    <col min="1035" max="1035" width="0.7109375" style="3" customWidth="1"/>
    <col min="1036" max="1036" width="12.28515625" style="3" customWidth="1"/>
    <col min="1037" max="1280" width="9.140625" style="3"/>
    <col min="1281" max="1282" width="1.7109375" style="3" customWidth="1"/>
    <col min="1283" max="1283" width="31.5703125" style="3" customWidth="1"/>
    <col min="1284" max="1284" width="5.7109375" style="3" customWidth="1"/>
    <col min="1285" max="1285" width="0.7109375" style="3" customWidth="1"/>
    <col min="1286" max="1286" width="12.28515625" style="3" customWidth="1"/>
    <col min="1287" max="1287" width="0.7109375" style="3" customWidth="1"/>
    <col min="1288" max="1288" width="12.28515625" style="3" customWidth="1"/>
    <col min="1289" max="1289" width="0.7109375" style="3" customWidth="1"/>
    <col min="1290" max="1290" width="12.28515625" style="3" customWidth="1"/>
    <col min="1291" max="1291" width="0.7109375" style="3" customWidth="1"/>
    <col min="1292" max="1292" width="12.28515625" style="3" customWidth="1"/>
    <col min="1293" max="1536" width="9.140625" style="3"/>
    <col min="1537" max="1538" width="1.7109375" style="3" customWidth="1"/>
    <col min="1539" max="1539" width="31.5703125" style="3" customWidth="1"/>
    <col min="1540" max="1540" width="5.7109375" style="3" customWidth="1"/>
    <col min="1541" max="1541" width="0.7109375" style="3" customWidth="1"/>
    <col min="1542" max="1542" width="12.28515625" style="3" customWidth="1"/>
    <col min="1543" max="1543" width="0.7109375" style="3" customWidth="1"/>
    <col min="1544" max="1544" width="12.28515625" style="3" customWidth="1"/>
    <col min="1545" max="1545" width="0.7109375" style="3" customWidth="1"/>
    <col min="1546" max="1546" width="12.28515625" style="3" customWidth="1"/>
    <col min="1547" max="1547" width="0.7109375" style="3" customWidth="1"/>
    <col min="1548" max="1548" width="12.28515625" style="3" customWidth="1"/>
    <col min="1549" max="1792" width="9.140625" style="3"/>
    <col min="1793" max="1794" width="1.7109375" style="3" customWidth="1"/>
    <col min="1795" max="1795" width="31.5703125" style="3" customWidth="1"/>
    <col min="1796" max="1796" width="5.7109375" style="3" customWidth="1"/>
    <col min="1797" max="1797" width="0.7109375" style="3" customWidth="1"/>
    <col min="1798" max="1798" width="12.28515625" style="3" customWidth="1"/>
    <col min="1799" max="1799" width="0.7109375" style="3" customWidth="1"/>
    <col min="1800" max="1800" width="12.28515625" style="3" customWidth="1"/>
    <col min="1801" max="1801" width="0.7109375" style="3" customWidth="1"/>
    <col min="1802" max="1802" width="12.28515625" style="3" customWidth="1"/>
    <col min="1803" max="1803" width="0.7109375" style="3" customWidth="1"/>
    <col min="1804" max="1804" width="12.28515625" style="3" customWidth="1"/>
    <col min="1805" max="2048" width="9.140625" style="3"/>
    <col min="2049" max="2050" width="1.7109375" style="3" customWidth="1"/>
    <col min="2051" max="2051" width="31.5703125" style="3" customWidth="1"/>
    <col min="2052" max="2052" width="5.7109375" style="3" customWidth="1"/>
    <col min="2053" max="2053" width="0.7109375" style="3" customWidth="1"/>
    <col min="2054" max="2054" width="12.28515625" style="3" customWidth="1"/>
    <col min="2055" max="2055" width="0.7109375" style="3" customWidth="1"/>
    <col min="2056" max="2056" width="12.28515625" style="3" customWidth="1"/>
    <col min="2057" max="2057" width="0.7109375" style="3" customWidth="1"/>
    <col min="2058" max="2058" width="12.28515625" style="3" customWidth="1"/>
    <col min="2059" max="2059" width="0.7109375" style="3" customWidth="1"/>
    <col min="2060" max="2060" width="12.28515625" style="3" customWidth="1"/>
    <col min="2061" max="2304" width="9.140625" style="3"/>
    <col min="2305" max="2306" width="1.7109375" style="3" customWidth="1"/>
    <col min="2307" max="2307" width="31.5703125" style="3" customWidth="1"/>
    <col min="2308" max="2308" width="5.7109375" style="3" customWidth="1"/>
    <col min="2309" max="2309" width="0.7109375" style="3" customWidth="1"/>
    <col min="2310" max="2310" width="12.28515625" style="3" customWidth="1"/>
    <col min="2311" max="2311" width="0.7109375" style="3" customWidth="1"/>
    <col min="2312" max="2312" width="12.28515625" style="3" customWidth="1"/>
    <col min="2313" max="2313" width="0.7109375" style="3" customWidth="1"/>
    <col min="2314" max="2314" width="12.28515625" style="3" customWidth="1"/>
    <col min="2315" max="2315" width="0.7109375" style="3" customWidth="1"/>
    <col min="2316" max="2316" width="12.28515625" style="3" customWidth="1"/>
    <col min="2317" max="2560" width="9.140625" style="3"/>
    <col min="2561" max="2562" width="1.7109375" style="3" customWidth="1"/>
    <col min="2563" max="2563" width="31.5703125" style="3" customWidth="1"/>
    <col min="2564" max="2564" width="5.7109375" style="3" customWidth="1"/>
    <col min="2565" max="2565" width="0.7109375" style="3" customWidth="1"/>
    <col min="2566" max="2566" width="12.28515625" style="3" customWidth="1"/>
    <col min="2567" max="2567" width="0.7109375" style="3" customWidth="1"/>
    <col min="2568" max="2568" width="12.28515625" style="3" customWidth="1"/>
    <col min="2569" max="2569" width="0.7109375" style="3" customWidth="1"/>
    <col min="2570" max="2570" width="12.28515625" style="3" customWidth="1"/>
    <col min="2571" max="2571" width="0.7109375" style="3" customWidth="1"/>
    <col min="2572" max="2572" width="12.28515625" style="3" customWidth="1"/>
    <col min="2573" max="2816" width="9.140625" style="3"/>
    <col min="2817" max="2818" width="1.7109375" style="3" customWidth="1"/>
    <col min="2819" max="2819" width="31.5703125" style="3" customWidth="1"/>
    <col min="2820" max="2820" width="5.7109375" style="3" customWidth="1"/>
    <col min="2821" max="2821" width="0.7109375" style="3" customWidth="1"/>
    <col min="2822" max="2822" width="12.28515625" style="3" customWidth="1"/>
    <col min="2823" max="2823" width="0.7109375" style="3" customWidth="1"/>
    <col min="2824" max="2824" width="12.28515625" style="3" customWidth="1"/>
    <col min="2825" max="2825" width="0.7109375" style="3" customWidth="1"/>
    <col min="2826" max="2826" width="12.28515625" style="3" customWidth="1"/>
    <col min="2827" max="2827" width="0.7109375" style="3" customWidth="1"/>
    <col min="2828" max="2828" width="12.28515625" style="3" customWidth="1"/>
    <col min="2829" max="3072" width="9.140625" style="3"/>
    <col min="3073" max="3074" width="1.7109375" style="3" customWidth="1"/>
    <col min="3075" max="3075" width="31.5703125" style="3" customWidth="1"/>
    <col min="3076" max="3076" width="5.7109375" style="3" customWidth="1"/>
    <col min="3077" max="3077" width="0.7109375" style="3" customWidth="1"/>
    <col min="3078" max="3078" width="12.28515625" style="3" customWidth="1"/>
    <col min="3079" max="3079" width="0.7109375" style="3" customWidth="1"/>
    <col min="3080" max="3080" width="12.28515625" style="3" customWidth="1"/>
    <col min="3081" max="3081" width="0.7109375" style="3" customWidth="1"/>
    <col min="3082" max="3082" width="12.28515625" style="3" customWidth="1"/>
    <col min="3083" max="3083" width="0.7109375" style="3" customWidth="1"/>
    <col min="3084" max="3084" width="12.28515625" style="3" customWidth="1"/>
    <col min="3085" max="3328" width="9.140625" style="3"/>
    <col min="3329" max="3330" width="1.7109375" style="3" customWidth="1"/>
    <col min="3331" max="3331" width="31.5703125" style="3" customWidth="1"/>
    <col min="3332" max="3332" width="5.7109375" style="3" customWidth="1"/>
    <col min="3333" max="3333" width="0.7109375" style="3" customWidth="1"/>
    <col min="3334" max="3334" width="12.28515625" style="3" customWidth="1"/>
    <col min="3335" max="3335" width="0.7109375" style="3" customWidth="1"/>
    <col min="3336" max="3336" width="12.28515625" style="3" customWidth="1"/>
    <col min="3337" max="3337" width="0.7109375" style="3" customWidth="1"/>
    <col min="3338" max="3338" width="12.28515625" style="3" customWidth="1"/>
    <col min="3339" max="3339" width="0.7109375" style="3" customWidth="1"/>
    <col min="3340" max="3340" width="12.28515625" style="3" customWidth="1"/>
    <col min="3341" max="3584" width="9.140625" style="3"/>
    <col min="3585" max="3586" width="1.7109375" style="3" customWidth="1"/>
    <col min="3587" max="3587" width="31.5703125" style="3" customWidth="1"/>
    <col min="3588" max="3588" width="5.7109375" style="3" customWidth="1"/>
    <col min="3589" max="3589" width="0.7109375" style="3" customWidth="1"/>
    <col min="3590" max="3590" width="12.28515625" style="3" customWidth="1"/>
    <col min="3591" max="3591" width="0.7109375" style="3" customWidth="1"/>
    <col min="3592" max="3592" width="12.28515625" style="3" customWidth="1"/>
    <col min="3593" max="3593" width="0.7109375" style="3" customWidth="1"/>
    <col min="3594" max="3594" width="12.28515625" style="3" customWidth="1"/>
    <col min="3595" max="3595" width="0.7109375" style="3" customWidth="1"/>
    <col min="3596" max="3596" width="12.28515625" style="3" customWidth="1"/>
    <col min="3597" max="3840" width="9.140625" style="3"/>
    <col min="3841" max="3842" width="1.7109375" style="3" customWidth="1"/>
    <col min="3843" max="3843" width="31.5703125" style="3" customWidth="1"/>
    <col min="3844" max="3844" width="5.7109375" style="3" customWidth="1"/>
    <col min="3845" max="3845" width="0.7109375" style="3" customWidth="1"/>
    <col min="3846" max="3846" width="12.28515625" style="3" customWidth="1"/>
    <col min="3847" max="3847" width="0.7109375" style="3" customWidth="1"/>
    <col min="3848" max="3848" width="12.28515625" style="3" customWidth="1"/>
    <col min="3849" max="3849" width="0.7109375" style="3" customWidth="1"/>
    <col min="3850" max="3850" width="12.28515625" style="3" customWidth="1"/>
    <col min="3851" max="3851" width="0.7109375" style="3" customWidth="1"/>
    <col min="3852" max="3852" width="12.28515625" style="3" customWidth="1"/>
    <col min="3853" max="4096" width="9.140625" style="3"/>
    <col min="4097" max="4098" width="1.7109375" style="3" customWidth="1"/>
    <col min="4099" max="4099" width="31.5703125" style="3" customWidth="1"/>
    <col min="4100" max="4100" width="5.7109375" style="3" customWidth="1"/>
    <col min="4101" max="4101" width="0.7109375" style="3" customWidth="1"/>
    <col min="4102" max="4102" width="12.28515625" style="3" customWidth="1"/>
    <col min="4103" max="4103" width="0.7109375" style="3" customWidth="1"/>
    <col min="4104" max="4104" width="12.28515625" style="3" customWidth="1"/>
    <col min="4105" max="4105" width="0.7109375" style="3" customWidth="1"/>
    <col min="4106" max="4106" width="12.28515625" style="3" customWidth="1"/>
    <col min="4107" max="4107" width="0.7109375" style="3" customWidth="1"/>
    <col min="4108" max="4108" width="12.28515625" style="3" customWidth="1"/>
    <col min="4109" max="4352" width="9.140625" style="3"/>
    <col min="4353" max="4354" width="1.7109375" style="3" customWidth="1"/>
    <col min="4355" max="4355" width="31.5703125" style="3" customWidth="1"/>
    <col min="4356" max="4356" width="5.7109375" style="3" customWidth="1"/>
    <col min="4357" max="4357" width="0.7109375" style="3" customWidth="1"/>
    <col min="4358" max="4358" width="12.28515625" style="3" customWidth="1"/>
    <col min="4359" max="4359" width="0.7109375" style="3" customWidth="1"/>
    <col min="4360" max="4360" width="12.28515625" style="3" customWidth="1"/>
    <col min="4361" max="4361" width="0.7109375" style="3" customWidth="1"/>
    <col min="4362" max="4362" width="12.28515625" style="3" customWidth="1"/>
    <col min="4363" max="4363" width="0.7109375" style="3" customWidth="1"/>
    <col min="4364" max="4364" width="12.28515625" style="3" customWidth="1"/>
    <col min="4365" max="4608" width="9.140625" style="3"/>
    <col min="4609" max="4610" width="1.7109375" style="3" customWidth="1"/>
    <col min="4611" max="4611" width="31.5703125" style="3" customWidth="1"/>
    <col min="4612" max="4612" width="5.7109375" style="3" customWidth="1"/>
    <col min="4613" max="4613" width="0.7109375" style="3" customWidth="1"/>
    <col min="4614" max="4614" width="12.28515625" style="3" customWidth="1"/>
    <col min="4615" max="4615" width="0.7109375" style="3" customWidth="1"/>
    <col min="4616" max="4616" width="12.28515625" style="3" customWidth="1"/>
    <col min="4617" max="4617" width="0.7109375" style="3" customWidth="1"/>
    <col min="4618" max="4618" width="12.28515625" style="3" customWidth="1"/>
    <col min="4619" max="4619" width="0.7109375" style="3" customWidth="1"/>
    <col min="4620" max="4620" width="12.28515625" style="3" customWidth="1"/>
    <col min="4621" max="4864" width="9.140625" style="3"/>
    <col min="4865" max="4866" width="1.7109375" style="3" customWidth="1"/>
    <col min="4867" max="4867" width="31.5703125" style="3" customWidth="1"/>
    <col min="4868" max="4868" width="5.7109375" style="3" customWidth="1"/>
    <col min="4869" max="4869" width="0.7109375" style="3" customWidth="1"/>
    <col min="4870" max="4870" width="12.28515625" style="3" customWidth="1"/>
    <col min="4871" max="4871" width="0.7109375" style="3" customWidth="1"/>
    <col min="4872" max="4872" width="12.28515625" style="3" customWidth="1"/>
    <col min="4873" max="4873" width="0.7109375" style="3" customWidth="1"/>
    <col min="4874" max="4874" width="12.28515625" style="3" customWidth="1"/>
    <col min="4875" max="4875" width="0.7109375" style="3" customWidth="1"/>
    <col min="4876" max="4876" width="12.28515625" style="3" customWidth="1"/>
    <col min="4877" max="5120" width="9.140625" style="3"/>
    <col min="5121" max="5122" width="1.7109375" style="3" customWidth="1"/>
    <col min="5123" max="5123" width="31.5703125" style="3" customWidth="1"/>
    <col min="5124" max="5124" width="5.7109375" style="3" customWidth="1"/>
    <col min="5125" max="5125" width="0.7109375" style="3" customWidth="1"/>
    <col min="5126" max="5126" width="12.28515625" style="3" customWidth="1"/>
    <col min="5127" max="5127" width="0.7109375" style="3" customWidth="1"/>
    <col min="5128" max="5128" width="12.28515625" style="3" customWidth="1"/>
    <col min="5129" max="5129" width="0.7109375" style="3" customWidth="1"/>
    <col min="5130" max="5130" width="12.28515625" style="3" customWidth="1"/>
    <col min="5131" max="5131" width="0.7109375" style="3" customWidth="1"/>
    <col min="5132" max="5132" width="12.28515625" style="3" customWidth="1"/>
    <col min="5133" max="5376" width="9.140625" style="3"/>
    <col min="5377" max="5378" width="1.7109375" style="3" customWidth="1"/>
    <col min="5379" max="5379" width="31.5703125" style="3" customWidth="1"/>
    <col min="5380" max="5380" width="5.7109375" style="3" customWidth="1"/>
    <col min="5381" max="5381" width="0.7109375" style="3" customWidth="1"/>
    <col min="5382" max="5382" width="12.28515625" style="3" customWidth="1"/>
    <col min="5383" max="5383" width="0.7109375" style="3" customWidth="1"/>
    <col min="5384" max="5384" width="12.28515625" style="3" customWidth="1"/>
    <col min="5385" max="5385" width="0.7109375" style="3" customWidth="1"/>
    <col min="5386" max="5386" width="12.28515625" style="3" customWidth="1"/>
    <col min="5387" max="5387" width="0.7109375" style="3" customWidth="1"/>
    <col min="5388" max="5388" width="12.28515625" style="3" customWidth="1"/>
    <col min="5389" max="5632" width="9.140625" style="3"/>
    <col min="5633" max="5634" width="1.7109375" style="3" customWidth="1"/>
    <col min="5635" max="5635" width="31.5703125" style="3" customWidth="1"/>
    <col min="5636" max="5636" width="5.7109375" style="3" customWidth="1"/>
    <col min="5637" max="5637" width="0.7109375" style="3" customWidth="1"/>
    <col min="5638" max="5638" width="12.28515625" style="3" customWidth="1"/>
    <col min="5639" max="5639" width="0.7109375" style="3" customWidth="1"/>
    <col min="5640" max="5640" width="12.28515625" style="3" customWidth="1"/>
    <col min="5641" max="5641" width="0.7109375" style="3" customWidth="1"/>
    <col min="5642" max="5642" width="12.28515625" style="3" customWidth="1"/>
    <col min="5643" max="5643" width="0.7109375" style="3" customWidth="1"/>
    <col min="5644" max="5644" width="12.28515625" style="3" customWidth="1"/>
    <col min="5645" max="5888" width="9.140625" style="3"/>
    <col min="5889" max="5890" width="1.7109375" style="3" customWidth="1"/>
    <col min="5891" max="5891" width="31.5703125" style="3" customWidth="1"/>
    <col min="5892" max="5892" width="5.7109375" style="3" customWidth="1"/>
    <col min="5893" max="5893" width="0.7109375" style="3" customWidth="1"/>
    <col min="5894" max="5894" width="12.28515625" style="3" customWidth="1"/>
    <col min="5895" max="5895" width="0.7109375" style="3" customWidth="1"/>
    <col min="5896" max="5896" width="12.28515625" style="3" customWidth="1"/>
    <col min="5897" max="5897" width="0.7109375" style="3" customWidth="1"/>
    <col min="5898" max="5898" width="12.28515625" style="3" customWidth="1"/>
    <col min="5899" max="5899" width="0.7109375" style="3" customWidth="1"/>
    <col min="5900" max="5900" width="12.28515625" style="3" customWidth="1"/>
    <col min="5901" max="6144" width="9.140625" style="3"/>
    <col min="6145" max="6146" width="1.7109375" style="3" customWidth="1"/>
    <col min="6147" max="6147" width="31.5703125" style="3" customWidth="1"/>
    <col min="6148" max="6148" width="5.7109375" style="3" customWidth="1"/>
    <col min="6149" max="6149" width="0.7109375" style="3" customWidth="1"/>
    <col min="6150" max="6150" width="12.28515625" style="3" customWidth="1"/>
    <col min="6151" max="6151" width="0.7109375" style="3" customWidth="1"/>
    <col min="6152" max="6152" width="12.28515625" style="3" customWidth="1"/>
    <col min="6153" max="6153" width="0.7109375" style="3" customWidth="1"/>
    <col min="6154" max="6154" width="12.28515625" style="3" customWidth="1"/>
    <col min="6155" max="6155" width="0.7109375" style="3" customWidth="1"/>
    <col min="6156" max="6156" width="12.28515625" style="3" customWidth="1"/>
    <col min="6157" max="6400" width="9.140625" style="3"/>
    <col min="6401" max="6402" width="1.7109375" style="3" customWidth="1"/>
    <col min="6403" max="6403" width="31.5703125" style="3" customWidth="1"/>
    <col min="6404" max="6404" width="5.7109375" style="3" customWidth="1"/>
    <col min="6405" max="6405" width="0.7109375" style="3" customWidth="1"/>
    <col min="6406" max="6406" width="12.28515625" style="3" customWidth="1"/>
    <col min="6407" max="6407" width="0.7109375" style="3" customWidth="1"/>
    <col min="6408" max="6408" width="12.28515625" style="3" customWidth="1"/>
    <col min="6409" max="6409" width="0.7109375" style="3" customWidth="1"/>
    <col min="6410" max="6410" width="12.28515625" style="3" customWidth="1"/>
    <col min="6411" max="6411" width="0.7109375" style="3" customWidth="1"/>
    <col min="6412" max="6412" width="12.28515625" style="3" customWidth="1"/>
    <col min="6413" max="6656" width="9.140625" style="3"/>
    <col min="6657" max="6658" width="1.7109375" style="3" customWidth="1"/>
    <col min="6659" max="6659" width="31.5703125" style="3" customWidth="1"/>
    <col min="6660" max="6660" width="5.7109375" style="3" customWidth="1"/>
    <col min="6661" max="6661" width="0.7109375" style="3" customWidth="1"/>
    <col min="6662" max="6662" width="12.28515625" style="3" customWidth="1"/>
    <col min="6663" max="6663" width="0.7109375" style="3" customWidth="1"/>
    <col min="6664" max="6664" width="12.28515625" style="3" customWidth="1"/>
    <col min="6665" max="6665" width="0.7109375" style="3" customWidth="1"/>
    <col min="6666" max="6666" width="12.28515625" style="3" customWidth="1"/>
    <col min="6667" max="6667" width="0.7109375" style="3" customWidth="1"/>
    <col min="6668" max="6668" width="12.28515625" style="3" customWidth="1"/>
    <col min="6669" max="6912" width="9.140625" style="3"/>
    <col min="6913" max="6914" width="1.7109375" style="3" customWidth="1"/>
    <col min="6915" max="6915" width="31.5703125" style="3" customWidth="1"/>
    <col min="6916" max="6916" width="5.7109375" style="3" customWidth="1"/>
    <col min="6917" max="6917" width="0.7109375" style="3" customWidth="1"/>
    <col min="6918" max="6918" width="12.28515625" style="3" customWidth="1"/>
    <col min="6919" max="6919" width="0.7109375" style="3" customWidth="1"/>
    <col min="6920" max="6920" width="12.28515625" style="3" customWidth="1"/>
    <col min="6921" max="6921" width="0.7109375" style="3" customWidth="1"/>
    <col min="6922" max="6922" width="12.28515625" style="3" customWidth="1"/>
    <col min="6923" max="6923" width="0.7109375" style="3" customWidth="1"/>
    <col min="6924" max="6924" width="12.28515625" style="3" customWidth="1"/>
    <col min="6925" max="7168" width="9.140625" style="3"/>
    <col min="7169" max="7170" width="1.7109375" style="3" customWidth="1"/>
    <col min="7171" max="7171" width="31.5703125" style="3" customWidth="1"/>
    <col min="7172" max="7172" width="5.7109375" style="3" customWidth="1"/>
    <col min="7173" max="7173" width="0.7109375" style="3" customWidth="1"/>
    <col min="7174" max="7174" width="12.28515625" style="3" customWidth="1"/>
    <col min="7175" max="7175" width="0.7109375" style="3" customWidth="1"/>
    <col min="7176" max="7176" width="12.28515625" style="3" customWidth="1"/>
    <col min="7177" max="7177" width="0.7109375" style="3" customWidth="1"/>
    <col min="7178" max="7178" width="12.28515625" style="3" customWidth="1"/>
    <col min="7179" max="7179" width="0.7109375" style="3" customWidth="1"/>
    <col min="7180" max="7180" width="12.28515625" style="3" customWidth="1"/>
    <col min="7181" max="7424" width="9.140625" style="3"/>
    <col min="7425" max="7426" width="1.7109375" style="3" customWidth="1"/>
    <col min="7427" max="7427" width="31.5703125" style="3" customWidth="1"/>
    <col min="7428" max="7428" width="5.7109375" style="3" customWidth="1"/>
    <col min="7429" max="7429" width="0.7109375" style="3" customWidth="1"/>
    <col min="7430" max="7430" width="12.28515625" style="3" customWidth="1"/>
    <col min="7431" max="7431" width="0.7109375" style="3" customWidth="1"/>
    <col min="7432" max="7432" width="12.28515625" style="3" customWidth="1"/>
    <col min="7433" max="7433" width="0.7109375" style="3" customWidth="1"/>
    <col min="7434" max="7434" width="12.28515625" style="3" customWidth="1"/>
    <col min="7435" max="7435" width="0.7109375" style="3" customWidth="1"/>
    <col min="7436" max="7436" width="12.28515625" style="3" customWidth="1"/>
    <col min="7437" max="7680" width="9.140625" style="3"/>
    <col min="7681" max="7682" width="1.7109375" style="3" customWidth="1"/>
    <col min="7683" max="7683" width="31.5703125" style="3" customWidth="1"/>
    <col min="7684" max="7684" width="5.7109375" style="3" customWidth="1"/>
    <col min="7685" max="7685" width="0.7109375" style="3" customWidth="1"/>
    <col min="7686" max="7686" width="12.28515625" style="3" customWidth="1"/>
    <col min="7687" max="7687" width="0.7109375" style="3" customWidth="1"/>
    <col min="7688" max="7688" width="12.28515625" style="3" customWidth="1"/>
    <col min="7689" max="7689" width="0.7109375" style="3" customWidth="1"/>
    <col min="7690" max="7690" width="12.28515625" style="3" customWidth="1"/>
    <col min="7691" max="7691" width="0.7109375" style="3" customWidth="1"/>
    <col min="7692" max="7692" width="12.28515625" style="3" customWidth="1"/>
    <col min="7693" max="7936" width="9.140625" style="3"/>
    <col min="7937" max="7938" width="1.7109375" style="3" customWidth="1"/>
    <col min="7939" max="7939" width="31.5703125" style="3" customWidth="1"/>
    <col min="7940" max="7940" width="5.7109375" style="3" customWidth="1"/>
    <col min="7941" max="7941" width="0.7109375" style="3" customWidth="1"/>
    <col min="7942" max="7942" width="12.28515625" style="3" customWidth="1"/>
    <col min="7943" max="7943" width="0.7109375" style="3" customWidth="1"/>
    <col min="7944" max="7944" width="12.28515625" style="3" customWidth="1"/>
    <col min="7945" max="7945" width="0.7109375" style="3" customWidth="1"/>
    <col min="7946" max="7946" width="12.28515625" style="3" customWidth="1"/>
    <col min="7947" max="7947" width="0.7109375" style="3" customWidth="1"/>
    <col min="7948" max="7948" width="12.28515625" style="3" customWidth="1"/>
    <col min="7949" max="8192" width="9.140625" style="3"/>
    <col min="8193" max="8194" width="1.7109375" style="3" customWidth="1"/>
    <col min="8195" max="8195" width="31.5703125" style="3" customWidth="1"/>
    <col min="8196" max="8196" width="5.7109375" style="3" customWidth="1"/>
    <col min="8197" max="8197" width="0.7109375" style="3" customWidth="1"/>
    <col min="8198" max="8198" width="12.28515625" style="3" customWidth="1"/>
    <col min="8199" max="8199" width="0.7109375" style="3" customWidth="1"/>
    <col min="8200" max="8200" width="12.28515625" style="3" customWidth="1"/>
    <col min="8201" max="8201" width="0.7109375" style="3" customWidth="1"/>
    <col min="8202" max="8202" width="12.28515625" style="3" customWidth="1"/>
    <col min="8203" max="8203" width="0.7109375" style="3" customWidth="1"/>
    <col min="8204" max="8204" width="12.28515625" style="3" customWidth="1"/>
    <col min="8205" max="8448" width="9.140625" style="3"/>
    <col min="8449" max="8450" width="1.7109375" style="3" customWidth="1"/>
    <col min="8451" max="8451" width="31.5703125" style="3" customWidth="1"/>
    <col min="8452" max="8452" width="5.7109375" style="3" customWidth="1"/>
    <col min="8453" max="8453" width="0.7109375" style="3" customWidth="1"/>
    <col min="8454" max="8454" width="12.28515625" style="3" customWidth="1"/>
    <col min="8455" max="8455" width="0.7109375" style="3" customWidth="1"/>
    <col min="8456" max="8456" width="12.28515625" style="3" customWidth="1"/>
    <col min="8457" max="8457" width="0.7109375" style="3" customWidth="1"/>
    <col min="8458" max="8458" width="12.28515625" style="3" customWidth="1"/>
    <col min="8459" max="8459" width="0.7109375" style="3" customWidth="1"/>
    <col min="8460" max="8460" width="12.28515625" style="3" customWidth="1"/>
    <col min="8461" max="8704" width="9.140625" style="3"/>
    <col min="8705" max="8706" width="1.7109375" style="3" customWidth="1"/>
    <col min="8707" max="8707" width="31.5703125" style="3" customWidth="1"/>
    <col min="8708" max="8708" width="5.7109375" style="3" customWidth="1"/>
    <col min="8709" max="8709" width="0.7109375" style="3" customWidth="1"/>
    <col min="8710" max="8710" width="12.28515625" style="3" customWidth="1"/>
    <col min="8711" max="8711" width="0.7109375" style="3" customWidth="1"/>
    <col min="8712" max="8712" width="12.28515625" style="3" customWidth="1"/>
    <col min="8713" max="8713" width="0.7109375" style="3" customWidth="1"/>
    <col min="8714" max="8714" width="12.28515625" style="3" customWidth="1"/>
    <col min="8715" max="8715" width="0.7109375" style="3" customWidth="1"/>
    <col min="8716" max="8716" width="12.28515625" style="3" customWidth="1"/>
    <col min="8717" max="8960" width="9.140625" style="3"/>
    <col min="8961" max="8962" width="1.7109375" style="3" customWidth="1"/>
    <col min="8963" max="8963" width="31.5703125" style="3" customWidth="1"/>
    <col min="8964" max="8964" width="5.7109375" style="3" customWidth="1"/>
    <col min="8965" max="8965" width="0.7109375" style="3" customWidth="1"/>
    <col min="8966" max="8966" width="12.28515625" style="3" customWidth="1"/>
    <col min="8967" max="8967" width="0.7109375" style="3" customWidth="1"/>
    <col min="8968" max="8968" width="12.28515625" style="3" customWidth="1"/>
    <col min="8969" max="8969" width="0.7109375" style="3" customWidth="1"/>
    <col min="8970" max="8970" width="12.28515625" style="3" customWidth="1"/>
    <col min="8971" max="8971" width="0.7109375" style="3" customWidth="1"/>
    <col min="8972" max="8972" width="12.28515625" style="3" customWidth="1"/>
    <col min="8973" max="9216" width="9.140625" style="3"/>
    <col min="9217" max="9218" width="1.7109375" style="3" customWidth="1"/>
    <col min="9219" max="9219" width="31.5703125" style="3" customWidth="1"/>
    <col min="9220" max="9220" width="5.7109375" style="3" customWidth="1"/>
    <col min="9221" max="9221" width="0.7109375" style="3" customWidth="1"/>
    <col min="9222" max="9222" width="12.28515625" style="3" customWidth="1"/>
    <col min="9223" max="9223" width="0.7109375" style="3" customWidth="1"/>
    <col min="9224" max="9224" width="12.28515625" style="3" customWidth="1"/>
    <col min="9225" max="9225" width="0.7109375" style="3" customWidth="1"/>
    <col min="9226" max="9226" width="12.28515625" style="3" customWidth="1"/>
    <col min="9227" max="9227" width="0.7109375" style="3" customWidth="1"/>
    <col min="9228" max="9228" width="12.28515625" style="3" customWidth="1"/>
    <col min="9229" max="9472" width="9.140625" style="3"/>
    <col min="9473" max="9474" width="1.7109375" style="3" customWidth="1"/>
    <col min="9475" max="9475" width="31.5703125" style="3" customWidth="1"/>
    <col min="9476" max="9476" width="5.7109375" style="3" customWidth="1"/>
    <col min="9477" max="9477" width="0.7109375" style="3" customWidth="1"/>
    <col min="9478" max="9478" width="12.28515625" style="3" customWidth="1"/>
    <col min="9479" max="9479" width="0.7109375" style="3" customWidth="1"/>
    <col min="9480" max="9480" width="12.28515625" style="3" customWidth="1"/>
    <col min="9481" max="9481" width="0.7109375" style="3" customWidth="1"/>
    <col min="9482" max="9482" width="12.28515625" style="3" customWidth="1"/>
    <col min="9483" max="9483" width="0.7109375" style="3" customWidth="1"/>
    <col min="9484" max="9484" width="12.28515625" style="3" customWidth="1"/>
    <col min="9485" max="9728" width="9.140625" style="3"/>
    <col min="9729" max="9730" width="1.7109375" style="3" customWidth="1"/>
    <col min="9731" max="9731" width="31.5703125" style="3" customWidth="1"/>
    <col min="9732" max="9732" width="5.7109375" style="3" customWidth="1"/>
    <col min="9733" max="9733" width="0.7109375" style="3" customWidth="1"/>
    <col min="9734" max="9734" width="12.28515625" style="3" customWidth="1"/>
    <col min="9735" max="9735" width="0.7109375" style="3" customWidth="1"/>
    <col min="9736" max="9736" width="12.28515625" style="3" customWidth="1"/>
    <col min="9737" max="9737" width="0.7109375" style="3" customWidth="1"/>
    <col min="9738" max="9738" width="12.28515625" style="3" customWidth="1"/>
    <col min="9739" max="9739" width="0.7109375" style="3" customWidth="1"/>
    <col min="9740" max="9740" width="12.28515625" style="3" customWidth="1"/>
    <col min="9741" max="9984" width="9.140625" style="3"/>
    <col min="9985" max="9986" width="1.7109375" style="3" customWidth="1"/>
    <col min="9987" max="9987" width="31.5703125" style="3" customWidth="1"/>
    <col min="9988" max="9988" width="5.7109375" style="3" customWidth="1"/>
    <col min="9989" max="9989" width="0.7109375" style="3" customWidth="1"/>
    <col min="9990" max="9990" width="12.28515625" style="3" customWidth="1"/>
    <col min="9991" max="9991" width="0.7109375" style="3" customWidth="1"/>
    <col min="9992" max="9992" width="12.28515625" style="3" customWidth="1"/>
    <col min="9993" max="9993" width="0.7109375" style="3" customWidth="1"/>
    <col min="9994" max="9994" width="12.28515625" style="3" customWidth="1"/>
    <col min="9995" max="9995" width="0.7109375" style="3" customWidth="1"/>
    <col min="9996" max="9996" width="12.28515625" style="3" customWidth="1"/>
    <col min="9997" max="10240" width="9.140625" style="3"/>
    <col min="10241" max="10242" width="1.7109375" style="3" customWidth="1"/>
    <col min="10243" max="10243" width="31.5703125" style="3" customWidth="1"/>
    <col min="10244" max="10244" width="5.7109375" style="3" customWidth="1"/>
    <col min="10245" max="10245" width="0.7109375" style="3" customWidth="1"/>
    <col min="10246" max="10246" width="12.28515625" style="3" customWidth="1"/>
    <col min="10247" max="10247" width="0.7109375" style="3" customWidth="1"/>
    <col min="10248" max="10248" width="12.28515625" style="3" customWidth="1"/>
    <col min="10249" max="10249" width="0.7109375" style="3" customWidth="1"/>
    <col min="10250" max="10250" width="12.28515625" style="3" customWidth="1"/>
    <col min="10251" max="10251" width="0.7109375" style="3" customWidth="1"/>
    <col min="10252" max="10252" width="12.28515625" style="3" customWidth="1"/>
    <col min="10253" max="10496" width="9.140625" style="3"/>
    <col min="10497" max="10498" width="1.7109375" style="3" customWidth="1"/>
    <col min="10499" max="10499" width="31.5703125" style="3" customWidth="1"/>
    <col min="10500" max="10500" width="5.7109375" style="3" customWidth="1"/>
    <col min="10501" max="10501" width="0.7109375" style="3" customWidth="1"/>
    <col min="10502" max="10502" width="12.28515625" style="3" customWidth="1"/>
    <col min="10503" max="10503" width="0.7109375" style="3" customWidth="1"/>
    <col min="10504" max="10504" width="12.28515625" style="3" customWidth="1"/>
    <col min="10505" max="10505" width="0.7109375" style="3" customWidth="1"/>
    <col min="10506" max="10506" width="12.28515625" style="3" customWidth="1"/>
    <col min="10507" max="10507" width="0.7109375" style="3" customWidth="1"/>
    <col min="10508" max="10508" width="12.28515625" style="3" customWidth="1"/>
    <col min="10509" max="10752" width="9.140625" style="3"/>
    <col min="10753" max="10754" width="1.7109375" style="3" customWidth="1"/>
    <col min="10755" max="10755" width="31.5703125" style="3" customWidth="1"/>
    <col min="10756" max="10756" width="5.7109375" style="3" customWidth="1"/>
    <col min="10757" max="10757" width="0.7109375" style="3" customWidth="1"/>
    <col min="10758" max="10758" width="12.28515625" style="3" customWidth="1"/>
    <col min="10759" max="10759" width="0.7109375" style="3" customWidth="1"/>
    <col min="10760" max="10760" width="12.28515625" style="3" customWidth="1"/>
    <col min="10761" max="10761" width="0.7109375" style="3" customWidth="1"/>
    <col min="10762" max="10762" width="12.28515625" style="3" customWidth="1"/>
    <col min="10763" max="10763" width="0.7109375" style="3" customWidth="1"/>
    <col min="10764" max="10764" width="12.28515625" style="3" customWidth="1"/>
    <col min="10765" max="11008" width="9.140625" style="3"/>
    <col min="11009" max="11010" width="1.7109375" style="3" customWidth="1"/>
    <col min="11011" max="11011" width="31.5703125" style="3" customWidth="1"/>
    <col min="11012" max="11012" width="5.7109375" style="3" customWidth="1"/>
    <col min="11013" max="11013" width="0.7109375" style="3" customWidth="1"/>
    <col min="11014" max="11014" width="12.28515625" style="3" customWidth="1"/>
    <col min="11015" max="11015" width="0.7109375" style="3" customWidth="1"/>
    <col min="11016" max="11016" width="12.28515625" style="3" customWidth="1"/>
    <col min="11017" max="11017" width="0.7109375" style="3" customWidth="1"/>
    <col min="11018" max="11018" width="12.28515625" style="3" customWidth="1"/>
    <col min="11019" max="11019" width="0.7109375" style="3" customWidth="1"/>
    <col min="11020" max="11020" width="12.28515625" style="3" customWidth="1"/>
    <col min="11021" max="11264" width="9.140625" style="3"/>
    <col min="11265" max="11266" width="1.7109375" style="3" customWidth="1"/>
    <col min="11267" max="11267" width="31.5703125" style="3" customWidth="1"/>
    <col min="11268" max="11268" width="5.7109375" style="3" customWidth="1"/>
    <col min="11269" max="11269" width="0.7109375" style="3" customWidth="1"/>
    <col min="11270" max="11270" width="12.28515625" style="3" customWidth="1"/>
    <col min="11271" max="11271" width="0.7109375" style="3" customWidth="1"/>
    <col min="11272" max="11272" width="12.28515625" style="3" customWidth="1"/>
    <col min="11273" max="11273" width="0.7109375" style="3" customWidth="1"/>
    <col min="11274" max="11274" width="12.28515625" style="3" customWidth="1"/>
    <col min="11275" max="11275" width="0.7109375" style="3" customWidth="1"/>
    <col min="11276" max="11276" width="12.28515625" style="3" customWidth="1"/>
    <col min="11277" max="11520" width="9.140625" style="3"/>
    <col min="11521" max="11522" width="1.7109375" style="3" customWidth="1"/>
    <col min="11523" max="11523" width="31.5703125" style="3" customWidth="1"/>
    <col min="11524" max="11524" width="5.7109375" style="3" customWidth="1"/>
    <col min="11525" max="11525" width="0.7109375" style="3" customWidth="1"/>
    <col min="11526" max="11526" width="12.28515625" style="3" customWidth="1"/>
    <col min="11527" max="11527" width="0.7109375" style="3" customWidth="1"/>
    <col min="11528" max="11528" width="12.28515625" style="3" customWidth="1"/>
    <col min="11529" max="11529" width="0.7109375" style="3" customWidth="1"/>
    <col min="11530" max="11530" width="12.28515625" style="3" customWidth="1"/>
    <col min="11531" max="11531" width="0.7109375" style="3" customWidth="1"/>
    <col min="11532" max="11532" width="12.28515625" style="3" customWidth="1"/>
    <col min="11533" max="11776" width="9.140625" style="3"/>
    <col min="11777" max="11778" width="1.7109375" style="3" customWidth="1"/>
    <col min="11779" max="11779" width="31.5703125" style="3" customWidth="1"/>
    <col min="11780" max="11780" width="5.7109375" style="3" customWidth="1"/>
    <col min="11781" max="11781" width="0.7109375" style="3" customWidth="1"/>
    <col min="11782" max="11782" width="12.28515625" style="3" customWidth="1"/>
    <col min="11783" max="11783" width="0.7109375" style="3" customWidth="1"/>
    <col min="11784" max="11784" width="12.28515625" style="3" customWidth="1"/>
    <col min="11785" max="11785" width="0.7109375" style="3" customWidth="1"/>
    <col min="11786" max="11786" width="12.28515625" style="3" customWidth="1"/>
    <col min="11787" max="11787" width="0.7109375" style="3" customWidth="1"/>
    <col min="11788" max="11788" width="12.28515625" style="3" customWidth="1"/>
    <col min="11789" max="12032" width="9.140625" style="3"/>
    <col min="12033" max="12034" width="1.7109375" style="3" customWidth="1"/>
    <col min="12035" max="12035" width="31.5703125" style="3" customWidth="1"/>
    <col min="12036" max="12036" width="5.7109375" style="3" customWidth="1"/>
    <col min="12037" max="12037" width="0.7109375" style="3" customWidth="1"/>
    <col min="12038" max="12038" width="12.28515625" style="3" customWidth="1"/>
    <col min="12039" max="12039" width="0.7109375" style="3" customWidth="1"/>
    <col min="12040" max="12040" width="12.28515625" style="3" customWidth="1"/>
    <col min="12041" max="12041" width="0.7109375" style="3" customWidth="1"/>
    <col min="12042" max="12042" width="12.28515625" style="3" customWidth="1"/>
    <col min="12043" max="12043" width="0.7109375" style="3" customWidth="1"/>
    <col min="12044" max="12044" width="12.28515625" style="3" customWidth="1"/>
    <col min="12045" max="12288" width="9.140625" style="3"/>
    <col min="12289" max="12290" width="1.7109375" style="3" customWidth="1"/>
    <col min="12291" max="12291" width="31.5703125" style="3" customWidth="1"/>
    <col min="12292" max="12292" width="5.7109375" style="3" customWidth="1"/>
    <col min="12293" max="12293" width="0.7109375" style="3" customWidth="1"/>
    <col min="12294" max="12294" width="12.28515625" style="3" customWidth="1"/>
    <col min="12295" max="12295" width="0.7109375" style="3" customWidth="1"/>
    <col min="12296" max="12296" width="12.28515625" style="3" customWidth="1"/>
    <col min="12297" max="12297" width="0.7109375" style="3" customWidth="1"/>
    <col min="12298" max="12298" width="12.28515625" style="3" customWidth="1"/>
    <col min="12299" max="12299" width="0.7109375" style="3" customWidth="1"/>
    <col min="12300" max="12300" width="12.28515625" style="3" customWidth="1"/>
    <col min="12301" max="12544" width="9.140625" style="3"/>
    <col min="12545" max="12546" width="1.7109375" style="3" customWidth="1"/>
    <col min="12547" max="12547" width="31.5703125" style="3" customWidth="1"/>
    <col min="12548" max="12548" width="5.7109375" style="3" customWidth="1"/>
    <col min="12549" max="12549" width="0.7109375" style="3" customWidth="1"/>
    <col min="12550" max="12550" width="12.28515625" style="3" customWidth="1"/>
    <col min="12551" max="12551" width="0.7109375" style="3" customWidth="1"/>
    <col min="12552" max="12552" width="12.28515625" style="3" customWidth="1"/>
    <col min="12553" max="12553" width="0.7109375" style="3" customWidth="1"/>
    <col min="12554" max="12554" width="12.28515625" style="3" customWidth="1"/>
    <col min="12555" max="12555" width="0.7109375" style="3" customWidth="1"/>
    <col min="12556" max="12556" width="12.28515625" style="3" customWidth="1"/>
    <col min="12557" max="12800" width="9.140625" style="3"/>
    <col min="12801" max="12802" width="1.7109375" style="3" customWidth="1"/>
    <col min="12803" max="12803" width="31.5703125" style="3" customWidth="1"/>
    <col min="12804" max="12804" width="5.7109375" style="3" customWidth="1"/>
    <col min="12805" max="12805" width="0.7109375" style="3" customWidth="1"/>
    <col min="12806" max="12806" width="12.28515625" style="3" customWidth="1"/>
    <col min="12807" max="12807" width="0.7109375" style="3" customWidth="1"/>
    <col min="12808" max="12808" width="12.28515625" style="3" customWidth="1"/>
    <col min="12809" max="12809" width="0.7109375" style="3" customWidth="1"/>
    <col min="12810" max="12810" width="12.28515625" style="3" customWidth="1"/>
    <col min="12811" max="12811" width="0.7109375" style="3" customWidth="1"/>
    <col min="12812" max="12812" width="12.28515625" style="3" customWidth="1"/>
    <col min="12813" max="13056" width="9.140625" style="3"/>
    <col min="13057" max="13058" width="1.7109375" style="3" customWidth="1"/>
    <col min="13059" max="13059" width="31.5703125" style="3" customWidth="1"/>
    <col min="13060" max="13060" width="5.7109375" style="3" customWidth="1"/>
    <col min="13061" max="13061" width="0.7109375" style="3" customWidth="1"/>
    <col min="13062" max="13062" width="12.28515625" style="3" customWidth="1"/>
    <col min="13063" max="13063" width="0.7109375" style="3" customWidth="1"/>
    <col min="13064" max="13064" width="12.28515625" style="3" customWidth="1"/>
    <col min="13065" max="13065" width="0.7109375" style="3" customWidth="1"/>
    <col min="13066" max="13066" width="12.28515625" style="3" customWidth="1"/>
    <col min="13067" max="13067" width="0.7109375" style="3" customWidth="1"/>
    <col min="13068" max="13068" width="12.28515625" style="3" customWidth="1"/>
    <col min="13069" max="13312" width="9.140625" style="3"/>
    <col min="13313" max="13314" width="1.7109375" style="3" customWidth="1"/>
    <col min="13315" max="13315" width="31.5703125" style="3" customWidth="1"/>
    <col min="13316" max="13316" width="5.7109375" style="3" customWidth="1"/>
    <col min="13317" max="13317" width="0.7109375" style="3" customWidth="1"/>
    <col min="13318" max="13318" width="12.28515625" style="3" customWidth="1"/>
    <col min="13319" max="13319" width="0.7109375" style="3" customWidth="1"/>
    <col min="13320" max="13320" width="12.28515625" style="3" customWidth="1"/>
    <col min="13321" max="13321" width="0.7109375" style="3" customWidth="1"/>
    <col min="13322" max="13322" width="12.28515625" style="3" customWidth="1"/>
    <col min="13323" max="13323" width="0.7109375" style="3" customWidth="1"/>
    <col min="13324" max="13324" width="12.28515625" style="3" customWidth="1"/>
    <col min="13325" max="13568" width="9.140625" style="3"/>
    <col min="13569" max="13570" width="1.7109375" style="3" customWidth="1"/>
    <col min="13571" max="13571" width="31.5703125" style="3" customWidth="1"/>
    <col min="13572" max="13572" width="5.7109375" style="3" customWidth="1"/>
    <col min="13573" max="13573" width="0.7109375" style="3" customWidth="1"/>
    <col min="13574" max="13574" width="12.28515625" style="3" customWidth="1"/>
    <col min="13575" max="13575" width="0.7109375" style="3" customWidth="1"/>
    <col min="13576" max="13576" width="12.28515625" style="3" customWidth="1"/>
    <col min="13577" max="13577" width="0.7109375" style="3" customWidth="1"/>
    <col min="13578" max="13578" width="12.28515625" style="3" customWidth="1"/>
    <col min="13579" max="13579" width="0.7109375" style="3" customWidth="1"/>
    <col min="13580" max="13580" width="12.28515625" style="3" customWidth="1"/>
    <col min="13581" max="13824" width="9.140625" style="3"/>
    <col min="13825" max="13826" width="1.7109375" style="3" customWidth="1"/>
    <col min="13827" max="13827" width="31.5703125" style="3" customWidth="1"/>
    <col min="13828" max="13828" width="5.7109375" style="3" customWidth="1"/>
    <col min="13829" max="13829" width="0.7109375" style="3" customWidth="1"/>
    <col min="13830" max="13830" width="12.28515625" style="3" customWidth="1"/>
    <col min="13831" max="13831" width="0.7109375" style="3" customWidth="1"/>
    <col min="13832" max="13832" width="12.28515625" style="3" customWidth="1"/>
    <col min="13833" max="13833" width="0.7109375" style="3" customWidth="1"/>
    <col min="13834" max="13834" width="12.28515625" style="3" customWidth="1"/>
    <col min="13835" max="13835" width="0.7109375" style="3" customWidth="1"/>
    <col min="13836" max="13836" width="12.28515625" style="3" customWidth="1"/>
    <col min="13837" max="14080" width="9.140625" style="3"/>
    <col min="14081" max="14082" width="1.7109375" style="3" customWidth="1"/>
    <col min="14083" max="14083" width="31.5703125" style="3" customWidth="1"/>
    <col min="14084" max="14084" width="5.7109375" style="3" customWidth="1"/>
    <col min="14085" max="14085" width="0.7109375" style="3" customWidth="1"/>
    <col min="14086" max="14086" width="12.28515625" style="3" customWidth="1"/>
    <col min="14087" max="14087" width="0.7109375" style="3" customWidth="1"/>
    <col min="14088" max="14088" width="12.28515625" style="3" customWidth="1"/>
    <col min="14089" max="14089" width="0.7109375" style="3" customWidth="1"/>
    <col min="14090" max="14090" width="12.28515625" style="3" customWidth="1"/>
    <col min="14091" max="14091" width="0.7109375" style="3" customWidth="1"/>
    <col min="14092" max="14092" width="12.28515625" style="3" customWidth="1"/>
    <col min="14093" max="14336" width="9.140625" style="3"/>
    <col min="14337" max="14338" width="1.7109375" style="3" customWidth="1"/>
    <col min="14339" max="14339" width="31.5703125" style="3" customWidth="1"/>
    <col min="14340" max="14340" width="5.7109375" style="3" customWidth="1"/>
    <col min="14341" max="14341" width="0.7109375" style="3" customWidth="1"/>
    <col min="14342" max="14342" width="12.28515625" style="3" customWidth="1"/>
    <col min="14343" max="14343" width="0.7109375" style="3" customWidth="1"/>
    <col min="14344" max="14344" width="12.28515625" style="3" customWidth="1"/>
    <col min="14345" max="14345" width="0.7109375" style="3" customWidth="1"/>
    <col min="14346" max="14346" width="12.28515625" style="3" customWidth="1"/>
    <col min="14347" max="14347" width="0.7109375" style="3" customWidth="1"/>
    <col min="14348" max="14348" width="12.28515625" style="3" customWidth="1"/>
    <col min="14349" max="14592" width="9.140625" style="3"/>
    <col min="14593" max="14594" width="1.7109375" style="3" customWidth="1"/>
    <col min="14595" max="14595" width="31.5703125" style="3" customWidth="1"/>
    <col min="14596" max="14596" width="5.7109375" style="3" customWidth="1"/>
    <col min="14597" max="14597" width="0.7109375" style="3" customWidth="1"/>
    <col min="14598" max="14598" width="12.28515625" style="3" customWidth="1"/>
    <col min="14599" max="14599" width="0.7109375" style="3" customWidth="1"/>
    <col min="14600" max="14600" width="12.28515625" style="3" customWidth="1"/>
    <col min="14601" max="14601" width="0.7109375" style="3" customWidth="1"/>
    <col min="14602" max="14602" width="12.28515625" style="3" customWidth="1"/>
    <col min="14603" max="14603" width="0.7109375" style="3" customWidth="1"/>
    <col min="14604" max="14604" width="12.28515625" style="3" customWidth="1"/>
    <col min="14605" max="14848" width="9.140625" style="3"/>
    <col min="14849" max="14850" width="1.7109375" style="3" customWidth="1"/>
    <col min="14851" max="14851" width="31.5703125" style="3" customWidth="1"/>
    <col min="14852" max="14852" width="5.7109375" style="3" customWidth="1"/>
    <col min="14853" max="14853" width="0.7109375" style="3" customWidth="1"/>
    <col min="14854" max="14854" width="12.28515625" style="3" customWidth="1"/>
    <col min="14855" max="14855" width="0.7109375" style="3" customWidth="1"/>
    <col min="14856" max="14856" width="12.28515625" style="3" customWidth="1"/>
    <col min="14857" max="14857" width="0.7109375" style="3" customWidth="1"/>
    <col min="14858" max="14858" width="12.28515625" style="3" customWidth="1"/>
    <col min="14859" max="14859" width="0.7109375" style="3" customWidth="1"/>
    <col min="14860" max="14860" width="12.28515625" style="3" customWidth="1"/>
    <col min="14861" max="15104" width="9.140625" style="3"/>
    <col min="15105" max="15106" width="1.7109375" style="3" customWidth="1"/>
    <col min="15107" max="15107" width="31.5703125" style="3" customWidth="1"/>
    <col min="15108" max="15108" width="5.7109375" style="3" customWidth="1"/>
    <col min="15109" max="15109" width="0.7109375" style="3" customWidth="1"/>
    <col min="15110" max="15110" width="12.28515625" style="3" customWidth="1"/>
    <col min="15111" max="15111" width="0.7109375" style="3" customWidth="1"/>
    <col min="15112" max="15112" width="12.28515625" style="3" customWidth="1"/>
    <col min="15113" max="15113" width="0.7109375" style="3" customWidth="1"/>
    <col min="15114" max="15114" width="12.28515625" style="3" customWidth="1"/>
    <col min="15115" max="15115" width="0.7109375" style="3" customWidth="1"/>
    <col min="15116" max="15116" width="12.28515625" style="3" customWidth="1"/>
    <col min="15117" max="15360" width="9.140625" style="3"/>
    <col min="15361" max="15362" width="1.7109375" style="3" customWidth="1"/>
    <col min="15363" max="15363" width="31.5703125" style="3" customWidth="1"/>
    <col min="15364" max="15364" width="5.7109375" style="3" customWidth="1"/>
    <col min="15365" max="15365" width="0.7109375" style="3" customWidth="1"/>
    <col min="15366" max="15366" width="12.28515625" style="3" customWidth="1"/>
    <col min="15367" max="15367" width="0.7109375" style="3" customWidth="1"/>
    <col min="15368" max="15368" width="12.28515625" style="3" customWidth="1"/>
    <col min="15369" max="15369" width="0.7109375" style="3" customWidth="1"/>
    <col min="15370" max="15370" width="12.28515625" style="3" customWidth="1"/>
    <col min="15371" max="15371" width="0.7109375" style="3" customWidth="1"/>
    <col min="15372" max="15372" width="12.28515625" style="3" customWidth="1"/>
    <col min="15373" max="15616" width="9.140625" style="3"/>
    <col min="15617" max="15618" width="1.7109375" style="3" customWidth="1"/>
    <col min="15619" max="15619" width="31.5703125" style="3" customWidth="1"/>
    <col min="15620" max="15620" width="5.7109375" style="3" customWidth="1"/>
    <col min="15621" max="15621" width="0.7109375" style="3" customWidth="1"/>
    <col min="15622" max="15622" width="12.28515625" style="3" customWidth="1"/>
    <col min="15623" max="15623" width="0.7109375" style="3" customWidth="1"/>
    <col min="15624" max="15624" width="12.28515625" style="3" customWidth="1"/>
    <col min="15625" max="15625" width="0.7109375" style="3" customWidth="1"/>
    <col min="15626" max="15626" width="12.28515625" style="3" customWidth="1"/>
    <col min="15627" max="15627" width="0.7109375" style="3" customWidth="1"/>
    <col min="15628" max="15628" width="12.28515625" style="3" customWidth="1"/>
    <col min="15629" max="15872" width="9.140625" style="3"/>
    <col min="15873" max="15874" width="1.7109375" style="3" customWidth="1"/>
    <col min="15875" max="15875" width="31.5703125" style="3" customWidth="1"/>
    <col min="15876" max="15876" width="5.7109375" style="3" customWidth="1"/>
    <col min="15877" max="15877" width="0.7109375" style="3" customWidth="1"/>
    <col min="15878" max="15878" width="12.28515625" style="3" customWidth="1"/>
    <col min="15879" max="15879" width="0.7109375" style="3" customWidth="1"/>
    <col min="15880" max="15880" width="12.28515625" style="3" customWidth="1"/>
    <col min="15881" max="15881" width="0.7109375" style="3" customWidth="1"/>
    <col min="15882" max="15882" width="12.28515625" style="3" customWidth="1"/>
    <col min="15883" max="15883" width="0.7109375" style="3" customWidth="1"/>
    <col min="15884" max="15884" width="12.28515625" style="3" customWidth="1"/>
    <col min="15885" max="16128" width="9.140625" style="3"/>
    <col min="16129" max="16130" width="1.7109375" style="3" customWidth="1"/>
    <col min="16131" max="16131" width="31.5703125" style="3" customWidth="1"/>
    <col min="16132" max="16132" width="5.7109375" style="3" customWidth="1"/>
    <col min="16133" max="16133" width="0.7109375" style="3" customWidth="1"/>
    <col min="16134" max="16134" width="12.28515625" style="3" customWidth="1"/>
    <col min="16135" max="16135" width="0.7109375" style="3" customWidth="1"/>
    <col min="16136" max="16136" width="12.28515625" style="3" customWidth="1"/>
    <col min="16137" max="16137" width="0.7109375" style="3" customWidth="1"/>
    <col min="16138" max="16138" width="12.28515625" style="3" customWidth="1"/>
    <col min="16139" max="16139" width="0.7109375" style="3" customWidth="1"/>
    <col min="16140" max="16140" width="12.28515625" style="3" customWidth="1"/>
    <col min="16141" max="16384" width="9.140625" style="3"/>
  </cols>
  <sheetData>
    <row r="1" spans="1:14" ht="16.149999999999999" customHeight="1" x14ac:dyDescent="0.25">
      <c r="A1" s="1" t="str">
        <f>+'2-4 Eng'!A52</f>
        <v>Takuni Group Public Company Limited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6.149999999999999" customHeight="1" x14ac:dyDescent="0.25">
      <c r="A2" s="8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6.350000000000001" customHeight="1" x14ac:dyDescent="0.25">
      <c r="A3" s="4" t="s">
        <v>86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4" ht="9.9499999999999993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4" ht="9.9499999999999993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4" ht="14.1" customHeight="1" x14ac:dyDescent="0.25">
      <c r="A6" s="9"/>
      <c r="B6" s="9"/>
      <c r="C6" s="9"/>
      <c r="D6" s="9"/>
      <c r="E6" s="9"/>
      <c r="F6" s="204" t="s">
        <v>3</v>
      </c>
      <c r="G6" s="204"/>
      <c r="H6" s="204"/>
      <c r="I6" s="13"/>
      <c r="J6" s="204" t="s">
        <v>4</v>
      </c>
      <c r="K6" s="204"/>
      <c r="L6" s="204"/>
    </row>
    <row r="7" spans="1:14" ht="14.1" customHeight="1" x14ac:dyDescent="0.25">
      <c r="D7" s="15"/>
      <c r="F7" s="203" t="s">
        <v>5</v>
      </c>
      <c r="G7" s="203"/>
      <c r="H7" s="203"/>
      <c r="I7" s="16"/>
      <c r="J7" s="203" t="s">
        <v>5</v>
      </c>
      <c r="K7" s="203"/>
      <c r="L7" s="203"/>
    </row>
    <row r="8" spans="1:14" ht="14.1" customHeight="1" x14ac:dyDescent="0.25">
      <c r="D8" s="15"/>
      <c r="F8" s="17" t="s">
        <v>6</v>
      </c>
      <c r="G8" s="17"/>
      <c r="H8" s="17" t="s">
        <v>6</v>
      </c>
      <c r="I8" s="17"/>
      <c r="J8" s="17" t="s">
        <v>6</v>
      </c>
      <c r="K8" s="17"/>
      <c r="L8" s="17" t="s">
        <v>6</v>
      </c>
    </row>
    <row r="9" spans="1:14" ht="14.1" customHeight="1" x14ac:dyDescent="0.25">
      <c r="D9" s="15"/>
      <c r="F9" s="20" t="s">
        <v>10</v>
      </c>
      <c r="G9" s="21"/>
      <c r="H9" s="20" t="s">
        <v>11</v>
      </c>
      <c r="I9" s="21"/>
      <c r="J9" s="20" t="s">
        <v>10</v>
      </c>
      <c r="K9" s="21"/>
      <c r="L9" s="20" t="s">
        <v>11</v>
      </c>
    </row>
    <row r="10" spans="1:14" ht="14.1" customHeight="1" x14ac:dyDescent="0.25">
      <c r="D10" s="53"/>
      <c r="E10" s="15"/>
      <c r="F10" s="23" t="s">
        <v>13</v>
      </c>
      <c r="G10" s="21"/>
      <c r="H10" s="23" t="s">
        <v>13</v>
      </c>
      <c r="I10" s="21"/>
      <c r="J10" s="23" t="s">
        <v>13</v>
      </c>
      <c r="K10" s="21"/>
      <c r="L10" s="23" t="s">
        <v>13</v>
      </c>
    </row>
    <row r="11" spans="1:14" ht="14.1" customHeight="1" x14ac:dyDescent="0.25">
      <c r="A11" s="1" t="s">
        <v>87</v>
      </c>
      <c r="D11" s="67"/>
      <c r="E11" s="15"/>
      <c r="F11" s="82"/>
      <c r="G11" s="83"/>
      <c r="H11" s="83"/>
      <c r="I11" s="83"/>
      <c r="J11" s="84"/>
      <c r="K11" s="12"/>
      <c r="L11" s="12"/>
    </row>
    <row r="12" spans="1:14" ht="6" customHeight="1" x14ac:dyDescent="0.25">
      <c r="D12" s="67"/>
      <c r="E12" s="15"/>
      <c r="F12" s="82"/>
      <c r="G12" s="83"/>
      <c r="H12" s="83"/>
      <c r="I12" s="83"/>
      <c r="J12" s="84"/>
      <c r="K12" s="12"/>
      <c r="L12" s="12"/>
    </row>
    <row r="13" spans="1:14" ht="14.1" customHeight="1" x14ac:dyDescent="0.25">
      <c r="A13" s="3" t="s">
        <v>88</v>
      </c>
      <c r="D13" s="15"/>
      <c r="F13" s="85">
        <v>179764108</v>
      </c>
      <c r="G13" s="86"/>
      <c r="H13" s="13">
        <v>191043297</v>
      </c>
      <c r="I13" s="13"/>
      <c r="J13" s="74">
        <v>179139927</v>
      </c>
      <c r="K13" s="13"/>
      <c r="L13" s="13">
        <v>189698975</v>
      </c>
      <c r="M13" s="34"/>
      <c r="N13" s="34"/>
    </row>
    <row r="14" spans="1:14" ht="14.1" customHeight="1" x14ac:dyDescent="0.25">
      <c r="A14" s="3" t="s">
        <v>89</v>
      </c>
      <c r="D14" s="15"/>
      <c r="F14" s="87">
        <v>579930326</v>
      </c>
      <c r="G14" s="21"/>
      <c r="H14" s="8">
        <v>372911119</v>
      </c>
      <c r="I14" s="13"/>
      <c r="J14" s="37">
        <v>103577282</v>
      </c>
      <c r="K14" s="13"/>
      <c r="L14" s="8">
        <v>0</v>
      </c>
      <c r="M14" s="34"/>
      <c r="N14" s="34"/>
    </row>
    <row r="15" spans="1:14" ht="6" customHeight="1" x14ac:dyDescent="0.25">
      <c r="D15" s="15"/>
      <c r="F15" s="66"/>
      <c r="G15" s="21"/>
      <c r="H15" s="21"/>
      <c r="I15" s="21"/>
      <c r="J15" s="66"/>
      <c r="K15" s="21"/>
      <c r="L15" s="21"/>
      <c r="M15" s="34"/>
      <c r="N15" s="34"/>
    </row>
    <row r="16" spans="1:14" ht="14.1" customHeight="1" x14ac:dyDescent="0.25">
      <c r="A16" s="1" t="s">
        <v>90</v>
      </c>
      <c r="D16" s="15"/>
      <c r="E16" s="86">
        <f t="shared" ref="E16:L16" si="0">SUM(E13:E14)</f>
        <v>0</v>
      </c>
      <c r="F16" s="77">
        <f t="shared" si="0"/>
        <v>759694434</v>
      </c>
      <c r="G16" s="86"/>
      <c r="H16" s="78">
        <f t="shared" si="0"/>
        <v>563954416</v>
      </c>
      <c r="I16" s="86"/>
      <c r="J16" s="77">
        <f t="shared" si="0"/>
        <v>282717209</v>
      </c>
      <c r="K16" s="86"/>
      <c r="L16" s="78">
        <f t="shared" si="0"/>
        <v>189698975</v>
      </c>
      <c r="M16" s="34"/>
      <c r="N16" s="34"/>
    </row>
    <row r="17" spans="1:14" ht="12.2" customHeight="1" x14ac:dyDescent="0.25">
      <c r="D17" s="15"/>
      <c r="F17" s="66"/>
      <c r="G17" s="86"/>
      <c r="H17" s="21"/>
      <c r="I17" s="86"/>
      <c r="J17" s="66"/>
      <c r="K17" s="86"/>
      <c r="L17" s="21"/>
    </row>
    <row r="18" spans="1:14" ht="14.1" customHeight="1" x14ac:dyDescent="0.25">
      <c r="A18" s="1" t="s">
        <v>91</v>
      </c>
      <c r="D18" s="15"/>
      <c r="E18" s="86"/>
      <c r="F18" s="66"/>
      <c r="G18" s="86"/>
      <c r="H18" s="21"/>
      <c r="I18" s="86"/>
      <c r="J18" s="66"/>
      <c r="K18" s="86"/>
      <c r="L18" s="21"/>
    </row>
    <row r="19" spans="1:14" ht="14.1" customHeight="1" x14ac:dyDescent="0.25">
      <c r="A19" s="3" t="s">
        <v>91</v>
      </c>
      <c r="D19" s="15"/>
      <c r="F19" s="85">
        <v>-173707048</v>
      </c>
      <c r="G19" s="86"/>
      <c r="H19" s="13">
        <v>-175184113</v>
      </c>
      <c r="I19" s="13"/>
      <c r="J19" s="74">
        <v>-173073015</v>
      </c>
      <c r="K19" s="13"/>
      <c r="L19" s="13">
        <v>-174991123</v>
      </c>
      <c r="M19" s="34"/>
      <c r="N19" s="34"/>
    </row>
    <row r="20" spans="1:14" ht="14.1" customHeight="1" x14ac:dyDescent="0.25">
      <c r="A20" s="3" t="s">
        <v>92</v>
      </c>
      <c r="D20" s="15"/>
      <c r="F20" s="87">
        <v>-510196282</v>
      </c>
      <c r="G20" s="21"/>
      <c r="H20" s="8">
        <v>-327074554</v>
      </c>
      <c r="I20" s="13"/>
      <c r="J20" s="37">
        <v>-90902166</v>
      </c>
      <c r="K20" s="13"/>
      <c r="L20" s="8">
        <v>0</v>
      </c>
      <c r="M20" s="34"/>
      <c r="N20" s="34"/>
    </row>
    <row r="21" spans="1:14" ht="6" customHeight="1" x14ac:dyDescent="0.25">
      <c r="D21" s="15"/>
      <c r="F21" s="66"/>
      <c r="G21" s="21"/>
      <c r="H21" s="21"/>
      <c r="I21" s="21"/>
      <c r="J21" s="66"/>
      <c r="K21" s="21"/>
      <c r="L21" s="21"/>
      <c r="M21" s="34"/>
      <c r="N21" s="34"/>
    </row>
    <row r="22" spans="1:14" ht="14.1" customHeight="1" x14ac:dyDescent="0.25">
      <c r="A22" s="1" t="s">
        <v>93</v>
      </c>
      <c r="D22" s="15"/>
      <c r="F22" s="77">
        <f>SUM(F19:F20)</f>
        <v>-683903330</v>
      </c>
      <c r="G22" s="21"/>
      <c r="H22" s="78">
        <f>SUM(H19:H20)</f>
        <v>-502258667</v>
      </c>
      <c r="I22" s="21"/>
      <c r="J22" s="77">
        <f>SUM(J19:J20)</f>
        <v>-263975181</v>
      </c>
      <c r="K22" s="21"/>
      <c r="L22" s="78">
        <f>SUM(L19:L20)</f>
        <v>-174991123</v>
      </c>
      <c r="M22" s="34"/>
      <c r="N22" s="34"/>
    </row>
    <row r="23" spans="1:14" ht="12.2" customHeight="1" x14ac:dyDescent="0.25">
      <c r="D23" s="15"/>
      <c r="F23" s="66"/>
      <c r="G23" s="86"/>
      <c r="H23" s="21"/>
      <c r="I23" s="86"/>
      <c r="J23" s="66"/>
      <c r="K23" s="86"/>
      <c r="L23" s="21"/>
      <c r="M23" s="34"/>
      <c r="N23" s="34"/>
    </row>
    <row r="24" spans="1:14" ht="14.1" customHeight="1" x14ac:dyDescent="0.25">
      <c r="A24" s="1" t="s">
        <v>94</v>
      </c>
      <c r="D24" s="15"/>
      <c r="F24" s="88">
        <f t="shared" ref="F24:L24" si="1">+F16+F22</f>
        <v>75791104</v>
      </c>
      <c r="G24" s="86"/>
      <c r="H24" s="86">
        <f t="shared" si="1"/>
        <v>61695749</v>
      </c>
      <c r="I24" s="86"/>
      <c r="J24" s="88">
        <f t="shared" si="1"/>
        <v>18742028</v>
      </c>
      <c r="K24" s="86"/>
      <c r="L24" s="86">
        <f t="shared" si="1"/>
        <v>14707852</v>
      </c>
      <c r="M24" s="34"/>
      <c r="N24" s="34"/>
    </row>
    <row r="25" spans="1:14" ht="14.1" customHeight="1" x14ac:dyDescent="0.25">
      <c r="A25" s="3" t="s">
        <v>95</v>
      </c>
      <c r="D25" s="15"/>
      <c r="F25" s="87">
        <v>4460897</v>
      </c>
      <c r="G25" s="21"/>
      <c r="H25" s="8">
        <v>2964482</v>
      </c>
      <c r="I25" s="13"/>
      <c r="J25" s="37">
        <v>4841926</v>
      </c>
      <c r="K25" s="13"/>
      <c r="L25" s="8">
        <v>6227903</v>
      </c>
      <c r="M25" s="34"/>
      <c r="N25" s="34"/>
    </row>
    <row r="26" spans="1:14" ht="6" customHeight="1" x14ac:dyDescent="0.25">
      <c r="D26" s="15"/>
      <c r="F26" s="66"/>
      <c r="G26" s="86"/>
      <c r="H26" s="21"/>
      <c r="I26" s="86"/>
      <c r="J26" s="66"/>
      <c r="K26" s="86"/>
      <c r="L26" s="21"/>
      <c r="M26" s="34"/>
      <c r="N26" s="34"/>
    </row>
    <row r="27" spans="1:14" ht="14.1" customHeight="1" x14ac:dyDescent="0.25">
      <c r="A27" s="1" t="s">
        <v>96</v>
      </c>
      <c r="D27" s="15"/>
      <c r="F27" s="88">
        <f>SUM(F24:F25)</f>
        <v>80252001</v>
      </c>
      <c r="G27" s="86"/>
      <c r="H27" s="86">
        <f>SUM(H24:H25)</f>
        <v>64660231</v>
      </c>
      <c r="I27" s="86"/>
      <c r="J27" s="88">
        <f>SUM(J24:J25)</f>
        <v>23583954</v>
      </c>
      <c r="K27" s="86"/>
      <c r="L27" s="86">
        <f>SUM(L24:L25)</f>
        <v>20935755</v>
      </c>
      <c r="M27" s="34"/>
      <c r="N27" s="34"/>
    </row>
    <row r="28" spans="1:14" ht="14.1" customHeight="1" x14ac:dyDescent="0.25">
      <c r="A28" s="3" t="s">
        <v>97</v>
      </c>
      <c r="D28" s="15"/>
      <c r="F28" s="85">
        <v>-1321688</v>
      </c>
      <c r="G28" s="86"/>
      <c r="H28" s="13">
        <v>-6826247</v>
      </c>
      <c r="I28" s="13"/>
      <c r="J28" s="74">
        <v>-855470</v>
      </c>
      <c r="K28" s="13"/>
      <c r="L28" s="13">
        <v>-7078449</v>
      </c>
      <c r="M28" s="34"/>
      <c r="N28" s="34"/>
    </row>
    <row r="29" spans="1:14" ht="14.1" customHeight="1" x14ac:dyDescent="0.25">
      <c r="A29" s="3" t="s">
        <v>98</v>
      </c>
      <c r="D29" s="15"/>
      <c r="F29" s="85">
        <v>-42814880</v>
      </c>
      <c r="G29" s="21"/>
      <c r="H29" s="13">
        <v>-36976525</v>
      </c>
      <c r="I29" s="13"/>
      <c r="J29" s="74">
        <v>-14045728</v>
      </c>
      <c r="K29" s="13"/>
      <c r="L29" s="13">
        <v>-12480232</v>
      </c>
      <c r="M29" s="34"/>
      <c r="N29" s="34"/>
    </row>
    <row r="30" spans="1:14" ht="14.1" customHeight="1" x14ac:dyDescent="0.25">
      <c r="A30" s="3" t="s">
        <v>99</v>
      </c>
      <c r="D30" s="15"/>
      <c r="F30" s="89">
        <v>-4441091</v>
      </c>
      <c r="G30" s="11"/>
      <c r="H30" s="13">
        <v>-3237505</v>
      </c>
      <c r="I30" s="13"/>
      <c r="J30" s="74">
        <v>-46657</v>
      </c>
      <c r="K30" s="13"/>
      <c r="L30" s="13">
        <v>-23706</v>
      </c>
      <c r="M30" s="34"/>
      <c r="N30" s="34"/>
    </row>
    <row r="31" spans="1:14" ht="14.1" customHeight="1" x14ac:dyDescent="0.25">
      <c r="A31" s="3" t="s">
        <v>248</v>
      </c>
      <c r="D31" s="15"/>
      <c r="F31" s="90">
        <v>348801</v>
      </c>
      <c r="G31" s="11"/>
      <c r="H31" s="8">
        <v>0</v>
      </c>
      <c r="I31" s="13"/>
      <c r="J31" s="37">
        <v>0</v>
      </c>
      <c r="K31" s="13"/>
      <c r="L31" s="8">
        <v>0</v>
      </c>
      <c r="M31" s="34"/>
      <c r="N31" s="34"/>
    </row>
    <row r="32" spans="1:14" ht="6" customHeight="1" x14ac:dyDescent="0.25">
      <c r="D32" s="15"/>
      <c r="F32" s="66"/>
      <c r="G32" s="21"/>
      <c r="H32" s="21"/>
      <c r="I32" s="21"/>
      <c r="J32" s="66"/>
      <c r="K32" s="21"/>
      <c r="L32" s="21"/>
      <c r="M32" s="34"/>
      <c r="N32" s="34"/>
    </row>
    <row r="33" spans="1:14" ht="14.1" customHeight="1" x14ac:dyDescent="0.25">
      <c r="A33" s="1" t="s">
        <v>101</v>
      </c>
      <c r="D33" s="15"/>
      <c r="E33" s="86"/>
      <c r="F33" s="88">
        <f>+F27+SUM(F28:F31)</f>
        <v>32023143</v>
      </c>
      <c r="G33" s="86"/>
      <c r="H33" s="86">
        <f>+H27+SUM(H28:H31)</f>
        <v>17619954</v>
      </c>
      <c r="I33" s="86"/>
      <c r="J33" s="88">
        <f>+J27+SUM(J28:J31)</f>
        <v>8636099</v>
      </c>
      <c r="K33" s="86"/>
      <c r="L33" s="86">
        <f>+L27+SUM(L28:L31)</f>
        <v>1353368</v>
      </c>
      <c r="M33" s="34"/>
      <c r="N33" s="34"/>
    </row>
    <row r="34" spans="1:14" ht="14.1" customHeight="1" x14ac:dyDescent="0.25">
      <c r="A34" s="3" t="s">
        <v>102</v>
      </c>
      <c r="D34" s="15"/>
      <c r="F34" s="87">
        <v>-9616793</v>
      </c>
      <c r="G34" s="21"/>
      <c r="H34" s="8">
        <v>-3656774</v>
      </c>
      <c r="I34" s="13"/>
      <c r="J34" s="37">
        <v>-1952525</v>
      </c>
      <c r="K34" s="13"/>
      <c r="L34" s="8">
        <v>-473936</v>
      </c>
      <c r="M34" s="34"/>
      <c r="N34" s="34"/>
    </row>
    <row r="35" spans="1:14" ht="6" customHeight="1" x14ac:dyDescent="0.25">
      <c r="D35" s="15"/>
      <c r="F35" s="66"/>
      <c r="G35" s="21"/>
      <c r="H35" s="21"/>
      <c r="I35" s="21"/>
      <c r="J35" s="66"/>
      <c r="K35" s="21"/>
      <c r="L35" s="21"/>
      <c r="M35" s="34"/>
      <c r="N35" s="34"/>
    </row>
    <row r="36" spans="1:14" ht="14.1" customHeight="1" x14ac:dyDescent="0.25">
      <c r="A36" s="19" t="s">
        <v>103</v>
      </c>
      <c r="D36" s="15"/>
      <c r="F36" s="66">
        <f>SUM(F33:F35)</f>
        <v>22406350</v>
      </c>
      <c r="G36" s="21"/>
      <c r="H36" s="21">
        <f>SUM(H33:H35)</f>
        <v>13963180</v>
      </c>
      <c r="I36" s="21"/>
      <c r="J36" s="66">
        <f>SUM(J33:J35)</f>
        <v>6683574</v>
      </c>
      <c r="K36" s="21"/>
      <c r="L36" s="21">
        <f>SUM(L33:L35)</f>
        <v>879432</v>
      </c>
      <c r="M36" s="34"/>
      <c r="N36" s="34"/>
    </row>
    <row r="37" spans="1:14" ht="6" customHeight="1" x14ac:dyDescent="0.25">
      <c r="D37" s="15"/>
      <c r="F37" s="66"/>
      <c r="G37" s="21"/>
      <c r="H37" s="21"/>
      <c r="I37" s="21"/>
      <c r="J37" s="66"/>
      <c r="K37" s="21"/>
      <c r="L37" s="21"/>
      <c r="M37" s="34"/>
      <c r="N37" s="34"/>
    </row>
    <row r="38" spans="1:14" ht="14.1" customHeight="1" x14ac:dyDescent="0.25">
      <c r="A38" s="19" t="s">
        <v>104</v>
      </c>
      <c r="D38" s="15"/>
      <c r="F38" s="66"/>
      <c r="G38" s="21"/>
      <c r="H38" s="21"/>
      <c r="I38" s="21"/>
      <c r="J38" s="66"/>
      <c r="K38" s="21"/>
      <c r="L38" s="21"/>
      <c r="M38" s="34"/>
      <c r="N38" s="34"/>
    </row>
    <row r="39" spans="1:14" ht="14.1" customHeight="1" x14ac:dyDescent="0.25">
      <c r="A39" s="14" t="s">
        <v>105</v>
      </c>
      <c r="D39" s="15"/>
      <c r="F39" s="66"/>
      <c r="G39" s="21"/>
      <c r="H39" s="21"/>
      <c r="I39" s="21"/>
      <c r="J39" s="66"/>
      <c r="K39" s="21"/>
      <c r="L39" s="21"/>
      <c r="M39" s="34"/>
      <c r="N39" s="34"/>
    </row>
    <row r="40" spans="1:14" ht="14.1" customHeight="1" x14ac:dyDescent="0.25">
      <c r="A40" s="19"/>
      <c r="B40" s="3" t="s">
        <v>106</v>
      </c>
      <c r="D40" s="15"/>
      <c r="F40" s="66"/>
      <c r="G40" s="21"/>
      <c r="H40" s="21"/>
      <c r="I40" s="21"/>
      <c r="J40" s="66"/>
      <c r="K40" s="21"/>
      <c r="L40" s="21"/>
      <c r="M40" s="34"/>
      <c r="N40" s="34"/>
    </row>
    <row r="41" spans="1:14" ht="14.1" customHeight="1" x14ac:dyDescent="0.25">
      <c r="A41" s="19"/>
      <c r="B41" s="3" t="s">
        <v>107</v>
      </c>
      <c r="D41" s="15"/>
      <c r="F41" s="66"/>
      <c r="G41" s="21"/>
      <c r="H41" s="21"/>
      <c r="I41" s="21"/>
      <c r="J41" s="66"/>
      <c r="K41" s="21"/>
      <c r="L41" s="21"/>
      <c r="M41" s="34"/>
      <c r="N41" s="34"/>
    </row>
    <row r="42" spans="1:14" ht="14.1" customHeight="1" x14ac:dyDescent="0.25">
      <c r="A42" s="19"/>
      <c r="B42" s="3" t="s">
        <v>108</v>
      </c>
      <c r="D42" s="15"/>
      <c r="F42" s="87">
        <v>0</v>
      </c>
      <c r="G42" s="47"/>
      <c r="H42" s="8">
        <v>0</v>
      </c>
      <c r="I42" s="13"/>
      <c r="J42" s="37">
        <v>0</v>
      </c>
      <c r="K42" s="13"/>
      <c r="L42" s="8">
        <v>0</v>
      </c>
      <c r="M42" s="34"/>
      <c r="N42" s="34"/>
    </row>
    <row r="43" spans="1:14" ht="6" customHeight="1" x14ac:dyDescent="0.25">
      <c r="A43" s="19"/>
      <c r="D43" s="15"/>
      <c r="F43" s="66"/>
      <c r="G43" s="21"/>
      <c r="H43" s="21"/>
      <c r="I43" s="21"/>
      <c r="J43" s="66"/>
      <c r="K43" s="21"/>
      <c r="L43" s="21"/>
      <c r="M43" s="34"/>
      <c r="N43" s="34"/>
    </row>
    <row r="44" spans="1:14" ht="14.1" customHeight="1" thickBot="1" x14ac:dyDescent="0.3">
      <c r="A44" s="19" t="s">
        <v>109</v>
      </c>
      <c r="D44" s="15"/>
      <c r="F44" s="91">
        <f>SUM(F36:F42)</f>
        <v>22406350</v>
      </c>
      <c r="G44" s="21"/>
      <c r="H44" s="92">
        <f>SUM(H36:H42)</f>
        <v>13963180</v>
      </c>
      <c r="I44" s="21"/>
      <c r="J44" s="91">
        <f>SUM(J36:J42)</f>
        <v>6683574</v>
      </c>
      <c r="K44" s="21"/>
      <c r="L44" s="92">
        <f>SUM(L36:L42)</f>
        <v>879432</v>
      </c>
      <c r="M44" s="34"/>
      <c r="N44" s="34"/>
    </row>
    <row r="45" spans="1:14" ht="14.1" customHeight="1" thickTop="1" x14ac:dyDescent="0.25">
      <c r="A45" s="19"/>
      <c r="D45" s="15"/>
      <c r="F45" s="66"/>
      <c r="G45" s="21"/>
      <c r="H45" s="21"/>
      <c r="I45" s="21"/>
      <c r="J45" s="66"/>
      <c r="K45" s="21"/>
      <c r="L45" s="21"/>
    </row>
    <row r="46" spans="1:14" ht="14.1" customHeight="1" x14ac:dyDescent="0.25">
      <c r="A46" s="1" t="s">
        <v>110</v>
      </c>
      <c r="D46" s="15"/>
      <c r="F46" s="66"/>
      <c r="G46" s="21"/>
      <c r="H46" s="21"/>
      <c r="I46" s="21"/>
      <c r="J46" s="66"/>
      <c r="K46" s="21"/>
      <c r="L46" s="21"/>
    </row>
    <row r="47" spans="1:14" ht="14.1" customHeight="1" x14ac:dyDescent="0.25">
      <c r="B47" s="14" t="s">
        <v>111</v>
      </c>
      <c r="D47" s="15"/>
      <c r="F47" s="89">
        <v>9262108</v>
      </c>
      <c r="G47" s="21"/>
      <c r="H47" s="13">
        <v>7904485</v>
      </c>
      <c r="I47" s="13"/>
      <c r="J47" s="74">
        <v>6683574</v>
      </c>
      <c r="K47" s="13"/>
      <c r="L47" s="13">
        <v>879432</v>
      </c>
      <c r="M47" s="34"/>
      <c r="N47" s="34"/>
    </row>
    <row r="48" spans="1:14" ht="14.1" customHeight="1" x14ac:dyDescent="0.25">
      <c r="B48" s="14" t="s">
        <v>82</v>
      </c>
      <c r="D48" s="15"/>
      <c r="F48" s="87">
        <v>13144242</v>
      </c>
      <c r="G48" s="21"/>
      <c r="H48" s="8">
        <v>6058695</v>
      </c>
      <c r="I48" s="13"/>
      <c r="J48" s="37">
        <v>0</v>
      </c>
      <c r="K48" s="13"/>
      <c r="L48" s="8">
        <v>0</v>
      </c>
      <c r="M48" s="34"/>
      <c r="N48" s="34"/>
    </row>
    <row r="49" spans="1:14" ht="6" customHeight="1" x14ac:dyDescent="0.25">
      <c r="A49" s="14"/>
      <c r="D49" s="15"/>
      <c r="F49" s="66"/>
      <c r="G49" s="21"/>
      <c r="H49" s="21"/>
      <c r="I49" s="21"/>
      <c r="J49" s="66"/>
      <c r="K49" s="21"/>
      <c r="L49" s="21"/>
      <c r="M49" s="34"/>
      <c r="N49" s="34"/>
    </row>
    <row r="50" spans="1:14" ht="14.1" customHeight="1" thickBot="1" x14ac:dyDescent="0.3">
      <c r="A50" s="1" t="s">
        <v>103</v>
      </c>
      <c r="D50" s="15"/>
      <c r="F50" s="91">
        <f>SUM(F47:F48)</f>
        <v>22406350</v>
      </c>
      <c r="G50" s="21"/>
      <c r="H50" s="92">
        <f>SUM(H47:H48)</f>
        <v>13963180</v>
      </c>
      <c r="I50" s="21"/>
      <c r="J50" s="91">
        <f>SUM(J47:J48)</f>
        <v>6683574</v>
      </c>
      <c r="K50" s="21"/>
      <c r="L50" s="92">
        <f>SUM(L47:L48)</f>
        <v>879432</v>
      </c>
      <c r="M50" s="34"/>
      <c r="N50" s="34"/>
    </row>
    <row r="51" spans="1:14" ht="16.149999999999999" customHeight="1" thickTop="1" x14ac:dyDescent="0.25">
      <c r="A51" s="1"/>
      <c r="D51" s="15"/>
      <c r="F51" s="93"/>
      <c r="G51" s="45"/>
      <c r="H51" s="94"/>
      <c r="I51" s="45"/>
      <c r="J51" s="93"/>
      <c r="K51" s="45"/>
      <c r="L51" s="94"/>
    </row>
    <row r="52" spans="1:14" s="11" customFormat="1" ht="14.1" customHeight="1" x14ac:dyDescent="0.25">
      <c r="A52" s="9" t="s">
        <v>112</v>
      </c>
      <c r="F52" s="65"/>
      <c r="G52" s="47"/>
      <c r="H52" s="47"/>
      <c r="I52" s="47"/>
      <c r="J52" s="65"/>
      <c r="K52" s="47"/>
      <c r="L52" s="47"/>
    </row>
    <row r="53" spans="1:14" s="11" customFormat="1" ht="14.1" customHeight="1" x14ac:dyDescent="0.25">
      <c r="B53" s="9" t="s">
        <v>113</v>
      </c>
      <c r="F53" s="65"/>
      <c r="G53" s="47"/>
      <c r="H53" s="47"/>
      <c r="I53" s="47"/>
      <c r="J53" s="65"/>
      <c r="K53" s="47"/>
      <c r="L53" s="47"/>
    </row>
    <row r="54" spans="1:14" s="11" customFormat="1" ht="14.1" customHeight="1" x14ac:dyDescent="0.25">
      <c r="B54" s="11" t="s">
        <v>114</v>
      </c>
      <c r="F54" s="89">
        <v>9262108</v>
      </c>
      <c r="G54" s="21"/>
      <c r="H54" s="13">
        <v>7904485</v>
      </c>
      <c r="I54" s="13">
        <v>0</v>
      </c>
      <c r="J54" s="74">
        <v>6683574</v>
      </c>
      <c r="K54" s="13"/>
      <c r="L54" s="13">
        <v>879432</v>
      </c>
      <c r="M54" s="13"/>
      <c r="N54" s="13"/>
    </row>
    <row r="55" spans="1:14" s="11" customFormat="1" ht="14.1" customHeight="1" x14ac:dyDescent="0.25">
      <c r="B55" s="11" t="s">
        <v>82</v>
      </c>
      <c r="F55" s="87">
        <v>13144242</v>
      </c>
      <c r="G55" s="21"/>
      <c r="H55" s="8">
        <v>6058695</v>
      </c>
      <c r="I55" s="13">
        <v>0</v>
      </c>
      <c r="J55" s="37">
        <v>0</v>
      </c>
      <c r="K55" s="13"/>
      <c r="L55" s="8">
        <v>0</v>
      </c>
      <c r="M55" s="13"/>
      <c r="N55" s="13"/>
    </row>
    <row r="56" spans="1:14" s="11" customFormat="1" ht="6" customHeight="1" x14ac:dyDescent="0.25">
      <c r="F56" s="66"/>
      <c r="G56" s="21"/>
      <c r="H56" s="21"/>
      <c r="I56" s="21"/>
      <c r="J56" s="66"/>
      <c r="K56" s="21"/>
      <c r="L56" s="21"/>
    </row>
    <row r="57" spans="1:14" s="11" customFormat="1" ht="14.1" customHeight="1" x14ac:dyDescent="0.25">
      <c r="A57" s="9" t="s">
        <v>115</v>
      </c>
      <c r="F57" s="95"/>
      <c r="J57" s="95"/>
    </row>
    <row r="58" spans="1:14" s="11" customFormat="1" ht="14.1" customHeight="1" thickBot="1" x14ac:dyDescent="0.3">
      <c r="A58" s="9"/>
      <c r="B58" s="9" t="s">
        <v>116</v>
      </c>
      <c r="F58" s="91">
        <f>SUM(F54:F56)</f>
        <v>22406350</v>
      </c>
      <c r="G58" s="21"/>
      <c r="H58" s="92">
        <f>SUM(H54:H56)</f>
        <v>13963180</v>
      </c>
      <c r="I58" s="21"/>
      <c r="J58" s="91">
        <f>SUM(J54:J56)</f>
        <v>6683574</v>
      </c>
      <c r="K58" s="21"/>
      <c r="L58" s="92">
        <f>SUM(L54:L56)</f>
        <v>879432</v>
      </c>
    </row>
    <row r="59" spans="1:14" ht="7.5" customHeight="1" thickTop="1" x14ac:dyDescent="0.25">
      <c r="A59" s="19"/>
      <c r="D59" s="15"/>
      <c r="F59" s="66"/>
      <c r="G59" s="21"/>
      <c r="H59" s="21"/>
      <c r="I59" s="21"/>
      <c r="J59" s="66"/>
      <c r="K59" s="21"/>
      <c r="L59" s="21"/>
    </row>
    <row r="60" spans="1:14" ht="14.1" customHeight="1" x14ac:dyDescent="0.25">
      <c r="A60" s="19" t="s">
        <v>117</v>
      </c>
      <c r="D60" s="15"/>
      <c r="F60" s="95"/>
      <c r="G60" s="96"/>
      <c r="H60" s="11"/>
      <c r="I60" s="96"/>
      <c r="J60" s="95"/>
      <c r="K60" s="96"/>
      <c r="L60" s="11"/>
    </row>
    <row r="61" spans="1:14" ht="6" customHeight="1" x14ac:dyDescent="0.25">
      <c r="A61" s="19"/>
      <c r="D61" s="15"/>
      <c r="F61" s="97"/>
      <c r="G61" s="96"/>
      <c r="H61" s="96"/>
      <c r="I61" s="96"/>
      <c r="J61" s="97"/>
      <c r="K61" s="96"/>
      <c r="L61" s="96"/>
    </row>
    <row r="62" spans="1:14" ht="14.1" customHeight="1" x14ac:dyDescent="0.25">
      <c r="B62" s="3" t="s">
        <v>118</v>
      </c>
      <c r="C62" s="1"/>
      <c r="D62" s="15"/>
      <c r="F62" s="98">
        <f>F47/800000000</f>
        <v>1.1577634999999999E-2</v>
      </c>
      <c r="G62" s="99"/>
      <c r="H62" s="100">
        <v>9.9000000000000008E-3</v>
      </c>
      <c r="I62" s="99"/>
      <c r="J62" s="98">
        <f>J47/800000000</f>
        <v>8.3544675000000006E-3</v>
      </c>
      <c r="K62" s="99"/>
      <c r="L62" s="100">
        <v>1.1000000000000001E-3</v>
      </c>
    </row>
    <row r="63" spans="1:14" ht="10.5" customHeight="1" x14ac:dyDescent="0.25">
      <c r="C63" s="1"/>
      <c r="D63" s="15"/>
      <c r="F63" s="100"/>
      <c r="G63" s="99"/>
      <c r="H63" s="100"/>
      <c r="I63" s="99"/>
      <c r="J63" s="100"/>
      <c r="K63" s="99"/>
      <c r="L63" s="100"/>
    </row>
    <row r="64" spans="1:14" ht="5.25" customHeight="1" x14ac:dyDescent="0.25">
      <c r="C64" s="1"/>
      <c r="D64" s="15"/>
      <c r="F64" s="100"/>
      <c r="G64" s="99"/>
      <c r="H64" s="100"/>
      <c r="I64" s="99"/>
      <c r="J64" s="100"/>
      <c r="K64" s="99"/>
      <c r="L64" s="100"/>
    </row>
    <row r="65" spans="1:12" s="11" customFormat="1" ht="21.95" customHeight="1" x14ac:dyDescent="0.25">
      <c r="A65" s="6" t="str">
        <f>+'2-4 Eng'!A147</f>
        <v>The accompanying condensed notes are integral part of these interim financial information</v>
      </c>
      <c r="B65" s="6"/>
      <c r="C65" s="4"/>
      <c r="D65" s="7"/>
      <c r="E65" s="6"/>
      <c r="F65" s="6"/>
      <c r="G65" s="101"/>
      <c r="H65" s="6"/>
      <c r="I65" s="101"/>
      <c r="J65" s="6"/>
      <c r="K65" s="6"/>
      <c r="L65" s="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66"/>
  <sheetViews>
    <sheetView topLeftCell="A5" zoomScaleNormal="100" zoomScaleSheetLayoutView="100" workbookViewId="0">
      <selection activeCell="E16" sqref="E16"/>
    </sheetView>
  </sheetViews>
  <sheetFormatPr defaultRowHeight="18" customHeight="1" x14ac:dyDescent="0.25"/>
  <cols>
    <col min="1" max="2" width="1.140625" style="3" customWidth="1"/>
    <col min="3" max="3" width="31.7109375" style="3" customWidth="1"/>
    <col min="4" max="4" width="5" style="3" bestFit="1" customWidth="1"/>
    <col min="5" max="5" width="0.5703125" style="3" customWidth="1"/>
    <col min="6" max="6" width="13.28515625" style="3" customWidth="1"/>
    <col min="7" max="7" width="0.5703125" style="3" customWidth="1"/>
    <col min="8" max="8" width="13.28515625" style="3" customWidth="1"/>
    <col min="9" max="9" width="0.5703125" style="3" customWidth="1"/>
    <col min="10" max="10" width="13.28515625" style="3" customWidth="1"/>
    <col min="11" max="11" width="0.5703125" style="3" customWidth="1"/>
    <col min="12" max="12" width="13.28515625" style="3" customWidth="1"/>
    <col min="13" max="256" width="9.140625" style="3"/>
    <col min="257" max="258" width="1.140625" style="3" customWidth="1"/>
    <col min="259" max="259" width="34.7109375" style="3" customWidth="1"/>
    <col min="260" max="260" width="4" style="3" customWidth="1"/>
    <col min="261" max="261" width="0.5703125" style="3" customWidth="1"/>
    <col min="262" max="262" width="13.28515625" style="3" customWidth="1"/>
    <col min="263" max="263" width="0.5703125" style="3" customWidth="1"/>
    <col min="264" max="264" width="13.28515625" style="3" customWidth="1"/>
    <col min="265" max="265" width="0.5703125" style="3" customWidth="1"/>
    <col min="266" max="266" width="13.28515625" style="3" customWidth="1"/>
    <col min="267" max="267" width="0.5703125" style="3" customWidth="1"/>
    <col min="268" max="268" width="13.28515625" style="3" customWidth="1"/>
    <col min="269" max="512" width="9.140625" style="3"/>
    <col min="513" max="514" width="1.140625" style="3" customWidth="1"/>
    <col min="515" max="515" width="34.7109375" style="3" customWidth="1"/>
    <col min="516" max="516" width="4" style="3" customWidth="1"/>
    <col min="517" max="517" width="0.5703125" style="3" customWidth="1"/>
    <col min="518" max="518" width="13.28515625" style="3" customWidth="1"/>
    <col min="519" max="519" width="0.5703125" style="3" customWidth="1"/>
    <col min="520" max="520" width="13.28515625" style="3" customWidth="1"/>
    <col min="521" max="521" width="0.5703125" style="3" customWidth="1"/>
    <col min="522" max="522" width="13.28515625" style="3" customWidth="1"/>
    <col min="523" max="523" width="0.5703125" style="3" customWidth="1"/>
    <col min="524" max="524" width="13.28515625" style="3" customWidth="1"/>
    <col min="525" max="768" width="9.140625" style="3"/>
    <col min="769" max="770" width="1.140625" style="3" customWidth="1"/>
    <col min="771" max="771" width="34.7109375" style="3" customWidth="1"/>
    <col min="772" max="772" width="4" style="3" customWidth="1"/>
    <col min="773" max="773" width="0.5703125" style="3" customWidth="1"/>
    <col min="774" max="774" width="13.28515625" style="3" customWidth="1"/>
    <col min="775" max="775" width="0.5703125" style="3" customWidth="1"/>
    <col min="776" max="776" width="13.28515625" style="3" customWidth="1"/>
    <col min="777" max="777" width="0.5703125" style="3" customWidth="1"/>
    <col min="778" max="778" width="13.28515625" style="3" customWidth="1"/>
    <col min="779" max="779" width="0.5703125" style="3" customWidth="1"/>
    <col min="780" max="780" width="13.28515625" style="3" customWidth="1"/>
    <col min="781" max="1024" width="9.140625" style="3"/>
    <col min="1025" max="1026" width="1.140625" style="3" customWidth="1"/>
    <col min="1027" max="1027" width="34.7109375" style="3" customWidth="1"/>
    <col min="1028" max="1028" width="4" style="3" customWidth="1"/>
    <col min="1029" max="1029" width="0.5703125" style="3" customWidth="1"/>
    <col min="1030" max="1030" width="13.28515625" style="3" customWidth="1"/>
    <col min="1031" max="1031" width="0.5703125" style="3" customWidth="1"/>
    <col min="1032" max="1032" width="13.28515625" style="3" customWidth="1"/>
    <col min="1033" max="1033" width="0.5703125" style="3" customWidth="1"/>
    <col min="1034" max="1034" width="13.28515625" style="3" customWidth="1"/>
    <col min="1035" max="1035" width="0.5703125" style="3" customWidth="1"/>
    <col min="1036" max="1036" width="13.28515625" style="3" customWidth="1"/>
    <col min="1037" max="1280" width="9.140625" style="3"/>
    <col min="1281" max="1282" width="1.140625" style="3" customWidth="1"/>
    <col min="1283" max="1283" width="34.7109375" style="3" customWidth="1"/>
    <col min="1284" max="1284" width="4" style="3" customWidth="1"/>
    <col min="1285" max="1285" width="0.5703125" style="3" customWidth="1"/>
    <col min="1286" max="1286" width="13.28515625" style="3" customWidth="1"/>
    <col min="1287" max="1287" width="0.5703125" style="3" customWidth="1"/>
    <col min="1288" max="1288" width="13.28515625" style="3" customWidth="1"/>
    <col min="1289" max="1289" width="0.5703125" style="3" customWidth="1"/>
    <col min="1290" max="1290" width="13.28515625" style="3" customWidth="1"/>
    <col min="1291" max="1291" width="0.5703125" style="3" customWidth="1"/>
    <col min="1292" max="1292" width="13.28515625" style="3" customWidth="1"/>
    <col min="1293" max="1536" width="9.140625" style="3"/>
    <col min="1537" max="1538" width="1.140625" style="3" customWidth="1"/>
    <col min="1539" max="1539" width="34.7109375" style="3" customWidth="1"/>
    <col min="1540" max="1540" width="4" style="3" customWidth="1"/>
    <col min="1541" max="1541" width="0.5703125" style="3" customWidth="1"/>
    <col min="1542" max="1542" width="13.28515625" style="3" customWidth="1"/>
    <col min="1543" max="1543" width="0.5703125" style="3" customWidth="1"/>
    <col min="1544" max="1544" width="13.28515625" style="3" customWidth="1"/>
    <col min="1545" max="1545" width="0.5703125" style="3" customWidth="1"/>
    <col min="1546" max="1546" width="13.28515625" style="3" customWidth="1"/>
    <col min="1547" max="1547" width="0.5703125" style="3" customWidth="1"/>
    <col min="1548" max="1548" width="13.28515625" style="3" customWidth="1"/>
    <col min="1549" max="1792" width="9.140625" style="3"/>
    <col min="1793" max="1794" width="1.140625" style="3" customWidth="1"/>
    <col min="1795" max="1795" width="34.7109375" style="3" customWidth="1"/>
    <col min="1796" max="1796" width="4" style="3" customWidth="1"/>
    <col min="1797" max="1797" width="0.5703125" style="3" customWidth="1"/>
    <col min="1798" max="1798" width="13.28515625" style="3" customWidth="1"/>
    <col min="1799" max="1799" width="0.5703125" style="3" customWidth="1"/>
    <col min="1800" max="1800" width="13.28515625" style="3" customWidth="1"/>
    <col min="1801" max="1801" width="0.5703125" style="3" customWidth="1"/>
    <col min="1802" max="1802" width="13.28515625" style="3" customWidth="1"/>
    <col min="1803" max="1803" width="0.5703125" style="3" customWidth="1"/>
    <col min="1804" max="1804" width="13.28515625" style="3" customWidth="1"/>
    <col min="1805" max="2048" width="9.140625" style="3"/>
    <col min="2049" max="2050" width="1.140625" style="3" customWidth="1"/>
    <col min="2051" max="2051" width="34.7109375" style="3" customWidth="1"/>
    <col min="2052" max="2052" width="4" style="3" customWidth="1"/>
    <col min="2053" max="2053" width="0.5703125" style="3" customWidth="1"/>
    <col min="2054" max="2054" width="13.28515625" style="3" customWidth="1"/>
    <col min="2055" max="2055" width="0.5703125" style="3" customWidth="1"/>
    <col min="2056" max="2056" width="13.28515625" style="3" customWidth="1"/>
    <col min="2057" max="2057" width="0.5703125" style="3" customWidth="1"/>
    <col min="2058" max="2058" width="13.28515625" style="3" customWidth="1"/>
    <col min="2059" max="2059" width="0.5703125" style="3" customWidth="1"/>
    <col min="2060" max="2060" width="13.28515625" style="3" customWidth="1"/>
    <col min="2061" max="2304" width="9.140625" style="3"/>
    <col min="2305" max="2306" width="1.140625" style="3" customWidth="1"/>
    <col min="2307" max="2307" width="34.7109375" style="3" customWidth="1"/>
    <col min="2308" max="2308" width="4" style="3" customWidth="1"/>
    <col min="2309" max="2309" width="0.5703125" style="3" customWidth="1"/>
    <col min="2310" max="2310" width="13.28515625" style="3" customWidth="1"/>
    <col min="2311" max="2311" width="0.5703125" style="3" customWidth="1"/>
    <col min="2312" max="2312" width="13.28515625" style="3" customWidth="1"/>
    <col min="2313" max="2313" width="0.5703125" style="3" customWidth="1"/>
    <col min="2314" max="2314" width="13.28515625" style="3" customWidth="1"/>
    <col min="2315" max="2315" width="0.5703125" style="3" customWidth="1"/>
    <col min="2316" max="2316" width="13.28515625" style="3" customWidth="1"/>
    <col min="2317" max="2560" width="9.140625" style="3"/>
    <col min="2561" max="2562" width="1.140625" style="3" customWidth="1"/>
    <col min="2563" max="2563" width="34.7109375" style="3" customWidth="1"/>
    <col min="2564" max="2564" width="4" style="3" customWidth="1"/>
    <col min="2565" max="2565" width="0.5703125" style="3" customWidth="1"/>
    <col min="2566" max="2566" width="13.28515625" style="3" customWidth="1"/>
    <col min="2567" max="2567" width="0.5703125" style="3" customWidth="1"/>
    <col min="2568" max="2568" width="13.28515625" style="3" customWidth="1"/>
    <col min="2569" max="2569" width="0.5703125" style="3" customWidth="1"/>
    <col min="2570" max="2570" width="13.28515625" style="3" customWidth="1"/>
    <col min="2571" max="2571" width="0.5703125" style="3" customWidth="1"/>
    <col min="2572" max="2572" width="13.28515625" style="3" customWidth="1"/>
    <col min="2573" max="2816" width="9.140625" style="3"/>
    <col min="2817" max="2818" width="1.140625" style="3" customWidth="1"/>
    <col min="2819" max="2819" width="34.7109375" style="3" customWidth="1"/>
    <col min="2820" max="2820" width="4" style="3" customWidth="1"/>
    <col min="2821" max="2821" width="0.5703125" style="3" customWidth="1"/>
    <col min="2822" max="2822" width="13.28515625" style="3" customWidth="1"/>
    <col min="2823" max="2823" width="0.5703125" style="3" customWidth="1"/>
    <col min="2824" max="2824" width="13.28515625" style="3" customWidth="1"/>
    <col min="2825" max="2825" width="0.5703125" style="3" customWidth="1"/>
    <col min="2826" max="2826" width="13.28515625" style="3" customWidth="1"/>
    <col min="2827" max="2827" width="0.5703125" style="3" customWidth="1"/>
    <col min="2828" max="2828" width="13.28515625" style="3" customWidth="1"/>
    <col min="2829" max="3072" width="9.140625" style="3"/>
    <col min="3073" max="3074" width="1.140625" style="3" customWidth="1"/>
    <col min="3075" max="3075" width="34.7109375" style="3" customWidth="1"/>
    <col min="3076" max="3076" width="4" style="3" customWidth="1"/>
    <col min="3077" max="3077" width="0.5703125" style="3" customWidth="1"/>
    <col min="3078" max="3078" width="13.28515625" style="3" customWidth="1"/>
    <col min="3079" max="3079" width="0.5703125" style="3" customWidth="1"/>
    <col min="3080" max="3080" width="13.28515625" style="3" customWidth="1"/>
    <col min="3081" max="3081" width="0.5703125" style="3" customWidth="1"/>
    <col min="3082" max="3082" width="13.28515625" style="3" customWidth="1"/>
    <col min="3083" max="3083" width="0.5703125" style="3" customWidth="1"/>
    <col min="3084" max="3084" width="13.28515625" style="3" customWidth="1"/>
    <col min="3085" max="3328" width="9.140625" style="3"/>
    <col min="3329" max="3330" width="1.140625" style="3" customWidth="1"/>
    <col min="3331" max="3331" width="34.7109375" style="3" customWidth="1"/>
    <col min="3332" max="3332" width="4" style="3" customWidth="1"/>
    <col min="3333" max="3333" width="0.5703125" style="3" customWidth="1"/>
    <col min="3334" max="3334" width="13.28515625" style="3" customWidth="1"/>
    <col min="3335" max="3335" width="0.5703125" style="3" customWidth="1"/>
    <col min="3336" max="3336" width="13.28515625" style="3" customWidth="1"/>
    <col min="3337" max="3337" width="0.5703125" style="3" customWidth="1"/>
    <col min="3338" max="3338" width="13.28515625" style="3" customWidth="1"/>
    <col min="3339" max="3339" width="0.5703125" style="3" customWidth="1"/>
    <col min="3340" max="3340" width="13.28515625" style="3" customWidth="1"/>
    <col min="3341" max="3584" width="9.140625" style="3"/>
    <col min="3585" max="3586" width="1.140625" style="3" customWidth="1"/>
    <col min="3587" max="3587" width="34.7109375" style="3" customWidth="1"/>
    <col min="3588" max="3588" width="4" style="3" customWidth="1"/>
    <col min="3589" max="3589" width="0.5703125" style="3" customWidth="1"/>
    <col min="3590" max="3590" width="13.28515625" style="3" customWidth="1"/>
    <col min="3591" max="3591" width="0.5703125" style="3" customWidth="1"/>
    <col min="3592" max="3592" width="13.28515625" style="3" customWidth="1"/>
    <col min="3593" max="3593" width="0.5703125" style="3" customWidth="1"/>
    <col min="3594" max="3594" width="13.28515625" style="3" customWidth="1"/>
    <col min="3595" max="3595" width="0.5703125" style="3" customWidth="1"/>
    <col min="3596" max="3596" width="13.28515625" style="3" customWidth="1"/>
    <col min="3597" max="3840" width="9.140625" style="3"/>
    <col min="3841" max="3842" width="1.140625" style="3" customWidth="1"/>
    <col min="3843" max="3843" width="34.7109375" style="3" customWidth="1"/>
    <col min="3844" max="3844" width="4" style="3" customWidth="1"/>
    <col min="3845" max="3845" width="0.5703125" style="3" customWidth="1"/>
    <col min="3846" max="3846" width="13.28515625" style="3" customWidth="1"/>
    <col min="3847" max="3847" width="0.5703125" style="3" customWidth="1"/>
    <col min="3848" max="3848" width="13.28515625" style="3" customWidth="1"/>
    <col min="3849" max="3849" width="0.5703125" style="3" customWidth="1"/>
    <col min="3850" max="3850" width="13.28515625" style="3" customWidth="1"/>
    <col min="3851" max="3851" width="0.5703125" style="3" customWidth="1"/>
    <col min="3852" max="3852" width="13.28515625" style="3" customWidth="1"/>
    <col min="3853" max="4096" width="9.140625" style="3"/>
    <col min="4097" max="4098" width="1.140625" style="3" customWidth="1"/>
    <col min="4099" max="4099" width="34.7109375" style="3" customWidth="1"/>
    <col min="4100" max="4100" width="4" style="3" customWidth="1"/>
    <col min="4101" max="4101" width="0.5703125" style="3" customWidth="1"/>
    <col min="4102" max="4102" width="13.28515625" style="3" customWidth="1"/>
    <col min="4103" max="4103" width="0.5703125" style="3" customWidth="1"/>
    <col min="4104" max="4104" width="13.28515625" style="3" customWidth="1"/>
    <col min="4105" max="4105" width="0.5703125" style="3" customWidth="1"/>
    <col min="4106" max="4106" width="13.28515625" style="3" customWidth="1"/>
    <col min="4107" max="4107" width="0.5703125" style="3" customWidth="1"/>
    <col min="4108" max="4108" width="13.28515625" style="3" customWidth="1"/>
    <col min="4109" max="4352" width="9.140625" style="3"/>
    <col min="4353" max="4354" width="1.140625" style="3" customWidth="1"/>
    <col min="4355" max="4355" width="34.7109375" style="3" customWidth="1"/>
    <col min="4356" max="4356" width="4" style="3" customWidth="1"/>
    <col min="4357" max="4357" width="0.5703125" style="3" customWidth="1"/>
    <col min="4358" max="4358" width="13.28515625" style="3" customWidth="1"/>
    <col min="4359" max="4359" width="0.5703125" style="3" customWidth="1"/>
    <col min="4360" max="4360" width="13.28515625" style="3" customWidth="1"/>
    <col min="4361" max="4361" width="0.5703125" style="3" customWidth="1"/>
    <col min="4362" max="4362" width="13.28515625" style="3" customWidth="1"/>
    <col min="4363" max="4363" width="0.5703125" style="3" customWidth="1"/>
    <col min="4364" max="4364" width="13.28515625" style="3" customWidth="1"/>
    <col min="4365" max="4608" width="9.140625" style="3"/>
    <col min="4609" max="4610" width="1.140625" style="3" customWidth="1"/>
    <col min="4611" max="4611" width="34.7109375" style="3" customWidth="1"/>
    <col min="4612" max="4612" width="4" style="3" customWidth="1"/>
    <col min="4613" max="4613" width="0.5703125" style="3" customWidth="1"/>
    <col min="4614" max="4614" width="13.28515625" style="3" customWidth="1"/>
    <col min="4615" max="4615" width="0.5703125" style="3" customWidth="1"/>
    <col min="4616" max="4616" width="13.28515625" style="3" customWidth="1"/>
    <col min="4617" max="4617" width="0.5703125" style="3" customWidth="1"/>
    <col min="4618" max="4618" width="13.28515625" style="3" customWidth="1"/>
    <col min="4619" max="4619" width="0.5703125" style="3" customWidth="1"/>
    <col min="4620" max="4620" width="13.28515625" style="3" customWidth="1"/>
    <col min="4621" max="4864" width="9.140625" style="3"/>
    <col min="4865" max="4866" width="1.140625" style="3" customWidth="1"/>
    <col min="4867" max="4867" width="34.7109375" style="3" customWidth="1"/>
    <col min="4868" max="4868" width="4" style="3" customWidth="1"/>
    <col min="4869" max="4869" width="0.5703125" style="3" customWidth="1"/>
    <col min="4870" max="4870" width="13.28515625" style="3" customWidth="1"/>
    <col min="4871" max="4871" width="0.5703125" style="3" customWidth="1"/>
    <col min="4872" max="4872" width="13.28515625" style="3" customWidth="1"/>
    <col min="4873" max="4873" width="0.5703125" style="3" customWidth="1"/>
    <col min="4874" max="4874" width="13.28515625" style="3" customWidth="1"/>
    <col min="4875" max="4875" width="0.5703125" style="3" customWidth="1"/>
    <col min="4876" max="4876" width="13.28515625" style="3" customWidth="1"/>
    <col min="4877" max="5120" width="9.140625" style="3"/>
    <col min="5121" max="5122" width="1.140625" style="3" customWidth="1"/>
    <col min="5123" max="5123" width="34.7109375" style="3" customWidth="1"/>
    <col min="5124" max="5124" width="4" style="3" customWidth="1"/>
    <col min="5125" max="5125" width="0.5703125" style="3" customWidth="1"/>
    <col min="5126" max="5126" width="13.28515625" style="3" customWidth="1"/>
    <col min="5127" max="5127" width="0.5703125" style="3" customWidth="1"/>
    <col min="5128" max="5128" width="13.28515625" style="3" customWidth="1"/>
    <col min="5129" max="5129" width="0.5703125" style="3" customWidth="1"/>
    <col min="5130" max="5130" width="13.28515625" style="3" customWidth="1"/>
    <col min="5131" max="5131" width="0.5703125" style="3" customWidth="1"/>
    <col min="5132" max="5132" width="13.28515625" style="3" customWidth="1"/>
    <col min="5133" max="5376" width="9.140625" style="3"/>
    <col min="5377" max="5378" width="1.140625" style="3" customWidth="1"/>
    <col min="5379" max="5379" width="34.7109375" style="3" customWidth="1"/>
    <col min="5380" max="5380" width="4" style="3" customWidth="1"/>
    <col min="5381" max="5381" width="0.5703125" style="3" customWidth="1"/>
    <col min="5382" max="5382" width="13.28515625" style="3" customWidth="1"/>
    <col min="5383" max="5383" width="0.5703125" style="3" customWidth="1"/>
    <col min="5384" max="5384" width="13.28515625" style="3" customWidth="1"/>
    <col min="5385" max="5385" width="0.5703125" style="3" customWidth="1"/>
    <col min="5386" max="5386" width="13.28515625" style="3" customWidth="1"/>
    <col min="5387" max="5387" width="0.5703125" style="3" customWidth="1"/>
    <col min="5388" max="5388" width="13.28515625" style="3" customWidth="1"/>
    <col min="5389" max="5632" width="9.140625" style="3"/>
    <col min="5633" max="5634" width="1.140625" style="3" customWidth="1"/>
    <col min="5635" max="5635" width="34.7109375" style="3" customWidth="1"/>
    <col min="5636" max="5636" width="4" style="3" customWidth="1"/>
    <col min="5637" max="5637" width="0.5703125" style="3" customWidth="1"/>
    <col min="5638" max="5638" width="13.28515625" style="3" customWidth="1"/>
    <col min="5639" max="5639" width="0.5703125" style="3" customWidth="1"/>
    <col min="5640" max="5640" width="13.28515625" style="3" customWidth="1"/>
    <col min="5641" max="5641" width="0.5703125" style="3" customWidth="1"/>
    <col min="5642" max="5642" width="13.28515625" style="3" customWidth="1"/>
    <col min="5643" max="5643" width="0.5703125" style="3" customWidth="1"/>
    <col min="5644" max="5644" width="13.28515625" style="3" customWidth="1"/>
    <col min="5645" max="5888" width="9.140625" style="3"/>
    <col min="5889" max="5890" width="1.140625" style="3" customWidth="1"/>
    <col min="5891" max="5891" width="34.7109375" style="3" customWidth="1"/>
    <col min="5892" max="5892" width="4" style="3" customWidth="1"/>
    <col min="5893" max="5893" width="0.5703125" style="3" customWidth="1"/>
    <col min="5894" max="5894" width="13.28515625" style="3" customWidth="1"/>
    <col min="5895" max="5895" width="0.5703125" style="3" customWidth="1"/>
    <col min="5896" max="5896" width="13.28515625" style="3" customWidth="1"/>
    <col min="5897" max="5897" width="0.5703125" style="3" customWidth="1"/>
    <col min="5898" max="5898" width="13.28515625" style="3" customWidth="1"/>
    <col min="5899" max="5899" width="0.5703125" style="3" customWidth="1"/>
    <col min="5900" max="5900" width="13.28515625" style="3" customWidth="1"/>
    <col min="5901" max="6144" width="9.140625" style="3"/>
    <col min="6145" max="6146" width="1.140625" style="3" customWidth="1"/>
    <col min="6147" max="6147" width="34.7109375" style="3" customWidth="1"/>
    <col min="6148" max="6148" width="4" style="3" customWidth="1"/>
    <col min="6149" max="6149" width="0.5703125" style="3" customWidth="1"/>
    <col min="6150" max="6150" width="13.28515625" style="3" customWidth="1"/>
    <col min="6151" max="6151" width="0.5703125" style="3" customWidth="1"/>
    <col min="6152" max="6152" width="13.28515625" style="3" customWidth="1"/>
    <col min="6153" max="6153" width="0.5703125" style="3" customWidth="1"/>
    <col min="6154" max="6154" width="13.28515625" style="3" customWidth="1"/>
    <col min="6155" max="6155" width="0.5703125" style="3" customWidth="1"/>
    <col min="6156" max="6156" width="13.28515625" style="3" customWidth="1"/>
    <col min="6157" max="6400" width="9.140625" style="3"/>
    <col min="6401" max="6402" width="1.140625" style="3" customWidth="1"/>
    <col min="6403" max="6403" width="34.7109375" style="3" customWidth="1"/>
    <col min="6404" max="6404" width="4" style="3" customWidth="1"/>
    <col min="6405" max="6405" width="0.5703125" style="3" customWidth="1"/>
    <col min="6406" max="6406" width="13.28515625" style="3" customWidth="1"/>
    <col min="6407" max="6407" width="0.5703125" style="3" customWidth="1"/>
    <col min="6408" max="6408" width="13.28515625" style="3" customWidth="1"/>
    <col min="6409" max="6409" width="0.5703125" style="3" customWidth="1"/>
    <col min="6410" max="6410" width="13.28515625" style="3" customWidth="1"/>
    <col min="6411" max="6411" width="0.5703125" style="3" customWidth="1"/>
    <col min="6412" max="6412" width="13.28515625" style="3" customWidth="1"/>
    <col min="6413" max="6656" width="9.140625" style="3"/>
    <col min="6657" max="6658" width="1.140625" style="3" customWidth="1"/>
    <col min="6659" max="6659" width="34.7109375" style="3" customWidth="1"/>
    <col min="6660" max="6660" width="4" style="3" customWidth="1"/>
    <col min="6661" max="6661" width="0.5703125" style="3" customWidth="1"/>
    <col min="6662" max="6662" width="13.28515625" style="3" customWidth="1"/>
    <col min="6663" max="6663" width="0.5703125" style="3" customWidth="1"/>
    <col min="6664" max="6664" width="13.28515625" style="3" customWidth="1"/>
    <col min="6665" max="6665" width="0.5703125" style="3" customWidth="1"/>
    <col min="6666" max="6666" width="13.28515625" style="3" customWidth="1"/>
    <col min="6667" max="6667" width="0.5703125" style="3" customWidth="1"/>
    <col min="6668" max="6668" width="13.28515625" style="3" customWidth="1"/>
    <col min="6669" max="6912" width="9.140625" style="3"/>
    <col min="6913" max="6914" width="1.140625" style="3" customWidth="1"/>
    <col min="6915" max="6915" width="34.7109375" style="3" customWidth="1"/>
    <col min="6916" max="6916" width="4" style="3" customWidth="1"/>
    <col min="6917" max="6917" width="0.5703125" style="3" customWidth="1"/>
    <col min="6918" max="6918" width="13.28515625" style="3" customWidth="1"/>
    <col min="6919" max="6919" width="0.5703125" style="3" customWidth="1"/>
    <col min="6920" max="6920" width="13.28515625" style="3" customWidth="1"/>
    <col min="6921" max="6921" width="0.5703125" style="3" customWidth="1"/>
    <col min="6922" max="6922" width="13.28515625" style="3" customWidth="1"/>
    <col min="6923" max="6923" width="0.5703125" style="3" customWidth="1"/>
    <col min="6924" max="6924" width="13.28515625" style="3" customWidth="1"/>
    <col min="6925" max="7168" width="9.140625" style="3"/>
    <col min="7169" max="7170" width="1.140625" style="3" customWidth="1"/>
    <col min="7171" max="7171" width="34.7109375" style="3" customWidth="1"/>
    <col min="7172" max="7172" width="4" style="3" customWidth="1"/>
    <col min="7173" max="7173" width="0.5703125" style="3" customWidth="1"/>
    <col min="7174" max="7174" width="13.28515625" style="3" customWidth="1"/>
    <col min="7175" max="7175" width="0.5703125" style="3" customWidth="1"/>
    <col min="7176" max="7176" width="13.28515625" style="3" customWidth="1"/>
    <col min="7177" max="7177" width="0.5703125" style="3" customWidth="1"/>
    <col min="7178" max="7178" width="13.28515625" style="3" customWidth="1"/>
    <col min="7179" max="7179" width="0.5703125" style="3" customWidth="1"/>
    <col min="7180" max="7180" width="13.28515625" style="3" customWidth="1"/>
    <col min="7181" max="7424" width="9.140625" style="3"/>
    <col min="7425" max="7426" width="1.140625" style="3" customWidth="1"/>
    <col min="7427" max="7427" width="34.7109375" style="3" customWidth="1"/>
    <col min="7428" max="7428" width="4" style="3" customWidth="1"/>
    <col min="7429" max="7429" width="0.5703125" style="3" customWidth="1"/>
    <col min="7430" max="7430" width="13.28515625" style="3" customWidth="1"/>
    <col min="7431" max="7431" width="0.5703125" style="3" customWidth="1"/>
    <col min="7432" max="7432" width="13.28515625" style="3" customWidth="1"/>
    <col min="7433" max="7433" width="0.5703125" style="3" customWidth="1"/>
    <col min="7434" max="7434" width="13.28515625" style="3" customWidth="1"/>
    <col min="7435" max="7435" width="0.5703125" style="3" customWidth="1"/>
    <col min="7436" max="7436" width="13.28515625" style="3" customWidth="1"/>
    <col min="7437" max="7680" width="9.140625" style="3"/>
    <col min="7681" max="7682" width="1.140625" style="3" customWidth="1"/>
    <col min="7683" max="7683" width="34.7109375" style="3" customWidth="1"/>
    <col min="7684" max="7684" width="4" style="3" customWidth="1"/>
    <col min="7685" max="7685" width="0.5703125" style="3" customWidth="1"/>
    <col min="7686" max="7686" width="13.28515625" style="3" customWidth="1"/>
    <col min="7687" max="7687" width="0.5703125" style="3" customWidth="1"/>
    <col min="7688" max="7688" width="13.28515625" style="3" customWidth="1"/>
    <col min="7689" max="7689" width="0.5703125" style="3" customWidth="1"/>
    <col min="7690" max="7690" width="13.28515625" style="3" customWidth="1"/>
    <col min="7691" max="7691" width="0.5703125" style="3" customWidth="1"/>
    <col min="7692" max="7692" width="13.28515625" style="3" customWidth="1"/>
    <col min="7693" max="7936" width="9.140625" style="3"/>
    <col min="7937" max="7938" width="1.140625" style="3" customWidth="1"/>
    <col min="7939" max="7939" width="34.7109375" style="3" customWidth="1"/>
    <col min="7940" max="7940" width="4" style="3" customWidth="1"/>
    <col min="7941" max="7941" width="0.5703125" style="3" customWidth="1"/>
    <col min="7942" max="7942" width="13.28515625" style="3" customWidth="1"/>
    <col min="7943" max="7943" width="0.5703125" style="3" customWidth="1"/>
    <col min="7944" max="7944" width="13.28515625" style="3" customWidth="1"/>
    <col min="7945" max="7945" width="0.5703125" style="3" customWidth="1"/>
    <col min="7946" max="7946" width="13.28515625" style="3" customWidth="1"/>
    <col min="7947" max="7947" width="0.5703125" style="3" customWidth="1"/>
    <col min="7948" max="7948" width="13.28515625" style="3" customWidth="1"/>
    <col min="7949" max="8192" width="9.140625" style="3"/>
    <col min="8193" max="8194" width="1.140625" style="3" customWidth="1"/>
    <col min="8195" max="8195" width="34.7109375" style="3" customWidth="1"/>
    <col min="8196" max="8196" width="4" style="3" customWidth="1"/>
    <col min="8197" max="8197" width="0.5703125" style="3" customWidth="1"/>
    <col min="8198" max="8198" width="13.28515625" style="3" customWidth="1"/>
    <col min="8199" max="8199" width="0.5703125" style="3" customWidth="1"/>
    <col min="8200" max="8200" width="13.28515625" style="3" customWidth="1"/>
    <col min="8201" max="8201" width="0.5703125" style="3" customWidth="1"/>
    <col min="8202" max="8202" width="13.28515625" style="3" customWidth="1"/>
    <col min="8203" max="8203" width="0.5703125" style="3" customWidth="1"/>
    <col min="8204" max="8204" width="13.28515625" style="3" customWidth="1"/>
    <col min="8205" max="8448" width="9.140625" style="3"/>
    <col min="8449" max="8450" width="1.140625" style="3" customWidth="1"/>
    <col min="8451" max="8451" width="34.7109375" style="3" customWidth="1"/>
    <col min="8452" max="8452" width="4" style="3" customWidth="1"/>
    <col min="8453" max="8453" width="0.5703125" style="3" customWidth="1"/>
    <col min="8454" max="8454" width="13.28515625" style="3" customWidth="1"/>
    <col min="8455" max="8455" width="0.5703125" style="3" customWidth="1"/>
    <col min="8456" max="8456" width="13.28515625" style="3" customWidth="1"/>
    <col min="8457" max="8457" width="0.5703125" style="3" customWidth="1"/>
    <col min="8458" max="8458" width="13.28515625" style="3" customWidth="1"/>
    <col min="8459" max="8459" width="0.5703125" style="3" customWidth="1"/>
    <col min="8460" max="8460" width="13.28515625" style="3" customWidth="1"/>
    <col min="8461" max="8704" width="9.140625" style="3"/>
    <col min="8705" max="8706" width="1.140625" style="3" customWidth="1"/>
    <col min="8707" max="8707" width="34.7109375" style="3" customWidth="1"/>
    <col min="8708" max="8708" width="4" style="3" customWidth="1"/>
    <col min="8709" max="8709" width="0.5703125" style="3" customWidth="1"/>
    <col min="8710" max="8710" width="13.28515625" style="3" customWidth="1"/>
    <col min="8711" max="8711" width="0.5703125" style="3" customWidth="1"/>
    <col min="8712" max="8712" width="13.28515625" style="3" customWidth="1"/>
    <col min="8713" max="8713" width="0.5703125" style="3" customWidth="1"/>
    <col min="8714" max="8714" width="13.28515625" style="3" customWidth="1"/>
    <col min="8715" max="8715" width="0.5703125" style="3" customWidth="1"/>
    <col min="8716" max="8716" width="13.28515625" style="3" customWidth="1"/>
    <col min="8717" max="8960" width="9.140625" style="3"/>
    <col min="8961" max="8962" width="1.140625" style="3" customWidth="1"/>
    <col min="8963" max="8963" width="34.7109375" style="3" customWidth="1"/>
    <col min="8964" max="8964" width="4" style="3" customWidth="1"/>
    <col min="8965" max="8965" width="0.5703125" style="3" customWidth="1"/>
    <col min="8966" max="8966" width="13.28515625" style="3" customWidth="1"/>
    <col min="8967" max="8967" width="0.5703125" style="3" customWidth="1"/>
    <col min="8968" max="8968" width="13.28515625" style="3" customWidth="1"/>
    <col min="8969" max="8969" width="0.5703125" style="3" customWidth="1"/>
    <col min="8970" max="8970" width="13.28515625" style="3" customWidth="1"/>
    <col min="8971" max="8971" width="0.5703125" style="3" customWidth="1"/>
    <col min="8972" max="8972" width="13.28515625" style="3" customWidth="1"/>
    <col min="8973" max="9216" width="9.140625" style="3"/>
    <col min="9217" max="9218" width="1.140625" style="3" customWidth="1"/>
    <col min="9219" max="9219" width="34.7109375" style="3" customWidth="1"/>
    <col min="9220" max="9220" width="4" style="3" customWidth="1"/>
    <col min="9221" max="9221" width="0.5703125" style="3" customWidth="1"/>
    <col min="9222" max="9222" width="13.28515625" style="3" customWidth="1"/>
    <col min="9223" max="9223" width="0.5703125" style="3" customWidth="1"/>
    <col min="9224" max="9224" width="13.28515625" style="3" customWidth="1"/>
    <col min="9225" max="9225" width="0.5703125" style="3" customWidth="1"/>
    <col min="9226" max="9226" width="13.28515625" style="3" customWidth="1"/>
    <col min="9227" max="9227" width="0.5703125" style="3" customWidth="1"/>
    <col min="9228" max="9228" width="13.28515625" style="3" customWidth="1"/>
    <col min="9229" max="9472" width="9.140625" style="3"/>
    <col min="9473" max="9474" width="1.140625" style="3" customWidth="1"/>
    <col min="9475" max="9475" width="34.7109375" style="3" customWidth="1"/>
    <col min="9476" max="9476" width="4" style="3" customWidth="1"/>
    <col min="9477" max="9477" width="0.5703125" style="3" customWidth="1"/>
    <col min="9478" max="9478" width="13.28515625" style="3" customWidth="1"/>
    <col min="9479" max="9479" width="0.5703125" style="3" customWidth="1"/>
    <col min="9480" max="9480" width="13.28515625" style="3" customWidth="1"/>
    <col min="9481" max="9481" width="0.5703125" style="3" customWidth="1"/>
    <col min="9482" max="9482" width="13.28515625" style="3" customWidth="1"/>
    <col min="9483" max="9483" width="0.5703125" style="3" customWidth="1"/>
    <col min="9484" max="9484" width="13.28515625" style="3" customWidth="1"/>
    <col min="9485" max="9728" width="9.140625" style="3"/>
    <col min="9729" max="9730" width="1.140625" style="3" customWidth="1"/>
    <col min="9731" max="9731" width="34.7109375" style="3" customWidth="1"/>
    <col min="9732" max="9732" width="4" style="3" customWidth="1"/>
    <col min="9733" max="9733" width="0.5703125" style="3" customWidth="1"/>
    <col min="9734" max="9734" width="13.28515625" style="3" customWidth="1"/>
    <col min="9735" max="9735" width="0.5703125" style="3" customWidth="1"/>
    <col min="9736" max="9736" width="13.28515625" style="3" customWidth="1"/>
    <col min="9737" max="9737" width="0.5703125" style="3" customWidth="1"/>
    <col min="9738" max="9738" width="13.28515625" style="3" customWidth="1"/>
    <col min="9739" max="9739" width="0.5703125" style="3" customWidth="1"/>
    <col min="9740" max="9740" width="13.28515625" style="3" customWidth="1"/>
    <col min="9741" max="9984" width="9.140625" style="3"/>
    <col min="9985" max="9986" width="1.140625" style="3" customWidth="1"/>
    <col min="9987" max="9987" width="34.7109375" style="3" customWidth="1"/>
    <col min="9988" max="9988" width="4" style="3" customWidth="1"/>
    <col min="9989" max="9989" width="0.5703125" style="3" customWidth="1"/>
    <col min="9990" max="9990" width="13.28515625" style="3" customWidth="1"/>
    <col min="9991" max="9991" width="0.5703125" style="3" customWidth="1"/>
    <col min="9992" max="9992" width="13.28515625" style="3" customWidth="1"/>
    <col min="9993" max="9993" width="0.5703125" style="3" customWidth="1"/>
    <col min="9994" max="9994" width="13.28515625" style="3" customWidth="1"/>
    <col min="9995" max="9995" width="0.5703125" style="3" customWidth="1"/>
    <col min="9996" max="9996" width="13.28515625" style="3" customWidth="1"/>
    <col min="9997" max="10240" width="9.140625" style="3"/>
    <col min="10241" max="10242" width="1.140625" style="3" customWidth="1"/>
    <col min="10243" max="10243" width="34.7109375" style="3" customWidth="1"/>
    <col min="10244" max="10244" width="4" style="3" customWidth="1"/>
    <col min="10245" max="10245" width="0.5703125" style="3" customWidth="1"/>
    <col min="10246" max="10246" width="13.28515625" style="3" customWidth="1"/>
    <col min="10247" max="10247" width="0.5703125" style="3" customWidth="1"/>
    <col min="10248" max="10248" width="13.28515625" style="3" customWidth="1"/>
    <col min="10249" max="10249" width="0.5703125" style="3" customWidth="1"/>
    <col min="10250" max="10250" width="13.28515625" style="3" customWidth="1"/>
    <col min="10251" max="10251" width="0.5703125" style="3" customWidth="1"/>
    <col min="10252" max="10252" width="13.28515625" style="3" customWidth="1"/>
    <col min="10253" max="10496" width="9.140625" style="3"/>
    <col min="10497" max="10498" width="1.140625" style="3" customWidth="1"/>
    <col min="10499" max="10499" width="34.7109375" style="3" customWidth="1"/>
    <col min="10500" max="10500" width="4" style="3" customWidth="1"/>
    <col min="10501" max="10501" width="0.5703125" style="3" customWidth="1"/>
    <col min="10502" max="10502" width="13.28515625" style="3" customWidth="1"/>
    <col min="10503" max="10503" width="0.5703125" style="3" customWidth="1"/>
    <col min="10504" max="10504" width="13.28515625" style="3" customWidth="1"/>
    <col min="10505" max="10505" width="0.5703125" style="3" customWidth="1"/>
    <col min="10506" max="10506" width="13.28515625" style="3" customWidth="1"/>
    <col min="10507" max="10507" width="0.5703125" style="3" customWidth="1"/>
    <col min="10508" max="10508" width="13.28515625" style="3" customWidth="1"/>
    <col min="10509" max="10752" width="9.140625" style="3"/>
    <col min="10753" max="10754" width="1.140625" style="3" customWidth="1"/>
    <col min="10755" max="10755" width="34.7109375" style="3" customWidth="1"/>
    <col min="10756" max="10756" width="4" style="3" customWidth="1"/>
    <col min="10757" max="10757" width="0.5703125" style="3" customWidth="1"/>
    <col min="10758" max="10758" width="13.28515625" style="3" customWidth="1"/>
    <col min="10759" max="10759" width="0.5703125" style="3" customWidth="1"/>
    <col min="10760" max="10760" width="13.28515625" style="3" customWidth="1"/>
    <col min="10761" max="10761" width="0.5703125" style="3" customWidth="1"/>
    <col min="10762" max="10762" width="13.28515625" style="3" customWidth="1"/>
    <col min="10763" max="10763" width="0.5703125" style="3" customWidth="1"/>
    <col min="10764" max="10764" width="13.28515625" style="3" customWidth="1"/>
    <col min="10765" max="11008" width="9.140625" style="3"/>
    <col min="11009" max="11010" width="1.140625" style="3" customWidth="1"/>
    <col min="11011" max="11011" width="34.7109375" style="3" customWidth="1"/>
    <col min="11012" max="11012" width="4" style="3" customWidth="1"/>
    <col min="11013" max="11013" width="0.5703125" style="3" customWidth="1"/>
    <col min="11014" max="11014" width="13.28515625" style="3" customWidth="1"/>
    <col min="11015" max="11015" width="0.5703125" style="3" customWidth="1"/>
    <col min="11016" max="11016" width="13.28515625" style="3" customWidth="1"/>
    <col min="11017" max="11017" width="0.5703125" style="3" customWidth="1"/>
    <col min="11018" max="11018" width="13.28515625" style="3" customWidth="1"/>
    <col min="11019" max="11019" width="0.5703125" style="3" customWidth="1"/>
    <col min="11020" max="11020" width="13.28515625" style="3" customWidth="1"/>
    <col min="11021" max="11264" width="9.140625" style="3"/>
    <col min="11265" max="11266" width="1.140625" style="3" customWidth="1"/>
    <col min="11267" max="11267" width="34.7109375" style="3" customWidth="1"/>
    <col min="11268" max="11268" width="4" style="3" customWidth="1"/>
    <col min="11269" max="11269" width="0.5703125" style="3" customWidth="1"/>
    <col min="11270" max="11270" width="13.28515625" style="3" customWidth="1"/>
    <col min="11271" max="11271" width="0.5703125" style="3" customWidth="1"/>
    <col min="11272" max="11272" width="13.28515625" style="3" customWidth="1"/>
    <col min="11273" max="11273" width="0.5703125" style="3" customWidth="1"/>
    <col min="11274" max="11274" width="13.28515625" style="3" customWidth="1"/>
    <col min="11275" max="11275" width="0.5703125" style="3" customWidth="1"/>
    <col min="11276" max="11276" width="13.28515625" style="3" customWidth="1"/>
    <col min="11277" max="11520" width="9.140625" style="3"/>
    <col min="11521" max="11522" width="1.140625" style="3" customWidth="1"/>
    <col min="11523" max="11523" width="34.7109375" style="3" customWidth="1"/>
    <col min="11524" max="11524" width="4" style="3" customWidth="1"/>
    <col min="11525" max="11525" width="0.5703125" style="3" customWidth="1"/>
    <col min="11526" max="11526" width="13.28515625" style="3" customWidth="1"/>
    <col min="11527" max="11527" width="0.5703125" style="3" customWidth="1"/>
    <col min="11528" max="11528" width="13.28515625" style="3" customWidth="1"/>
    <col min="11529" max="11529" width="0.5703125" style="3" customWidth="1"/>
    <col min="11530" max="11530" width="13.28515625" style="3" customWidth="1"/>
    <col min="11531" max="11531" width="0.5703125" style="3" customWidth="1"/>
    <col min="11532" max="11532" width="13.28515625" style="3" customWidth="1"/>
    <col min="11533" max="11776" width="9.140625" style="3"/>
    <col min="11777" max="11778" width="1.140625" style="3" customWidth="1"/>
    <col min="11779" max="11779" width="34.7109375" style="3" customWidth="1"/>
    <col min="11780" max="11780" width="4" style="3" customWidth="1"/>
    <col min="11781" max="11781" width="0.5703125" style="3" customWidth="1"/>
    <col min="11782" max="11782" width="13.28515625" style="3" customWidth="1"/>
    <col min="11783" max="11783" width="0.5703125" style="3" customWidth="1"/>
    <col min="11784" max="11784" width="13.28515625" style="3" customWidth="1"/>
    <col min="11785" max="11785" width="0.5703125" style="3" customWidth="1"/>
    <col min="11786" max="11786" width="13.28515625" style="3" customWidth="1"/>
    <col min="11787" max="11787" width="0.5703125" style="3" customWidth="1"/>
    <col min="11788" max="11788" width="13.28515625" style="3" customWidth="1"/>
    <col min="11789" max="12032" width="9.140625" style="3"/>
    <col min="12033" max="12034" width="1.140625" style="3" customWidth="1"/>
    <col min="12035" max="12035" width="34.7109375" style="3" customWidth="1"/>
    <col min="12036" max="12036" width="4" style="3" customWidth="1"/>
    <col min="12037" max="12037" width="0.5703125" style="3" customWidth="1"/>
    <col min="12038" max="12038" width="13.28515625" style="3" customWidth="1"/>
    <col min="12039" max="12039" width="0.5703125" style="3" customWidth="1"/>
    <col min="12040" max="12040" width="13.28515625" style="3" customWidth="1"/>
    <col min="12041" max="12041" width="0.5703125" style="3" customWidth="1"/>
    <col min="12042" max="12042" width="13.28515625" style="3" customWidth="1"/>
    <col min="12043" max="12043" width="0.5703125" style="3" customWidth="1"/>
    <col min="12044" max="12044" width="13.28515625" style="3" customWidth="1"/>
    <col min="12045" max="12288" width="9.140625" style="3"/>
    <col min="12289" max="12290" width="1.140625" style="3" customWidth="1"/>
    <col min="12291" max="12291" width="34.7109375" style="3" customWidth="1"/>
    <col min="12292" max="12292" width="4" style="3" customWidth="1"/>
    <col min="12293" max="12293" width="0.5703125" style="3" customWidth="1"/>
    <col min="12294" max="12294" width="13.28515625" style="3" customWidth="1"/>
    <col min="12295" max="12295" width="0.5703125" style="3" customWidth="1"/>
    <col min="12296" max="12296" width="13.28515625" style="3" customWidth="1"/>
    <col min="12297" max="12297" width="0.5703125" style="3" customWidth="1"/>
    <col min="12298" max="12298" width="13.28515625" style="3" customWidth="1"/>
    <col min="12299" max="12299" width="0.5703125" style="3" customWidth="1"/>
    <col min="12300" max="12300" width="13.28515625" style="3" customWidth="1"/>
    <col min="12301" max="12544" width="9.140625" style="3"/>
    <col min="12545" max="12546" width="1.140625" style="3" customWidth="1"/>
    <col min="12547" max="12547" width="34.7109375" style="3" customWidth="1"/>
    <col min="12548" max="12548" width="4" style="3" customWidth="1"/>
    <col min="12549" max="12549" width="0.5703125" style="3" customWidth="1"/>
    <col min="12550" max="12550" width="13.28515625" style="3" customWidth="1"/>
    <col min="12551" max="12551" width="0.5703125" style="3" customWidth="1"/>
    <col min="12552" max="12552" width="13.28515625" style="3" customWidth="1"/>
    <col min="12553" max="12553" width="0.5703125" style="3" customWidth="1"/>
    <col min="12554" max="12554" width="13.28515625" style="3" customWidth="1"/>
    <col min="12555" max="12555" width="0.5703125" style="3" customWidth="1"/>
    <col min="12556" max="12556" width="13.28515625" style="3" customWidth="1"/>
    <col min="12557" max="12800" width="9.140625" style="3"/>
    <col min="12801" max="12802" width="1.140625" style="3" customWidth="1"/>
    <col min="12803" max="12803" width="34.7109375" style="3" customWidth="1"/>
    <col min="12804" max="12804" width="4" style="3" customWidth="1"/>
    <col min="12805" max="12805" width="0.5703125" style="3" customWidth="1"/>
    <col min="12806" max="12806" width="13.28515625" style="3" customWidth="1"/>
    <col min="12807" max="12807" width="0.5703125" style="3" customWidth="1"/>
    <col min="12808" max="12808" width="13.28515625" style="3" customWidth="1"/>
    <col min="12809" max="12809" width="0.5703125" style="3" customWidth="1"/>
    <col min="12810" max="12810" width="13.28515625" style="3" customWidth="1"/>
    <col min="12811" max="12811" width="0.5703125" style="3" customWidth="1"/>
    <col min="12812" max="12812" width="13.28515625" style="3" customWidth="1"/>
    <col min="12813" max="13056" width="9.140625" style="3"/>
    <col min="13057" max="13058" width="1.140625" style="3" customWidth="1"/>
    <col min="13059" max="13059" width="34.7109375" style="3" customWidth="1"/>
    <col min="13060" max="13060" width="4" style="3" customWidth="1"/>
    <col min="13061" max="13061" width="0.5703125" style="3" customWidth="1"/>
    <col min="13062" max="13062" width="13.28515625" style="3" customWidth="1"/>
    <col min="13063" max="13063" width="0.5703125" style="3" customWidth="1"/>
    <col min="13064" max="13064" width="13.28515625" style="3" customWidth="1"/>
    <col min="13065" max="13065" width="0.5703125" style="3" customWidth="1"/>
    <col min="13066" max="13066" width="13.28515625" style="3" customWidth="1"/>
    <col min="13067" max="13067" width="0.5703125" style="3" customWidth="1"/>
    <col min="13068" max="13068" width="13.28515625" style="3" customWidth="1"/>
    <col min="13069" max="13312" width="9.140625" style="3"/>
    <col min="13313" max="13314" width="1.140625" style="3" customWidth="1"/>
    <col min="13315" max="13315" width="34.7109375" style="3" customWidth="1"/>
    <col min="13316" max="13316" width="4" style="3" customWidth="1"/>
    <col min="13317" max="13317" width="0.5703125" style="3" customWidth="1"/>
    <col min="13318" max="13318" width="13.28515625" style="3" customWidth="1"/>
    <col min="13319" max="13319" width="0.5703125" style="3" customWidth="1"/>
    <col min="13320" max="13320" width="13.28515625" style="3" customWidth="1"/>
    <col min="13321" max="13321" width="0.5703125" style="3" customWidth="1"/>
    <col min="13322" max="13322" width="13.28515625" style="3" customWidth="1"/>
    <col min="13323" max="13323" width="0.5703125" style="3" customWidth="1"/>
    <col min="13324" max="13324" width="13.28515625" style="3" customWidth="1"/>
    <col min="13325" max="13568" width="9.140625" style="3"/>
    <col min="13569" max="13570" width="1.140625" style="3" customWidth="1"/>
    <col min="13571" max="13571" width="34.7109375" style="3" customWidth="1"/>
    <col min="13572" max="13572" width="4" style="3" customWidth="1"/>
    <col min="13573" max="13573" width="0.5703125" style="3" customWidth="1"/>
    <col min="13574" max="13574" width="13.28515625" style="3" customWidth="1"/>
    <col min="13575" max="13575" width="0.5703125" style="3" customWidth="1"/>
    <col min="13576" max="13576" width="13.28515625" style="3" customWidth="1"/>
    <col min="13577" max="13577" width="0.5703125" style="3" customWidth="1"/>
    <col min="13578" max="13578" width="13.28515625" style="3" customWidth="1"/>
    <col min="13579" max="13579" width="0.5703125" style="3" customWidth="1"/>
    <col min="13580" max="13580" width="13.28515625" style="3" customWidth="1"/>
    <col min="13581" max="13824" width="9.140625" style="3"/>
    <col min="13825" max="13826" width="1.140625" style="3" customWidth="1"/>
    <col min="13827" max="13827" width="34.7109375" style="3" customWidth="1"/>
    <col min="13828" max="13828" width="4" style="3" customWidth="1"/>
    <col min="13829" max="13829" width="0.5703125" style="3" customWidth="1"/>
    <col min="13830" max="13830" width="13.28515625" style="3" customWidth="1"/>
    <col min="13831" max="13831" width="0.5703125" style="3" customWidth="1"/>
    <col min="13832" max="13832" width="13.28515625" style="3" customWidth="1"/>
    <col min="13833" max="13833" width="0.5703125" style="3" customWidth="1"/>
    <col min="13834" max="13834" width="13.28515625" style="3" customWidth="1"/>
    <col min="13835" max="13835" width="0.5703125" style="3" customWidth="1"/>
    <col min="13836" max="13836" width="13.28515625" style="3" customWidth="1"/>
    <col min="13837" max="14080" width="9.140625" style="3"/>
    <col min="14081" max="14082" width="1.140625" style="3" customWidth="1"/>
    <col min="14083" max="14083" width="34.7109375" style="3" customWidth="1"/>
    <col min="14084" max="14084" width="4" style="3" customWidth="1"/>
    <col min="14085" max="14085" width="0.5703125" style="3" customWidth="1"/>
    <col min="14086" max="14086" width="13.28515625" style="3" customWidth="1"/>
    <col min="14087" max="14087" width="0.5703125" style="3" customWidth="1"/>
    <col min="14088" max="14088" width="13.28515625" style="3" customWidth="1"/>
    <col min="14089" max="14089" width="0.5703125" style="3" customWidth="1"/>
    <col min="14090" max="14090" width="13.28515625" style="3" customWidth="1"/>
    <col min="14091" max="14091" width="0.5703125" style="3" customWidth="1"/>
    <col min="14092" max="14092" width="13.28515625" style="3" customWidth="1"/>
    <col min="14093" max="14336" width="9.140625" style="3"/>
    <col min="14337" max="14338" width="1.140625" style="3" customWidth="1"/>
    <col min="14339" max="14339" width="34.7109375" style="3" customWidth="1"/>
    <col min="14340" max="14340" width="4" style="3" customWidth="1"/>
    <col min="14341" max="14341" width="0.5703125" style="3" customWidth="1"/>
    <col min="14342" max="14342" width="13.28515625" style="3" customWidth="1"/>
    <col min="14343" max="14343" width="0.5703125" style="3" customWidth="1"/>
    <col min="14344" max="14344" width="13.28515625" style="3" customWidth="1"/>
    <col min="14345" max="14345" width="0.5703125" style="3" customWidth="1"/>
    <col min="14346" max="14346" width="13.28515625" style="3" customWidth="1"/>
    <col min="14347" max="14347" width="0.5703125" style="3" customWidth="1"/>
    <col min="14348" max="14348" width="13.28515625" style="3" customWidth="1"/>
    <col min="14349" max="14592" width="9.140625" style="3"/>
    <col min="14593" max="14594" width="1.140625" style="3" customWidth="1"/>
    <col min="14595" max="14595" width="34.7109375" style="3" customWidth="1"/>
    <col min="14596" max="14596" width="4" style="3" customWidth="1"/>
    <col min="14597" max="14597" width="0.5703125" style="3" customWidth="1"/>
    <col min="14598" max="14598" width="13.28515625" style="3" customWidth="1"/>
    <col min="14599" max="14599" width="0.5703125" style="3" customWidth="1"/>
    <col min="14600" max="14600" width="13.28515625" style="3" customWidth="1"/>
    <col min="14601" max="14601" width="0.5703125" style="3" customWidth="1"/>
    <col min="14602" max="14602" width="13.28515625" style="3" customWidth="1"/>
    <col min="14603" max="14603" width="0.5703125" style="3" customWidth="1"/>
    <col min="14604" max="14604" width="13.28515625" style="3" customWidth="1"/>
    <col min="14605" max="14848" width="9.140625" style="3"/>
    <col min="14849" max="14850" width="1.140625" style="3" customWidth="1"/>
    <col min="14851" max="14851" width="34.7109375" style="3" customWidth="1"/>
    <col min="14852" max="14852" width="4" style="3" customWidth="1"/>
    <col min="14853" max="14853" width="0.5703125" style="3" customWidth="1"/>
    <col min="14854" max="14854" width="13.28515625" style="3" customWidth="1"/>
    <col min="14855" max="14855" width="0.5703125" style="3" customWidth="1"/>
    <col min="14856" max="14856" width="13.28515625" style="3" customWidth="1"/>
    <col min="14857" max="14857" width="0.5703125" style="3" customWidth="1"/>
    <col min="14858" max="14858" width="13.28515625" style="3" customWidth="1"/>
    <col min="14859" max="14859" width="0.5703125" style="3" customWidth="1"/>
    <col min="14860" max="14860" width="13.28515625" style="3" customWidth="1"/>
    <col min="14861" max="15104" width="9.140625" style="3"/>
    <col min="15105" max="15106" width="1.140625" style="3" customWidth="1"/>
    <col min="15107" max="15107" width="34.7109375" style="3" customWidth="1"/>
    <col min="15108" max="15108" width="4" style="3" customWidth="1"/>
    <col min="15109" max="15109" width="0.5703125" style="3" customWidth="1"/>
    <col min="15110" max="15110" width="13.28515625" style="3" customWidth="1"/>
    <col min="15111" max="15111" width="0.5703125" style="3" customWidth="1"/>
    <col min="15112" max="15112" width="13.28515625" style="3" customWidth="1"/>
    <col min="15113" max="15113" width="0.5703125" style="3" customWidth="1"/>
    <col min="15114" max="15114" width="13.28515625" style="3" customWidth="1"/>
    <col min="15115" max="15115" width="0.5703125" style="3" customWidth="1"/>
    <col min="15116" max="15116" width="13.28515625" style="3" customWidth="1"/>
    <col min="15117" max="15360" width="9.140625" style="3"/>
    <col min="15361" max="15362" width="1.140625" style="3" customWidth="1"/>
    <col min="15363" max="15363" width="34.7109375" style="3" customWidth="1"/>
    <col min="15364" max="15364" width="4" style="3" customWidth="1"/>
    <col min="15365" max="15365" width="0.5703125" style="3" customWidth="1"/>
    <col min="15366" max="15366" width="13.28515625" style="3" customWidth="1"/>
    <col min="15367" max="15367" width="0.5703125" style="3" customWidth="1"/>
    <col min="15368" max="15368" width="13.28515625" style="3" customWidth="1"/>
    <col min="15369" max="15369" width="0.5703125" style="3" customWidth="1"/>
    <col min="15370" max="15370" width="13.28515625" style="3" customWidth="1"/>
    <col min="15371" max="15371" width="0.5703125" style="3" customWidth="1"/>
    <col min="15372" max="15372" width="13.28515625" style="3" customWidth="1"/>
    <col min="15373" max="15616" width="9.140625" style="3"/>
    <col min="15617" max="15618" width="1.140625" style="3" customWidth="1"/>
    <col min="15619" max="15619" width="34.7109375" style="3" customWidth="1"/>
    <col min="15620" max="15620" width="4" style="3" customWidth="1"/>
    <col min="15621" max="15621" width="0.5703125" style="3" customWidth="1"/>
    <col min="15622" max="15622" width="13.28515625" style="3" customWidth="1"/>
    <col min="15623" max="15623" width="0.5703125" style="3" customWidth="1"/>
    <col min="15624" max="15624" width="13.28515625" style="3" customWidth="1"/>
    <col min="15625" max="15625" width="0.5703125" style="3" customWidth="1"/>
    <col min="15626" max="15626" width="13.28515625" style="3" customWidth="1"/>
    <col min="15627" max="15627" width="0.5703125" style="3" customWidth="1"/>
    <col min="15628" max="15628" width="13.28515625" style="3" customWidth="1"/>
    <col min="15629" max="15872" width="9.140625" style="3"/>
    <col min="15873" max="15874" width="1.140625" style="3" customWidth="1"/>
    <col min="15875" max="15875" width="34.7109375" style="3" customWidth="1"/>
    <col min="15876" max="15876" width="4" style="3" customWidth="1"/>
    <col min="15877" max="15877" width="0.5703125" style="3" customWidth="1"/>
    <col min="15878" max="15878" width="13.28515625" style="3" customWidth="1"/>
    <col min="15879" max="15879" width="0.5703125" style="3" customWidth="1"/>
    <col min="15880" max="15880" width="13.28515625" style="3" customWidth="1"/>
    <col min="15881" max="15881" width="0.5703125" style="3" customWidth="1"/>
    <col min="15882" max="15882" width="13.28515625" style="3" customWidth="1"/>
    <col min="15883" max="15883" width="0.5703125" style="3" customWidth="1"/>
    <col min="15884" max="15884" width="13.28515625" style="3" customWidth="1"/>
    <col min="15885" max="16128" width="9.140625" style="3"/>
    <col min="16129" max="16130" width="1.140625" style="3" customWidth="1"/>
    <col min="16131" max="16131" width="34.7109375" style="3" customWidth="1"/>
    <col min="16132" max="16132" width="4" style="3" customWidth="1"/>
    <col min="16133" max="16133" width="0.5703125" style="3" customWidth="1"/>
    <col min="16134" max="16134" width="13.28515625" style="3" customWidth="1"/>
    <col min="16135" max="16135" width="0.5703125" style="3" customWidth="1"/>
    <col min="16136" max="16136" width="13.28515625" style="3" customWidth="1"/>
    <col min="16137" max="16137" width="0.5703125" style="3" customWidth="1"/>
    <col min="16138" max="16138" width="13.28515625" style="3" customWidth="1"/>
    <col min="16139" max="16139" width="0.5703125" style="3" customWidth="1"/>
    <col min="16140" max="16140" width="13.28515625" style="3" customWidth="1"/>
    <col min="16141" max="16384" width="9.140625" style="3"/>
  </cols>
  <sheetData>
    <row r="1" spans="1:14" ht="16.149999999999999" customHeight="1" x14ac:dyDescent="0.25">
      <c r="A1" s="1" t="str">
        <f>+'2-4 Eng'!A52</f>
        <v>Takuni Group Public Company Limited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6.149999999999999" customHeight="1" x14ac:dyDescent="0.25">
      <c r="A2" s="8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6.149999999999999" customHeight="1" x14ac:dyDescent="0.25">
      <c r="A3" s="4" t="s">
        <v>119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4" ht="9.9499999999999993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4" ht="9.9499999999999993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4" ht="14.1" customHeight="1" x14ac:dyDescent="0.25">
      <c r="A6" s="9"/>
      <c r="B6" s="9"/>
      <c r="C6" s="9"/>
      <c r="D6" s="9"/>
      <c r="E6" s="9"/>
      <c r="F6" s="204" t="s">
        <v>3</v>
      </c>
      <c r="G6" s="204"/>
      <c r="H6" s="204"/>
      <c r="I6" s="13"/>
      <c r="J6" s="204" t="s">
        <v>4</v>
      </c>
      <c r="K6" s="204"/>
      <c r="L6" s="204"/>
    </row>
    <row r="7" spans="1:14" ht="14.1" customHeight="1" x14ac:dyDescent="0.25">
      <c r="D7" s="15"/>
      <c r="F7" s="203" t="s">
        <v>5</v>
      </c>
      <c r="G7" s="203"/>
      <c r="H7" s="203"/>
      <c r="I7" s="16"/>
      <c r="J7" s="203" t="s">
        <v>5</v>
      </c>
      <c r="K7" s="203"/>
      <c r="L7" s="203"/>
    </row>
    <row r="8" spans="1:14" ht="14.1" customHeight="1" x14ac:dyDescent="0.25">
      <c r="D8" s="15"/>
      <c r="F8" s="17" t="s">
        <v>6</v>
      </c>
      <c r="G8" s="17"/>
      <c r="H8" s="17" t="s">
        <v>6</v>
      </c>
      <c r="I8" s="17"/>
      <c r="J8" s="17" t="s">
        <v>6</v>
      </c>
      <c r="K8" s="17"/>
      <c r="L8" s="17" t="s">
        <v>6</v>
      </c>
    </row>
    <row r="9" spans="1:14" ht="14.1" customHeight="1" x14ac:dyDescent="0.25">
      <c r="D9" s="15"/>
      <c r="F9" s="20" t="s">
        <v>10</v>
      </c>
      <c r="G9" s="21"/>
      <c r="H9" s="20" t="s">
        <v>11</v>
      </c>
      <c r="I9" s="21"/>
      <c r="J9" s="20" t="s">
        <v>10</v>
      </c>
      <c r="K9" s="21"/>
      <c r="L9" s="20" t="s">
        <v>11</v>
      </c>
    </row>
    <row r="10" spans="1:14" ht="14.1" customHeight="1" x14ac:dyDescent="0.25">
      <c r="D10" s="22" t="s">
        <v>12</v>
      </c>
      <c r="E10" s="15"/>
      <c r="F10" s="23" t="s">
        <v>13</v>
      </c>
      <c r="G10" s="21"/>
      <c r="H10" s="23" t="s">
        <v>13</v>
      </c>
      <c r="I10" s="21"/>
      <c r="J10" s="23" t="s">
        <v>13</v>
      </c>
      <c r="K10" s="21"/>
      <c r="L10" s="23" t="s">
        <v>13</v>
      </c>
    </row>
    <row r="11" spans="1:14" ht="14.1" customHeight="1" x14ac:dyDescent="0.25">
      <c r="A11" s="1" t="s">
        <v>87</v>
      </c>
      <c r="D11" s="67"/>
      <c r="E11" s="15"/>
      <c r="F11" s="82"/>
      <c r="G11" s="83"/>
      <c r="H11" s="83"/>
      <c r="I11" s="83"/>
      <c r="J11" s="84"/>
      <c r="K11" s="12"/>
      <c r="L11" s="12"/>
    </row>
    <row r="12" spans="1:14" ht="6" customHeight="1" x14ac:dyDescent="0.25">
      <c r="D12" s="67"/>
      <c r="E12" s="15"/>
      <c r="F12" s="82"/>
      <c r="G12" s="83"/>
      <c r="H12" s="83"/>
      <c r="I12" s="83"/>
      <c r="J12" s="84"/>
      <c r="K12" s="12"/>
      <c r="L12" s="12"/>
    </row>
    <row r="13" spans="1:14" ht="14.1" customHeight="1" x14ac:dyDescent="0.25">
      <c r="A13" s="3" t="s">
        <v>88</v>
      </c>
      <c r="D13" s="15"/>
      <c r="F13" s="43">
        <v>564541675</v>
      </c>
      <c r="G13" s="46"/>
      <c r="H13" s="13">
        <v>566616351</v>
      </c>
      <c r="I13" s="13"/>
      <c r="J13" s="74">
        <v>562926900</v>
      </c>
      <c r="K13" s="13"/>
      <c r="L13" s="13">
        <v>563383513</v>
      </c>
      <c r="M13" s="34"/>
      <c r="N13" s="34"/>
    </row>
    <row r="14" spans="1:14" ht="14.1" customHeight="1" x14ac:dyDescent="0.25">
      <c r="A14" s="3" t="s">
        <v>89</v>
      </c>
      <c r="D14" s="15"/>
      <c r="F14" s="102">
        <v>1649139891</v>
      </c>
      <c r="G14" s="47"/>
      <c r="H14" s="8">
        <v>1131676310</v>
      </c>
      <c r="I14" s="13"/>
      <c r="J14" s="37">
        <v>287696300</v>
      </c>
      <c r="K14" s="13"/>
      <c r="L14" s="8">
        <v>0</v>
      </c>
      <c r="M14" s="34"/>
      <c r="N14" s="34"/>
    </row>
    <row r="15" spans="1:14" ht="6" customHeight="1" x14ac:dyDescent="0.25">
      <c r="D15" s="15"/>
      <c r="F15" s="65"/>
      <c r="G15" s="47"/>
      <c r="H15" s="47"/>
      <c r="I15" s="47"/>
      <c r="J15" s="65"/>
      <c r="K15" s="47"/>
      <c r="L15" s="47"/>
      <c r="M15" s="34"/>
      <c r="N15" s="34"/>
    </row>
    <row r="16" spans="1:14" ht="14.1" customHeight="1" x14ac:dyDescent="0.25">
      <c r="A16" s="1" t="s">
        <v>90</v>
      </c>
      <c r="D16" s="15"/>
      <c r="E16" s="86"/>
      <c r="F16" s="75">
        <f t="shared" ref="E16:L16" si="0">SUM(F13:F14)</f>
        <v>2213681566</v>
      </c>
      <c r="G16" s="46"/>
      <c r="H16" s="76">
        <f t="shared" si="0"/>
        <v>1698292661</v>
      </c>
      <c r="I16" s="46"/>
      <c r="J16" s="75">
        <f t="shared" si="0"/>
        <v>850623200</v>
      </c>
      <c r="K16" s="46"/>
      <c r="L16" s="76">
        <f t="shared" si="0"/>
        <v>563383513</v>
      </c>
      <c r="M16" s="34"/>
      <c r="N16" s="34"/>
    </row>
    <row r="17" spans="1:14" ht="12.2" customHeight="1" x14ac:dyDescent="0.25">
      <c r="D17" s="15"/>
      <c r="F17" s="65"/>
      <c r="G17" s="46"/>
      <c r="H17" s="47"/>
      <c r="I17" s="46"/>
      <c r="J17" s="65"/>
      <c r="K17" s="46"/>
      <c r="L17" s="47"/>
    </row>
    <row r="18" spans="1:14" ht="14.1" customHeight="1" x14ac:dyDescent="0.25">
      <c r="A18" s="1" t="s">
        <v>91</v>
      </c>
      <c r="D18" s="15"/>
      <c r="E18" s="86"/>
      <c r="F18" s="65"/>
      <c r="G18" s="46"/>
      <c r="H18" s="47"/>
      <c r="I18" s="46"/>
      <c r="J18" s="65"/>
      <c r="K18" s="46"/>
      <c r="L18" s="47"/>
    </row>
    <row r="19" spans="1:14" ht="14.1" customHeight="1" x14ac:dyDescent="0.25">
      <c r="A19" s="3" t="s">
        <v>91</v>
      </c>
      <c r="D19" s="15"/>
      <c r="F19" s="43">
        <v>-541292208</v>
      </c>
      <c r="G19" s="46"/>
      <c r="H19" s="13">
        <v>-519159451</v>
      </c>
      <c r="I19" s="13"/>
      <c r="J19" s="74">
        <v>-543291727</v>
      </c>
      <c r="K19" s="13"/>
      <c r="L19" s="13">
        <v>-516876660</v>
      </c>
      <c r="M19" s="34"/>
      <c r="N19" s="34"/>
    </row>
    <row r="20" spans="1:14" ht="14.1" customHeight="1" x14ac:dyDescent="0.25">
      <c r="A20" s="3" t="s">
        <v>92</v>
      </c>
      <c r="D20" s="15"/>
      <c r="F20" s="102">
        <v>-1451105348</v>
      </c>
      <c r="G20" s="47"/>
      <c r="H20" s="8">
        <v>-1002410871</v>
      </c>
      <c r="I20" s="13"/>
      <c r="J20" s="37">
        <v>-252267982</v>
      </c>
      <c r="K20" s="13"/>
      <c r="L20" s="8">
        <v>0</v>
      </c>
      <c r="M20" s="34"/>
      <c r="N20" s="34"/>
    </row>
    <row r="21" spans="1:14" ht="6" customHeight="1" x14ac:dyDescent="0.25">
      <c r="D21" s="15"/>
      <c r="F21" s="65"/>
      <c r="G21" s="47"/>
      <c r="H21" s="47"/>
      <c r="I21" s="47"/>
      <c r="J21" s="65"/>
      <c r="K21" s="47"/>
      <c r="L21" s="47"/>
      <c r="M21" s="34"/>
      <c r="N21" s="34"/>
    </row>
    <row r="22" spans="1:14" ht="14.1" customHeight="1" x14ac:dyDescent="0.25">
      <c r="A22" s="1" t="s">
        <v>93</v>
      </c>
      <c r="D22" s="15"/>
      <c r="F22" s="75">
        <f>SUM(F19:F20)</f>
        <v>-1992397556</v>
      </c>
      <c r="G22" s="47"/>
      <c r="H22" s="76">
        <f>SUM(H19:H20)</f>
        <v>-1521570322</v>
      </c>
      <c r="I22" s="47"/>
      <c r="J22" s="75">
        <f>SUM(J19:J20)</f>
        <v>-795559709</v>
      </c>
      <c r="K22" s="47"/>
      <c r="L22" s="76">
        <f>SUM(L19:L20)</f>
        <v>-516876660</v>
      </c>
      <c r="M22" s="34"/>
      <c r="N22" s="34"/>
    </row>
    <row r="23" spans="1:14" ht="12.2" customHeight="1" x14ac:dyDescent="0.25">
      <c r="D23" s="15"/>
      <c r="F23" s="65"/>
      <c r="G23" s="46"/>
      <c r="H23" s="47"/>
      <c r="I23" s="46"/>
      <c r="J23" s="65"/>
      <c r="K23" s="46"/>
      <c r="L23" s="47"/>
    </row>
    <row r="24" spans="1:14" ht="14.1" customHeight="1" x14ac:dyDescent="0.25">
      <c r="A24" s="1" t="s">
        <v>94</v>
      </c>
      <c r="D24" s="15"/>
      <c r="F24" s="43">
        <f t="shared" ref="F24:L24" si="1">+F16+F22</f>
        <v>221284010</v>
      </c>
      <c r="G24" s="46"/>
      <c r="H24" s="46">
        <f t="shared" si="1"/>
        <v>176722339</v>
      </c>
      <c r="I24" s="46"/>
      <c r="J24" s="43">
        <f t="shared" si="1"/>
        <v>55063491</v>
      </c>
      <c r="K24" s="46"/>
      <c r="L24" s="46">
        <f t="shared" si="1"/>
        <v>46506853</v>
      </c>
      <c r="M24" s="34"/>
      <c r="N24" s="34"/>
    </row>
    <row r="25" spans="1:14" ht="14.1" customHeight="1" x14ac:dyDescent="0.25">
      <c r="A25" s="3" t="s">
        <v>95</v>
      </c>
      <c r="D25" s="15"/>
      <c r="F25" s="102">
        <v>10219757</v>
      </c>
      <c r="G25" s="47"/>
      <c r="H25" s="8">
        <v>9984666</v>
      </c>
      <c r="I25" s="13"/>
      <c r="J25" s="37">
        <v>14756992</v>
      </c>
      <c r="K25" s="13"/>
      <c r="L25" s="8">
        <v>20292897</v>
      </c>
      <c r="M25" s="34"/>
      <c r="N25" s="34"/>
    </row>
    <row r="26" spans="1:14" ht="6" customHeight="1" x14ac:dyDescent="0.25">
      <c r="D26" s="15"/>
      <c r="F26" s="65"/>
      <c r="G26" s="46"/>
      <c r="H26" s="47"/>
      <c r="I26" s="46"/>
      <c r="J26" s="65"/>
      <c r="K26" s="46"/>
      <c r="L26" s="47"/>
      <c r="M26" s="34"/>
      <c r="N26" s="34"/>
    </row>
    <row r="27" spans="1:14" ht="14.1" customHeight="1" x14ac:dyDescent="0.25">
      <c r="A27" s="1" t="s">
        <v>96</v>
      </c>
      <c r="D27" s="15"/>
      <c r="F27" s="43">
        <f>SUM(F24:F25)</f>
        <v>231503767</v>
      </c>
      <c r="G27" s="46"/>
      <c r="H27" s="46">
        <f>SUM(H24:H25)</f>
        <v>186707005</v>
      </c>
      <c r="I27" s="46"/>
      <c r="J27" s="43">
        <f>SUM(J24:J25)</f>
        <v>69820483</v>
      </c>
      <c r="K27" s="46"/>
      <c r="L27" s="46">
        <f>SUM(L24:L25)</f>
        <v>66799750</v>
      </c>
      <c r="M27" s="34"/>
      <c r="N27" s="34"/>
    </row>
    <row r="28" spans="1:14" ht="14.1" customHeight="1" x14ac:dyDescent="0.25">
      <c r="A28" s="3" t="s">
        <v>97</v>
      </c>
      <c r="D28" s="15"/>
      <c r="F28" s="43">
        <v>-4227777</v>
      </c>
      <c r="G28" s="46"/>
      <c r="H28" s="13">
        <v>-16297862</v>
      </c>
      <c r="I28" s="13"/>
      <c r="J28" s="74">
        <v>-2154909</v>
      </c>
      <c r="K28" s="13"/>
      <c r="L28" s="13">
        <v>-19519218</v>
      </c>
      <c r="M28" s="34"/>
      <c r="N28" s="34"/>
    </row>
    <row r="29" spans="1:14" ht="14.1" customHeight="1" x14ac:dyDescent="0.25">
      <c r="A29" s="3" t="s">
        <v>98</v>
      </c>
      <c r="D29" s="15"/>
      <c r="F29" s="43">
        <v>-146947870</v>
      </c>
      <c r="G29" s="47"/>
      <c r="H29" s="13">
        <v>-113567736</v>
      </c>
      <c r="I29" s="13"/>
      <c r="J29" s="74">
        <v>-61682162</v>
      </c>
      <c r="K29" s="13"/>
      <c r="L29" s="13">
        <v>-43169331</v>
      </c>
      <c r="M29" s="34"/>
      <c r="N29" s="34"/>
    </row>
    <row r="30" spans="1:14" ht="14.1" customHeight="1" x14ac:dyDescent="0.25">
      <c r="A30" s="3" t="s">
        <v>99</v>
      </c>
      <c r="D30" s="15"/>
      <c r="F30" s="65">
        <v>-10758817</v>
      </c>
      <c r="G30" s="13"/>
      <c r="H30" s="13">
        <v>-9466490</v>
      </c>
      <c r="I30" s="13"/>
      <c r="J30" s="74">
        <v>-90724</v>
      </c>
      <c r="K30" s="13"/>
      <c r="L30" s="13">
        <v>-79829</v>
      </c>
      <c r="M30" s="34"/>
      <c r="N30" s="34"/>
    </row>
    <row r="31" spans="1:14" ht="14.1" customHeight="1" x14ac:dyDescent="0.25">
      <c r="A31" s="3" t="s">
        <v>100</v>
      </c>
      <c r="D31" s="15">
        <v>12.2</v>
      </c>
      <c r="F31" s="75">
        <v>-2406</v>
      </c>
      <c r="G31" s="13"/>
      <c r="H31" s="8">
        <v>0</v>
      </c>
      <c r="I31" s="13"/>
      <c r="J31" s="37">
        <v>0</v>
      </c>
      <c r="K31" s="13"/>
      <c r="L31" s="8">
        <v>0</v>
      </c>
      <c r="M31" s="34"/>
      <c r="N31" s="34"/>
    </row>
    <row r="32" spans="1:14" ht="6" customHeight="1" x14ac:dyDescent="0.25">
      <c r="D32" s="15"/>
      <c r="F32" s="66"/>
      <c r="G32" s="21"/>
      <c r="H32" s="21"/>
      <c r="I32" s="21"/>
      <c r="J32" s="66"/>
      <c r="K32" s="21"/>
      <c r="L32" s="21"/>
      <c r="M32" s="34"/>
      <c r="N32" s="34"/>
    </row>
    <row r="33" spans="1:14" ht="14.1" customHeight="1" x14ac:dyDescent="0.25">
      <c r="A33" s="1" t="s">
        <v>101</v>
      </c>
      <c r="D33" s="15"/>
      <c r="E33" s="86"/>
      <c r="F33" s="88">
        <f>+F27+SUM(F28:F31)</f>
        <v>69566897</v>
      </c>
      <c r="G33" s="86"/>
      <c r="H33" s="86">
        <f>+H27+SUM(H28:H31)</f>
        <v>47374917</v>
      </c>
      <c r="I33" s="86"/>
      <c r="J33" s="88">
        <f>+J27+SUM(J28:J31)</f>
        <v>5892688</v>
      </c>
      <c r="K33" s="86"/>
      <c r="L33" s="86">
        <f>+L27+SUM(L28:L31)</f>
        <v>4031372</v>
      </c>
      <c r="M33" s="34"/>
      <c r="N33" s="34"/>
    </row>
    <row r="34" spans="1:14" ht="14.1" customHeight="1" x14ac:dyDescent="0.25">
      <c r="A34" s="3" t="s">
        <v>102</v>
      </c>
      <c r="D34" s="15">
        <v>14</v>
      </c>
      <c r="F34" s="87">
        <v>-25703322</v>
      </c>
      <c r="G34" s="21"/>
      <c r="H34" s="8">
        <v>-13025875</v>
      </c>
      <c r="I34" s="13"/>
      <c r="J34" s="37">
        <v>-7026518</v>
      </c>
      <c r="K34" s="13"/>
      <c r="L34" s="8">
        <v>-1282997</v>
      </c>
      <c r="M34" s="34"/>
      <c r="N34" s="34"/>
    </row>
    <row r="35" spans="1:14" ht="6" customHeight="1" x14ac:dyDescent="0.25">
      <c r="D35" s="15"/>
      <c r="F35" s="66"/>
      <c r="G35" s="21"/>
      <c r="H35" s="21"/>
      <c r="I35" s="21"/>
      <c r="J35" s="66"/>
      <c r="K35" s="21"/>
      <c r="L35" s="21"/>
      <c r="M35" s="34"/>
      <c r="N35" s="34"/>
    </row>
    <row r="36" spans="1:14" ht="14.1" customHeight="1" x14ac:dyDescent="0.25">
      <c r="A36" s="19" t="s">
        <v>120</v>
      </c>
      <c r="D36" s="15"/>
      <c r="F36" s="66">
        <f>SUM(F33:F35)</f>
        <v>43863575</v>
      </c>
      <c r="G36" s="21"/>
      <c r="H36" s="21">
        <f>SUM(H33:H35)</f>
        <v>34349042</v>
      </c>
      <c r="I36" s="21"/>
      <c r="J36" s="66">
        <f>SUM(J33:J35)</f>
        <v>-1133830</v>
      </c>
      <c r="K36" s="21"/>
      <c r="L36" s="21">
        <f>SUM(L33:L35)</f>
        <v>2748375</v>
      </c>
      <c r="M36" s="34"/>
      <c r="N36" s="34"/>
    </row>
    <row r="37" spans="1:14" ht="6" customHeight="1" x14ac:dyDescent="0.25">
      <c r="D37" s="15"/>
      <c r="F37" s="66"/>
      <c r="G37" s="21"/>
      <c r="H37" s="21"/>
      <c r="I37" s="21"/>
      <c r="J37" s="66"/>
      <c r="K37" s="21"/>
      <c r="L37" s="21"/>
    </row>
    <row r="38" spans="1:14" ht="14.1" customHeight="1" x14ac:dyDescent="0.25">
      <c r="A38" s="19" t="s">
        <v>121</v>
      </c>
      <c r="D38" s="15"/>
      <c r="F38" s="66"/>
      <c r="G38" s="21"/>
      <c r="H38" s="21"/>
      <c r="I38" s="21"/>
      <c r="J38" s="66"/>
      <c r="K38" s="21"/>
      <c r="L38" s="21"/>
    </row>
    <row r="39" spans="1:14" ht="14.1" customHeight="1" x14ac:dyDescent="0.25">
      <c r="A39" s="14" t="s">
        <v>105</v>
      </c>
      <c r="D39" s="15"/>
      <c r="F39" s="66"/>
      <c r="G39" s="21"/>
      <c r="H39" s="21"/>
      <c r="I39" s="21"/>
      <c r="J39" s="66"/>
      <c r="K39" s="21"/>
      <c r="L39" s="21"/>
    </row>
    <row r="40" spans="1:14" ht="14.1" customHeight="1" x14ac:dyDescent="0.25">
      <c r="A40" s="19"/>
      <c r="B40" s="3" t="s">
        <v>106</v>
      </c>
      <c r="D40" s="15"/>
      <c r="F40" s="66"/>
      <c r="G40" s="21"/>
      <c r="H40" s="21"/>
      <c r="I40" s="21"/>
      <c r="J40" s="66"/>
      <c r="K40" s="21"/>
      <c r="L40" s="21"/>
    </row>
    <row r="41" spans="1:14" ht="14.1" customHeight="1" x14ac:dyDescent="0.25">
      <c r="A41" s="19"/>
      <c r="B41" s="3" t="s">
        <v>107</v>
      </c>
      <c r="D41" s="15"/>
      <c r="F41" s="66"/>
      <c r="G41" s="21"/>
      <c r="H41" s="21"/>
      <c r="I41" s="21"/>
      <c r="J41" s="66"/>
      <c r="K41" s="21"/>
      <c r="L41" s="21"/>
    </row>
    <row r="42" spans="1:14" ht="14.1" customHeight="1" x14ac:dyDescent="0.25">
      <c r="A42" s="19"/>
      <c r="B42" s="3" t="s">
        <v>108</v>
      </c>
      <c r="D42" s="15"/>
      <c r="F42" s="87">
        <v>-3490044</v>
      </c>
      <c r="G42" s="47"/>
      <c r="H42" s="8">
        <v>-1841587</v>
      </c>
      <c r="I42" s="13"/>
      <c r="J42" s="37">
        <v>-2843269</v>
      </c>
      <c r="K42" s="13"/>
      <c r="L42" s="8">
        <v>-1258233</v>
      </c>
      <c r="M42" s="34"/>
      <c r="N42" s="34"/>
    </row>
    <row r="43" spans="1:14" ht="6" customHeight="1" x14ac:dyDescent="0.25">
      <c r="A43" s="19"/>
      <c r="D43" s="15"/>
      <c r="F43" s="66"/>
      <c r="G43" s="21"/>
      <c r="H43" s="21"/>
      <c r="I43" s="21"/>
      <c r="J43" s="66"/>
      <c r="K43" s="21"/>
      <c r="L43" s="21"/>
    </row>
    <row r="44" spans="1:14" ht="12" x14ac:dyDescent="0.25">
      <c r="A44" s="19" t="s">
        <v>122</v>
      </c>
      <c r="D44" s="15"/>
      <c r="F44" s="66"/>
      <c r="G44" s="21"/>
      <c r="H44" s="21"/>
      <c r="I44" s="21"/>
      <c r="J44" s="66"/>
      <c r="K44" s="21"/>
      <c r="L44" s="21"/>
    </row>
    <row r="45" spans="1:14" ht="14.1" customHeight="1" thickBot="1" x14ac:dyDescent="0.3">
      <c r="A45" s="19" t="s">
        <v>123</v>
      </c>
      <c r="B45" s="1" t="s">
        <v>116</v>
      </c>
      <c r="D45" s="15"/>
      <c r="F45" s="91">
        <f>SUM(F36:F42)</f>
        <v>40373531</v>
      </c>
      <c r="G45" s="21"/>
      <c r="H45" s="92">
        <f>SUM(H36:H42)</f>
        <v>32507455</v>
      </c>
      <c r="I45" s="21"/>
      <c r="J45" s="91">
        <f>SUM(J36:J42)</f>
        <v>-3977099</v>
      </c>
      <c r="K45" s="21"/>
      <c r="L45" s="92">
        <f>SUM(L36:L42)</f>
        <v>1490142</v>
      </c>
      <c r="M45" s="40"/>
      <c r="N45" s="40"/>
    </row>
    <row r="46" spans="1:14" ht="14.1" customHeight="1" thickTop="1" x14ac:dyDescent="0.25">
      <c r="A46" s="19"/>
      <c r="D46" s="15"/>
      <c r="F46" s="66"/>
      <c r="G46" s="21"/>
      <c r="H46" s="21"/>
      <c r="I46" s="21"/>
      <c r="J46" s="66"/>
      <c r="K46" s="21"/>
      <c r="L46" s="21"/>
    </row>
    <row r="47" spans="1:14" ht="14.1" customHeight="1" x14ac:dyDescent="0.25">
      <c r="A47" s="1" t="s">
        <v>124</v>
      </c>
      <c r="D47" s="15"/>
      <c r="F47" s="66"/>
      <c r="G47" s="21"/>
      <c r="H47" s="21"/>
      <c r="I47" s="21"/>
      <c r="J47" s="66"/>
      <c r="K47" s="21"/>
      <c r="L47" s="21"/>
    </row>
    <row r="48" spans="1:14" ht="14.1" customHeight="1" x14ac:dyDescent="0.25">
      <c r="B48" s="14" t="s">
        <v>111</v>
      </c>
      <c r="D48" s="15"/>
      <c r="F48" s="89">
        <v>5565402</v>
      </c>
      <c r="G48" s="21"/>
      <c r="H48" s="13">
        <v>15444284</v>
      </c>
      <c r="I48" s="13"/>
      <c r="J48" s="74">
        <v>-1133830</v>
      </c>
      <c r="K48" s="13"/>
      <c r="L48" s="13">
        <v>2748375</v>
      </c>
      <c r="M48" s="34"/>
      <c r="N48" s="34"/>
    </row>
    <row r="49" spans="1:14" ht="14.1" customHeight="1" x14ac:dyDescent="0.25">
      <c r="B49" s="14" t="s">
        <v>82</v>
      </c>
      <c r="D49" s="15"/>
      <c r="F49" s="87">
        <v>38298173</v>
      </c>
      <c r="G49" s="21"/>
      <c r="H49" s="8">
        <v>18904758</v>
      </c>
      <c r="I49" s="13"/>
      <c r="J49" s="37">
        <v>0</v>
      </c>
      <c r="K49" s="13"/>
      <c r="L49" s="8">
        <v>0</v>
      </c>
      <c r="M49" s="34"/>
      <c r="N49" s="34"/>
    </row>
    <row r="50" spans="1:14" ht="6" customHeight="1" x14ac:dyDescent="0.25">
      <c r="A50" s="14"/>
      <c r="D50" s="15"/>
      <c r="F50" s="66"/>
      <c r="G50" s="21"/>
      <c r="H50" s="21"/>
      <c r="I50" s="21"/>
      <c r="J50" s="66"/>
      <c r="K50" s="21"/>
      <c r="L50" s="21"/>
      <c r="M50" s="34"/>
      <c r="N50" s="34"/>
    </row>
    <row r="51" spans="1:14" ht="14.1" customHeight="1" thickBot="1" x14ac:dyDescent="0.3">
      <c r="A51" s="1" t="s">
        <v>120</v>
      </c>
      <c r="D51" s="15"/>
      <c r="F51" s="91">
        <f>SUM(F48:F49)</f>
        <v>43863575</v>
      </c>
      <c r="G51" s="21"/>
      <c r="H51" s="92">
        <f>SUM(H48:H49)</f>
        <v>34349042</v>
      </c>
      <c r="I51" s="21"/>
      <c r="J51" s="91">
        <f>SUM(J48:J49)</f>
        <v>-1133830</v>
      </c>
      <c r="K51" s="21"/>
      <c r="L51" s="92">
        <f>SUM(L48:L49)</f>
        <v>2748375</v>
      </c>
      <c r="M51" s="34"/>
      <c r="N51" s="34"/>
    </row>
    <row r="52" spans="1:14" ht="16.149999999999999" customHeight="1" thickTop="1" x14ac:dyDescent="0.25">
      <c r="A52" s="1"/>
      <c r="D52" s="15"/>
      <c r="F52" s="93"/>
      <c r="G52" s="45"/>
      <c r="H52" s="94"/>
      <c r="I52" s="45"/>
      <c r="J52" s="93"/>
      <c r="K52" s="45"/>
      <c r="L52" s="94"/>
    </row>
    <row r="53" spans="1:14" s="11" customFormat="1" ht="14.1" customHeight="1" x14ac:dyDescent="0.25">
      <c r="A53" s="9" t="s">
        <v>122</v>
      </c>
      <c r="F53" s="65"/>
      <c r="G53" s="47"/>
      <c r="H53" s="47"/>
      <c r="I53" s="47"/>
      <c r="J53" s="65"/>
      <c r="K53" s="47"/>
      <c r="L53" s="47"/>
    </row>
    <row r="54" spans="1:14" s="11" customFormat="1" ht="14.1" customHeight="1" x14ac:dyDescent="0.25">
      <c r="B54" s="9" t="s">
        <v>113</v>
      </c>
      <c r="F54" s="65"/>
      <c r="G54" s="47"/>
      <c r="H54" s="47"/>
      <c r="I54" s="47"/>
      <c r="J54" s="65"/>
      <c r="K54" s="47"/>
      <c r="L54" s="47"/>
    </row>
    <row r="55" spans="1:14" s="11" customFormat="1" ht="14.1" customHeight="1" x14ac:dyDescent="0.25">
      <c r="B55" s="11" t="s">
        <v>125</v>
      </c>
      <c r="F55" s="89">
        <v>1948987</v>
      </c>
      <c r="G55" s="21"/>
      <c r="H55" s="13">
        <v>13718450</v>
      </c>
      <c r="I55" s="13"/>
      <c r="J55" s="74">
        <v>-3977099</v>
      </c>
      <c r="K55" s="13"/>
      <c r="L55" s="13">
        <v>1490142</v>
      </c>
      <c r="M55" s="34"/>
      <c r="N55" s="34"/>
    </row>
    <row r="56" spans="1:14" s="11" customFormat="1" ht="14.1" customHeight="1" x14ac:dyDescent="0.25">
      <c r="B56" s="11" t="s">
        <v>82</v>
      </c>
      <c r="F56" s="87">
        <v>38424544</v>
      </c>
      <c r="G56" s="21"/>
      <c r="H56" s="8">
        <v>18789005</v>
      </c>
      <c r="I56" s="13"/>
      <c r="J56" s="37">
        <v>0</v>
      </c>
      <c r="K56" s="13"/>
      <c r="L56" s="8">
        <v>0</v>
      </c>
      <c r="M56" s="34"/>
      <c r="N56" s="34"/>
    </row>
    <row r="57" spans="1:14" s="11" customFormat="1" ht="6" customHeight="1" x14ac:dyDescent="0.25">
      <c r="F57" s="66"/>
      <c r="G57" s="21"/>
      <c r="H57" s="21"/>
      <c r="I57" s="21"/>
      <c r="J57" s="66"/>
      <c r="K57" s="21"/>
      <c r="L57" s="21"/>
    </row>
    <row r="58" spans="1:14" s="11" customFormat="1" ht="14.1" customHeight="1" x14ac:dyDescent="0.25">
      <c r="A58" s="9" t="s">
        <v>122</v>
      </c>
      <c r="F58" s="95"/>
      <c r="J58" s="95"/>
    </row>
    <row r="59" spans="1:14" s="11" customFormat="1" ht="14.1" customHeight="1" thickBot="1" x14ac:dyDescent="0.3">
      <c r="A59" s="9"/>
      <c r="B59" s="9" t="s">
        <v>116</v>
      </c>
      <c r="F59" s="91">
        <f>SUM(F55:F57)</f>
        <v>40373531</v>
      </c>
      <c r="G59" s="21"/>
      <c r="H59" s="92">
        <f>SUM(H55:H57)</f>
        <v>32507455</v>
      </c>
      <c r="I59" s="21"/>
      <c r="J59" s="91">
        <f>SUM(J55:J57)</f>
        <v>-3977099</v>
      </c>
      <c r="K59" s="21"/>
      <c r="L59" s="92">
        <f>SUM(L55:L57)</f>
        <v>1490142</v>
      </c>
      <c r="M59" s="34"/>
      <c r="N59" s="34"/>
    </row>
    <row r="60" spans="1:14" ht="7.5" customHeight="1" thickTop="1" x14ac:dyDescent="0.25">
      <c r="A60" s="19"/>
      <c r="D60" s="15"/>
      <c r="F60" s="66"/>
      <c r="G60" s="21"/>
      <c r="H60" s="21"/>
      <c r="I60" s="21"/>
      <c r="J60" s="66"/>
      <c r="K60" s="21"/>
      <c r="L60" s="21"/>
    </row>
    <row r="61" spans="1:14" ht="14.1" customHeight="1" x14ac:dyDescent="0.25">
      <c r="A61" s="19" t="s">
        <v>126</v>
      </c>
      <c r="D61" s="15"/>
      <c r="F61" s="95"/>
      <c r="G61" s="96"/>
      <c r="H61" s="11"/>
      <c r="I61" s="96"/>
      <c r="J61" s="95"/>
      <c r="K61" s="96"/>
      <c r="L61" s="11"/>
    </row>
    <row r="62" spans="1:14" ht="6" customHeight="1" x14ac:dyDescent="0.25">
      <c r="A62" s="19"/>
      <c r="D62" s="15"/>
      <c r="F62" s="97"/>
      <c r="G62" s="96"/>
      <c r="H62" s="96"/>
      <c r="I62" s="96"/>
      <c r="J62" s="97"/>
      <c r="K62" s="96"/>
      <c r="L62" s="96"/>
    </row>
    <row r="63" spans="1:14" ht="14.1" customHeight="1" x14ac:dyDescent="0.25">
      <c r="B63" s="3" t="s">
        <v>127</v>
      </c>
      <c r="C63" s="1"/>
      <c r="D63" s="15"/>
      <c r="F63" s="98">
        <f>F48/800000000</f>
        <v>6.9567524999999998E-3</v>
      </c>
      <c r="G63" s="99"/>
      <c r="H63" s="100">
        <f>ROUND(0.019305355,4)</f>
        <v>1.9300000000000001E-2</v>
      </c>
      <c r="I63" s="99"/>
      <c r="J63" s="98">
        <f>J48/800000000</f>
        <v>-1.4172875000000001E-3</v>
      </c>
      <c r="K63" s="99"/>
      <c r="L63" s="100">
        <f>ROUND(0.00343546875,4)</f>
        <v>3.3999999999999998E-3</v>
      </c>
    </row>
    <row r="64" spans="1:14" ht="14.1" customHeight="1" x14ac:dyDescent="0.25">
      <c r="C64" s="1"/>
      <c r="D64" s="15"/>
      <c r="F64" s="100"/>
      <c r="G64" s="99"/>
      <c r="H64" s="100"/>
      <c r="I64" s="99"/>
      <c r="J64" s="100"/>
      <c r="K64" s="99"/>
      <c r="L64" s="100"/>
    </row>
    <row r="65" spans="1:12" ht="17.25" customHeight="1" x14ac:dyDescent="0.25">
      <c r="C65" s="1"/>
      <c r="D65" s="15"/>
      <c r="F65" s="100"/>
      <c r="G65" s="99"/>
      <c r="H65" s="100"/>
      <c r="I65" s="99"/>
      <c r="J65" s="100"/>
      <c r="K65" s="99"/>
      <c r="L65" s="100"/>
    </row>
    <row r="66" spans="1:12" s="11" customFormat="1" ht="21.95" customHeight="1" x14ac:dyDescent="0.25">
      <c r="A66" s="6" t="str">
        <f>+'2-4 Eng'!A147</f>
        <v>The accompanying condensed notes are integral part of these interim financial information</v>
      </c>
      <c r="B66" s="6"/>
      <c r="C66" s="4"/>
      <c r="D66" s="7"/>
      <c r="E66" s="6"/>
      <c r="F66" s="6"/>
      <c r="G66" s="101"/>
      <c r="H66" s="6"/>
      <c r="I66" s="101"/>
      <c r="J66" s="6"/>
      <c r="K66" s="6"/>
      <c r="L66" s="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B43"/>
  <sheetViews>
    <sheetView zoomScale="71" zoomScaleNormal="71" zoomScaleSheetLayoutView="110" workbookViewId="0">
      <selection activeCell="D1" sqref="D1:V1048576"/>
    </sheetView>
  </sheetViews>
  <sheetFormatPr defaultRowHeight="21.75" customHeight="1" x14ac:dyDescent="0.25"/>
  <cols>
    <col min="1" max="2" width="1.7109375" style="104" customWidth="1"/>
    <col min="3" max="3" width="31.42578125" style="104" customWidth="1"/>
    <col min="4" max="4" width="4.5703125" style="104" customWidth="1"/>
    <col min="5" max="5" width="0.5703125" style="104" customWidth="1"/>
    <col min="6" max="6" width="11.7109375" style="104" customWidth="1"/>
    <col min="7" max="7" width="0.5703125" style="104" customWidth="1"/>
    <col min="8" max="8" width="10.7109375" style="104" customWidth="1"/>
    <col min="9" max="9" width="0.5703125" style="104" customWidth="1"/>
    <col min="10" max="10" width="13.7109375" style="104" customWidth="1"/>
    <col min="11" max="11" width="0.5703125" style="104" customWidth="1"/>
    <col min="12" max="12" width="12.7109375" style="104" customWidth="1"/>
    <col min="13" max="13" width="0.5703125" style="104" customWidth="1"/>
    <col min="14" max="14" width="14.7109375" style="104" customWidth="1"/>
    <col min="15" max="15" width="0.5703125" style="104" customWidth="1"/>
    <col min="16" max="16" width="15.85546875" style="104" customWidth="1"/>
    <col min="17" max="17" width="0.5703125" style="104" customWidth="1"/>
    <col min="18" max="18" width="13.7109375" style="104" customWidth="1"/>
    <col min="19" max="19" width="0.5703125" style="104" customWidth="1"/>
    <col min="20" max="20" width="14.7109375" style="104" customWidth="1"/>
    <col min="21" max="21" width="0.5703125" style="104" customWidth="1"/>
    <col min="22" max="22" width="12.7109375" style="104" customWidth="1"/>
    <col min="23" max="256" width="9.140625" style="104"/>
    <col min="257" max="258" width="1.7109375" style="104" customWidth="1"/>
    <col min="259" max="259" width="32.42578125" style="104" customWidth="1"/>
    <col min="260" max="260" width="4.5703125" style="104" customWidth="1"/>
    <col min="261" max="261" width="0.5703125" style="104" customWidth="1"/>
    <col min="262" max="262" width="10.28515625" style="104" customWidth="1"/>
    <col min="263" max="263" width="0.5703125" style="104" customWidth="1"/>
    <col min="264" max="264" width="10.7109375" style="104" customWidth="1"/>
    <col min="265" max="265" width="0.5703125" style="104" customWidth="1"/>
    <col min="266" max="266" width="13.85546875" style="104" customWidth="1"/>
    <col min="267" max="267" width="0.5703125" style="104" customWidth="1"/>
    <col min="268" max="268" width="11" style="104" customWidth="1"/>
    <col min="269" max="269" width="0.5703125" style="104" customWidth="1"/>
    <col min="270" max="270" width="13.7109375" style="104" customWidth="1"/>
    <col min="271" max="271" width="0.5703125" style="104" customWidth="1"/>
    <col min="272" max="272" width="16" style="104" bestFit="1" customWidth="1"/>
    <col min="273" max="273" width="0.5703125" style="104" customWidth="1"/>
    <col min="274" max="274" width="10.5703125" style="104" customWidth="1"/>
    <col min="275" max="275" width="0.5703125" style="104" customWidth="1"/>
    <col min="276" max="276" width="13.42578125" style="104" customWidth="1"/>
    <col min="277" max="277" width="0.5703125" style="104" customWidth="1"/>
    <col min="278" max="278" width="10.7109375" style="104" customWidth="1"/>
    <col min="279" max="512" width="9.140625" style="104"/>
    <col min="513" max="514" width="1.7109375" style="104" customWidth="1"/>
    <col min="515" max="515" width="32.42578125" style="104" customWidth="1"/>
    <col min="516" max="516" width="4.5703125" style="104" customWidth="1"/>
    <col min="517" max="517" width="0.5703125" style="104" customWidth="1"/>
    <col min="518" max="518" width="10.28515625" style="104" customWidth="1"/>
    <col min="519" max="519" width="0.5703125" style="104" customWidth="1"/>
    <col min="520" max="520" width="10.7109375" style="104" customWidth="1"/>
    <col min="521" max="521" width="0.5703125" style="104" customWidth="1"/>
    <col min="522" max="522" width="13.85546875" style="104" customWidth="1"/>
    <col min="523" max="523" width="0.5703125" style="104" customWidth="1"/>
    <col min="524" max="524" width="11" style="104" customWidth="1"/>
    <col min="525" max="525" width="0.5703125" style="104" customWidth="1"/>
    <col min="526" max="526" width="13.7109375" style="104" customWidth="1"/>
    <col min="527" max="527" width="0.5703125" style="104" customWidth="1"/>
    <col min="528" max="528" width="16" style="104" bestFit="1" customWidth="1"/>
    <col min="529" max="529" width="0.5703125" style="104" customWidth="1"/>
    <col min="530" max="530" width="10.5703125" style="104" customWidth="1"/>
    <col min="531" max="531" width="0.5703125" style="104" customWidth="1"/>
    <col min="532" max="532" width="13.42578125" style="104" customWidth="1"/>
    <col min="533" max="533" width="0.5703125" style="104" customWidth="1"/>
    <col min="534" max="534" width="10.7109375" style="104" customWidth="1"/>
    <col min="535" max="768" width="9.140625" style="104"/>
    <col min="769" max="770" width="1.7109375" style="104" customWidth="1"/>
    <col min="771" max="771" width="32.42578125" style="104" customWidth="1"/>
    <col min="772" max="772" width="4.5703125" style="104" customWidth="1"/>
    <col min="773" max="773" width="0.5703125" style="104" customWidth="1"/>
    <col min="774" max="774" width="10.28515625" style="104" customWidth="1"/>
    <col min="775" max="775" width="0.5703125" style="104" customWidth="1"/>
    <col min="776" max="776" width="10.7109375" style="104" customWidth="1"/>
    <col min="777" max="777" width="0.5703125" style="104" customWidth="1"/>
    <col min="778" max="778" width="13.85546875" style="104" customWidth="1"/>
    <col min="779" max="779" width="0.5703125" style="104" customWidth="1"/>
    <col min="780" max="780" width="11" style="104" customWidth="1"/>
    <col min="781" max="781" width="0.5703125" style="104" customWidth="1"/>
    <col min="782" max="782" width="13.7109375" style="104" customWidth="1"/>
    <col min="783" max="783" width="0.5703125" style="104" customWidth="1"/>
    <col min="784" max="784" width="16" style="104" bestFit="1" customWidth="1"/>
    <col min="785" max="785" width="0.5703125" style="104" customWidth="1"/>
    <col min="786" max="786" width="10.5703125" style="104" customWidth="1"/>
    <col min="787" max="787" width="0.5703125" style="104" customWidth="1"/>
    <col min="788" max="788" width="13.42578125" style="104" customWidth="1"/>
    <col min="789" max="789" width="0.5703125" style="104" customWidth="1"/>
    <col min="790" max="790" width="10.7109375" style="104" customWidth="1"/>
    <col min="791" max="1024" width="9.140625" style="104"/>
    <col min="1025" max="1026" width="1.7109375" style="104" customWidth="1"/>
    <col min="1027" max="1027" width="32.42578125" style="104" customWidth="1"/>
    <col min="1028" max="1028" width="4.5703125" style="104" customWidth="1"/>
    <col min="1029" max="1029" width="0.5703125" style="104" customWidth="1"/>
    <col min="1030" max="1030" width="10.28515625" style="104" customWidth="1"/>
    <col min="1031" max="1031" width="0.5703125" style="104" customWidth="1"/>
    <col min="1032" max="1032" width="10.7109375" style="104" customWidth="1"/>
    <col min="1033" max="1033" width="0.5703125" style="104" customWidth="1"/>
    <col min="1034" max="1034" width="13.85546875" style="104" customWidth="1"/>
    <col min="1035" max="1035" width="0.5703125" style="104" customWidth="1"/>
    <col min="1036" max="1036" width="11" style="104" customWidth="1"/>
    <col min="1037" max="1037" width="0.5703125" style="104" customWidth="1"/>
    <col min="1038" max="1038" width="13.7109375" style="104" customWidth="1"/>
    <col min="1039" max="1039" width="0.5703125" style="104" customWidth="1"/>
    <col min="1040" max="1040" width="16" style="104" bestFit="1" customWidth="1"/>
    <col min="1041" max="1041" width="0.5703125" style="104" customWidth="1"/>
    <col min="1042" max="1042" width="10.5703125" style="104" customWidth="1"/>
    <col min="1043" max="1043" width="0.5703125" style="104" customWidth="1"/>
    <col min="1044" max="1044" width="13.42578125" style="104" customWidth="1"/>
    <col min="1045" max="1045" width="0.5703125" style="104" customWidth="1"/>
    <col min="1046" max="1046" width="10.7109375" style="104" customWidth="1"/>
    <col min="1047" max="1280" width="9.140625" style="104"/>
    <col min="1281" max="1282" width="1.7109375" style="104" customWidth="1"/>
    <col min="1283" max="1283" width="32.42578125" style="104" customWidth="1"/>
    <col min="1284" max="1284" width="4.5703125" style="104" customWidth="1"/>
    <col min="1285" max="1285" width="0.5703125" style="104" customWidth="1"/>
    <col min="1286" max="1286" width="10.28515625" style="104" customWidth="1"/>
    <col min="1287" max="1287" width="0.5703125" style="104" customWidth="1"/>
    <col min="1288" max="1288" width="10.7109375" style="104" customWidth="1"/>
    <col min="1289" max="1289" width="0.5703125" style="104" customWidth="1"/>
    <col min="1290" max="1290" width="13.85546875" style="104" customWidth="1"/>
    <col min="1291" max="1291" width="0.5703125" style="104" customWidth="1"/>
    <col min="1292" max="1292" width="11" style="104" customWidth="1"/>
    <col min="1293" max="1293" width="0.5703125" style="104" customWidth="1"/>
    <col min="1294" max="1294" width="13.7109375" style="104" customWidth="1"/>
    <col min="1295" max="1295" width="0.5703125" style="104" customWidth="1"/>
    <col min="1296" max="1296" width="16" style="104" bestFit="1" customWidth="1"/>
    <col min="1297" max="1297" width="0.5703125" style="104" customWidth="1"/>
    <col min="1298" max="1298" width="10.5703125" style="104" customWidth="1"/>
    <col min="1299" max="1299" width="0.5703125" style="104" customWidth="1"/>
    <col min="1300" max="1300" width="13.42578125" style="104" customWidth="1"/>
    <col min="1301" max="1301" width="0.5703125" style="104" customWidth="1"/>
    <col min="1302" max="1302" width="10.7109375" style="104" customWidth="1"/>
    <col min="1303" max="1536" width="9.140625" style="104"/>
    <col min="1537" max="1538" width="1.7109375" style="104" customWidth="1"/>
    <col min="1539" max="1539" width="32.42578125" style="104" customWidth="1"/>
    <col min="1540" max="1540" width="4.5703125" style="104" customWidth="1"/>
    <col min="1541" max="1541" width="0.5703125" style="104" customWidth="1"/>
    <col min="1542" max="1542" width="10.28515625" style="104" customWidth="1"/>
    <col min="1543" max="1543" width="0.5703125" style="104" customWidth="1"/>
    <col min="1544" max="1544" width="10.7109375" style="104" customWidth="1"/>
    <col min="1545" max="1545" width="0.5703125" style="104" customWidth="1"/>
    <col min="1546" max="1546" width="13.85546875" style="104" customWidth="1"/>
    <col min="1547" max="1547" width="0.5703125" style="104" customWidth="1"/>
    <col min="1548" max="1548" width="11" style="104" customWidth="1"/>
    <col min="1549" max="1549" width="0.5703125" style="104" customWidth="1"/>
    <col min="1550" max="1550" width="13.7109375" style="104" customWidth="1"/>
    <col min="1551" max="1551" width="0.5703125" style="104" customWidth="1"/>
    <col min="1552" max="1552" width="16" style="104" bestFit="1" customWidth="1"/>
    <col min="1553" max="1553" width="0.5703125" style="104" customWidth="1"/>
    <col min="1554" max="1554" width="10.5703125" style="104" customWidth="1"/>
    <col min="1555" max="1555" width="0.5703125" style="104" customWidth="1"/>
    <col min="1556" max="1556" width="13.42578125" style="104" customWidth="1"/>
    <col min="1557" max="1557" width="0.5703125" style="104" customWidth="1"/>
    <col min="1558" max="1558" width="10.7109375" style="104" customWidth="1"/>
    <col min="1559" max="1792" width="9.140625" style="104"/>
    <col min="1793" max="1794" width="1.7109375" style="104" customWidth="1"/>
    <col min="1795" max="1795" width="32.42578125" style="104" customWidth="1"/>
    <col min="1796" max="1796" width="4.5703125" style="104" customWidth="1"/>
    <col min="1797" max="1797" width="0.5703125" style="104" customWidth="1"/>
    <col min="1798" max="1798" width="10.28515625" style="104" customWidth="1"/>
    <col min="1799" max="1799" width="0.5703125" style="104" customWidth="1"/>
    <col min="1800" max="1800" width="10.7109375" style="104" customWidth="1"/>
    <col min="1801" max="1801" width="0.5703125" style="104" customWidth="1"/>
    <col min="1802" max="1802" width="13.85546875" style="104" customWidth="1"/>
    <col min="1803" max="1803" width="0.5703125" style="104" customWidth="1"/>
    <col min="1804" max="1804" width="11" style="104" customWidth="1"/>
    <col min="1805" max="1805" width="0.5703125" style="104" customWidth="1"/>
    <col min="1806" max="1806" width="13.7109375" style="104" customWidth="1"/>
    <col min="1807" max="1807" width="0.5703125" style="104" customWidth="1"/>
    <col min="1808" max="1808" width="16" style="104" bestFit="1" customWidth="1"/>
    <col min="1809" max="1809" width="0.5703125" style="104" customWidth="1"/>
    <col min="1810" max="1810" width="10.5703125" style="104" customWidth="1"/>
    <col min="1811" max="1811" width="0.5703125" style="104" customWidth="1"/>
    <col min="1812" max="1812" width="13.42578125" style="104" customWidth="1"/>
    <col min="1813" max="1813" width="0.5703125" style="104" customWidth="1"/>
    <col min="1814" max="1814" width="10.7109375" style="104" customWidth="1"/>
    <col min="1815" max="2048" width="9.140625" style="104"/>
    <col min="2049" max="2050" width="1.7109375" style="104" customWidth="1"/>
    <col min="2051" max="2051" width="32.42578125" style="104" customWidth="1"/>
    <col min="2052" max="2052" width="4.5703125" style="104" customWidth="1"/>
    <col min="2053" max="2053" width="0.5703125" style="104" customWidth="1"/>
    <col min="2054" max="2054" width="10.28515625" style="104" customWidth="1"/>
    <col min="2055" max="2055" width="0.5703125" style="104" customWidth="1"/>
    <col min="2056" max="2056" width="10.7109375" style="104" customWidth="1"/>
    <col min="2057" max="2057" width="0.5703125" style="104" customWidth="1"/>
    <col min="2058" max="2058" width="13.85546875" style="104" customWidth="1"/>
    <col min="2059" max="2059" width="0.5703125" style="104" customWidth="1"/>
    <col min="2060" max="2060" width="11" style="104" customWidth="1"/>
    <col min="2061" max="2061" width="0.5703125" style="104" customWidth="1"/>
    <col min="2062" max="2062" width="13.7109375" style="104" customWidth="1"/>
    <col min="2063" max="2063" width="0.5703125" style="104" customWidth="1"/>
    <col min="2064" max="2064" width="16" style="104" bestFit="1" customWidth="1"/>
    <col min="2065" max="2065" width="0.5703125" style="104" customWidth="1"/>
    <col min="2066" max="2066" width="10.5703125" style="104" customWidth="1"/>
    <col min="2067" max="2067" width="0.5703125" style="104" customWidth="1"/>
    <col min="2068" max="2068" width="13.42578125" style="104" customWidth="1"/>
    <col min="2069" max="2069" width="0.5703125" style="104" customWidth="1"/>
    <col min="2070" max="2070" width="10.7109375" style="104" customWidth="1"/>
    <col min="2071" max="2304" width="9.140625" style="104"/>
    <col min="2305" max="2306" width="1.7109375" style="104" customWidth="1"/>
    <col min="2307" max="2307" width="32.42578125" style="104" customWidth="1"/>
    <col min="2308" max="2308" width="4.5703125" style="104" customWidth="1"/>
    <col min="2309" max="2309" width="0.5703125" style="104" customWidth="1"/>
    <col min="2310" max="2310" width="10.28515625" style="104" customWidth="1"/>
    <col min="2311" max="2311" width="0.5703125" style="104" customWidth="1"/>
    <col min="2312" max="2312" width="10.7109375" style="104" customWidth="1"/>
    <col min="2313" max="2313" width="0.5703125" style="104" customWidth="1"/>
    <col min="2314" max="2314" width="13.85546875" style="104" customWidth="1"/>
    <col min="2315" max="2315" width="0.5703125" style="104" customWidth="1"/>
    <col min="2316" max="2316" width="11" style="104" customWidth="1"/>
    <col min="2317" max="2317" width="0.5703125" style="104" customWidth="1"/>
    <col min="2318" max="2318" width="13.7109375" style="104" customWidth="1"/>
    <col min="2319" max="2319" width="0.5703125" style="104" customWidth="1"/>
    <col min="2320" max="2320" width="16" style="104" bestFit="1" customWidth="1"/>
    <col min="2321" max="2321" width="0.5703125" style="104" customWidth="1"/>
    <col min="2322" max="2322" width="10.5703125" style="104" customWidth="1"/>
    <col min="2323" max="2323" width="0.5703125" style="104" customWidth="1"/>
    <col min="2324" max="2324" width="13.42578125" style="104" customWidth="1"/>
    <col min="2325" max="2325" width="0.5703125" style="104" customWidth="1"/>
    <col min="2326" max="2326" width="10.7109375" style="104" customWidth="1"/>
    <col min="2327" max="2560" width="9.140625" style="104"/>
    <col min="2561" max="2562" width="1.7109375" style="104" customWidth="1"/>
    <col min="2563" max="2563" width="32.42578125" style="104" customWidth="1"/>
    <col min="2564" max="2564" width="4.5703125" style="104" customWidth="1"/>
    <col min="2565" max="2565" width="0.5703125" style="104" customWidth="1"/>
    <col min="2566" max="2566" width="10.28515625" style="104" customWidth="1"/>
    <col min="2567" max="2567" width="0.5703125" style="104" customWidth="1"/>
    <col min="2568" max="2568" width="10.7109375" style="104" customWidth="1"/>
    <col min="2569" max="2569" width="0.5703125" style="104" customWidth="1"/>
    <col min="2570" max="2570" width="13.85546875" style="104" customWidth="1"/>
    <col min="2571" max="2571" width="0.5703125" style="104" customWidth="1"/>
    <col min="2572" max="2572" width="11" style="104" customWidth="1"/>
    <col min="2573" max="2573" width="0.5703125" style="104" customWidth="1"/>
    <col min="2574" max="2574" width="13.7109375" style="104" customWidth="1"/>
    <col min="2575" max="2575" width="0.5703125" style="104" customWidth="1"/>
    <col min="2576" max="2576" width="16" style="104" bestFit="1" customWidth="1"/>
    <col min="2577" max="2577" width="0.5703125" style="104" customWidth="1"/>
    <col min="2578" max="2578" width="10.5703125" style="104" customWidth="1"/>
    <col min="2579" max="2579" width="0.5703125" style="104" customWidth="1"/>
    <col min="2580" max="2580" width="13.42578125" style="104" customWidth="1"/>
    <col min="2581" max="2581" width="0.5703125" style="104" customWidth="1"/>
    <col min="2582" max="2582" width="10.7109375" style="104" customWidth="1"/>
    <col min="2583" max="2816" width="9.140625" style="104"/>
    <col min="2817" max="2818" width="1.7109375" style="104" customWidth="1"/>
    <col min="2819" max="2819" width="32.42578125" style="104" customWidth="1"/>
    <col min="2820" max="2820" width="4.5703125" style="104" customWidth="1"/>
    <col min="2821" max="2821" width="0.5703125" style="104" customWidth="1"/>
    <col min="2822" max="2822" width="10.28515625" style="104" customWidth="1"/>
    <col min="2823" max="2823" width="0.5703125" style="104" customWidth="1"/>
    <col min="2824" max="2824" width="10.7109375" style="104" customWidth="1"/>
    <col min="2825" max="2825" width="0.5703125" style="104" customWidth="1"/>
    <col min="2826" max="2826" width="13.85546875" style="104" customWidth="1"/>
    <col min="2827" max="2827" width="0.5703125" style="104" customWidth="1"/>
    <col min="2828" max="2828" width="11" style="104" customWidth="1"/>
    <col min="2829" max="2829" width="0.5703125" style="104" customWidth="1"/>
    <col min="2830" max="2830" width="13.7109375" style="104" customWidth="1"/>
    <col min="2831" max="2831" width="0.5703125" style="104" customWidth="1"/>
    <col min="2832" max="2832" width="16" style="104" bestFit="1" customWidth="1"/>
    <col min="2833" max="2833" width="0.5703125" style="104" customWidth="1"/>
    <col min="2834" max="2834" width="10.5703125" style="104" customWidth="1"/>
    <col min="2835" max="2835" width="0.5703125" style="104" customWidth="1"/>
    <col min="2836" max="2836" width="13.42578125" style="104" customWidth="1"/>
    <col min="2837" max="2837" width="0.5703125" style="104" customWidth="1"/>
    <col min="2838" max="2838" width="10.7109375" style="104" customWidth="1"/>
    <col min="2839" max="3072" width="9.140625" style="104"/>
    <col min="3073" max="3074" width="1.7109375" style="104" customWidth="1"/>
    <col min="3075" max="3075" width="32.42578125" style="104" customWidth="1"/>
    <col min="3076" max="3076" width="4.5703125" style="104" customWidth="1"/>
    <col min="3077" max="3077" width="0.5703125" style="104" customWidth="1"/>
    <col min="3078" max="3078" width="10.28515625" style="104" customWidth="1"/>
    <col min="3079" max="3079" width="0.5703125" style="104" customWidth="1"/>
    <col min="3080" max="3080" width="10.7109375" style="104" customWidth="1"/>
    <col min="3081" max="3081" width="0.5703125" style="104" customWidth="1"/>
    <col min="3082" max="3082" width="13.85546875" style="104" customWidth="1"/>
    <col min="3083" max="3083" width="0.5703125" style="104" customWidth="1"/>
    <col min="3084" max="3084" width="11" style="104" customWidth="1"/>
    <col min="3085" max="3085" width="0.5703125" style="104" customWidth="1"/>
    <col min="3086" max="3086" width="13.7109375" style="104" customWidth="1"/>
    <col min="3087" max="3087" width="0.5703125" style="104" customWidth="1"/>
    <col min="3088" max="3088" width="16" style="104" bestFit="1" customWidth="1"/>
    <col min="3089" max="3089" width="0.5703125" style="104" customWidth="1"/>
    <col min="3090" max="3090" width="10.5703125" style="104" customWidth="1"/>
    <col min="3091" max="3091" width="0.5703125" style="104" customWidth="1"/>
    <col min="3092" max="3092" width="13.42578125" style="104" customWidth="1"/>
    <col min="3093" max="3093" width="0.5703125" style="104" customWidth="1"/>
    <col min="3094" max="3094" width="10.7109375" style="104" customWidth="1"/>
    <col min="3095" max="3328" width="9.140625" style="104"/>
    <col min="3329" max="3330" width="1.7109375" style="104" customWidth="1"/>
    <col min="3331" max="3331" width="32.42578125" style="104" customWidth="1"/>
    <col min="3332" max="3332" width="4.5703125" style="104" customWidth="1"/>
    <col min="3333" max="3333" width="0.5703125" style="104" customWidth="1"/>
    <col min="3334" max="3334" width="10.28515625" style="104" customWidth="1"/>
    <col min="3335" max="3335" width="0.5703125" style="104" customWidth="1"/>
    <col min="3336" max="3336" width="10.7109375" style="104" customWidth="1"/>
    <col min="3337" max="3337" width="0.5703125" style="104" customWidth="1"/>
    <col min="3338" max="3338" width="13.85546875" style="104" customWidth="1"/>
    <col min="3339" max="3339" width="0.5703125" style="104" customWidth="1"/>
    <col min="3340" max="3340" width="11" style="104" customWidth="1"/>
    <col min="3341" max="3341" width="0.5703125" style="104" customWidth="1"/>
    <col min="3342" max="3342" width="13.7109375" style="104" customWidth="1"/>
    <col min="3343" max="3343" width="0.5703125" style="104" customWidth="1"/>
    <col min="3344" max="3344" width="16" style="104" bestFit="1" customWidth="1"/>
    <col min="3345" max="3345" width="0.5703125" style="104" customWidth="1"/>
    <col min="3346" max="3346" width="10.5703125" style="104" customWidth="1"/>
    <col min="3347" max="3347" width="0.5703125" style="104" customWidth="1"/>
    <col min="3348" max="3348" width="13.42578125" style="104" customWidth="1"/>
    <col min="3349" max="3349" width="0.5703125" style="104" customWidth="1"/>
    <col min="3350" max="3350" width="10.7109375" style="104" customWidth="1"/>
    <col min="3351" max="3584" width="9.140625" style="104"/>
    <col min="3585" max="3586" width="1.7109375" style="104" customWidth="1"/>
    <col min="3587" max="3587" width="32.42578125" style="104" customWidth="1"/>
    <col min="3588" max="3588" width="4.5703125" style="104" customWidth="1"/>
    <col min="3589" max="3589" width="0.5703125" style="104" customWidth="1"/>
    <col min="3590" max="3590" width="10.28515625" style="104" customWidth="1"/>
    <col min="3591" max="3591" width="0.5703125" style="104" customWidth="1"/>
    <col min="3592" max="3592" width="10.7109375" style="104" customWidth="1"/>
    <col min="3593" max="3593" width="0.5703125" style="104" customWidth="1"/>
    <col min="3594" max="3594" width="13.85546875" style="104" customWidth="1"/>
    <col min="3595" max="3595" width="0.5703125" style="104" customWidth="1"/>
    <col min="3596" max="3596" width="11" style="104" customWidth="1"/>
    <col min="3597" max="3597" width="0.5703125" style="104" customWidth="1"/>
    <col min="3598" max="3598" width="13.7109375" style="104" customWidth="1"/>
    <col min="3599" max="3599" width="0.5703125" style="104" customWidth="1"/>
    <col min="3600" max="3600" width="16" style="104" bestFit="1" customWidth="1"/>
    <col min="3601" max="3601" width="0.5703125" style="104" customWidth="1"/>
    <col min="3602" max="3602" width="10.5703125" style="104" customWidth="1"/>
    <col min="3603" max="3603" width="0.5703125" style="104" customWidth="1"/>
    <col min="3604" max="3604" width="13.42578125" style="104" customWidth="1"/>
    <col min="3605" max="3605" width="0.5703125" style="104" customWidth="1"/>
    <col min="3606" max="3606" width="10.7109375" style="104" customWidth="1"/>
    <col min="3607" max="3840" width="9.140625" style="104"/>
    <col min="3841" max="3842" width="1.7109375" style="104" customWidth="1"/>
    <col min="3843" max="3843" width="32.42578125" style="104" customWidth="1"/>
    <col min="3844" max="3844" width="4.5703125" style="104" customWidth="1"/>
    <col min="3845" max="3845" width="0.5703125" style="104" customWidth="1"/>
    <col min="3846" max="3846" width="10.28515625" style="104" customWidth="1"/>
    <col min="3847" max="3847" width="0.5703125" style="104" customWidth="1"/>
    <col min="3848" max="3848" width="10.7109375" style="104" customWidth="1"/>
    <col min="3849" max="3849" width="0.5703125" style="104" customWidth="1"/>
    <col min="3850" max="3850" width="13.85546875" style="104" customWidth="1"/>
    <col min="3851" max="3851" width="0.5703125" style="104" customWidth="1"/>
    <col min="3852" max="3852" width="11" style="104" customWidth="1"/>
    <col min="3853" max="3853" width="0.5703125" style="104" customWidth="1"/>
    <col min="3854" max="3854" width="13.7109375" style="104" customWidth="1"/>
    <col min="3855" max="3855" width="0.5703125" style="104" customWidth="1"/>
    <col min="3856" max="3856" width="16" style="104" bestFit="1" customWidth="1"/>
    <col min="3857" max="3857" width="0.5703125" style="104" customWidth="1"/>
    <col min="3858" max="3858" width="10.5703125" style="104" customWidth="1"/>
    <col min="3859" max="3859" width="0.5703125" style="104" customWidth="1"/>
    <col min="3860" max="3860" width="13.42578125" style="104" customWidth="1"/>
    <col min="3861" max="3861" width="0.5703125" style="104" customWidth="1"/>
    <col min="3862" max="3862" width="10.7109375" style="104" customWidth="1"/>
    <col min="3863" max="4096" width="9.140625" style="104"/>
    <col min="4097" max="4098" width="1.7109375" style="104" customWidth="1"/>
    <col min="4099" max="4099" width="32.42578125" style="104" customWidth="1"/>
    <col min="4100" max="4100" width="4.5703125" style="104" customWidth="1"/>
    <col min="4101" max="4101" width="0.5703125" style="104" customWidth="1"/>
    <col min="4102" max="4102" width="10.28515625" style="104" customWidth="1"/>
    <col min="4103" max="4103" width="0.5703125" style="104" customWidth="1"/>
    <col min="4104" max="4104" width="10.7109375" style="104" customWidth="1"/>
    <col min="4105" max="4105" width="0.5703125" style="104" customWidth="1"/>
    <col min="4106" max="4106" width="13.85546875" style="104" customWidth="1"/>
    <col min="4107" max="4107" width="0.5703125" style="104" customWidth="1"/>
    <col min="4108" max="4108" width="11" style="104" customWidth="1"/>
    <col min="4109" max="4109" width="0.5703125" style="104" customWidth="1"/>
    <col min="4110" max="4110" width="13.7109375" style="104" customWidth="1"/>
    <col min="4111" max="4111" width="0.5703125" style="104" customWidth="1"/>
    <col min="4112" max="4112" width="16" style="104" bestFit="1" customWidth="1"/>
    <col min="4113" max="4113" width="0.5703125" style="104" customWidth="1"/>
    <col min="4114" max="4114" width="10.5703125" style="104" customWidth="1"/>
    <col min="4115" max="4115" width="0.5703125" style="104" customWidth="1"/>
    <col min="4116" max="4116" width="13.42578125" style="104" customWidth="1"/>
    <col min="4117" max="4117" width="0.5703125" style="104" customWidth="1"/>
    <col min="4118" max="4118" width="10.7109375" style="104" customWidth="1"/>
    <col min="4119" max="4352" width="9.140625" style="104"/>
    <col min="4353" max="4354" width="1.7109375" style="104" customWidth="1"/>
    <col min="4355" max="4355" width="32.42578125" style="104" customWidth="1"/>
    <col min="4356" max="4356" width="4.5703125" style="104" customWidth="1"/>
    <col min="4357" max="4357" width="0.5703125" style="104" customWidth="1"/>
    <col min="4358" max="4358" width="10.28515625" style="104" customWidth="1"/>
    <col min="4359" max="4359" width="0.5703125" style="104" customWidth="1"/>
    <col min="4360" max="4360" width="10.7109375" style="104" customWidth="1"/>
    <col min="4361" max="4361" width="0.5703125" style="104" customWidth="1"/>
    <col min="4362" max="4362" width="13.85546875" style="104" customWidth="1"/>
    <col min="4363" max="4363" width="0.5703125" style="104" customWidth="1"/>
    <col min="4364" max="4364" width="11" style="104" customWidth="1"/>
    <col min="4365" max="4365" width="0.5703125" style="104" customWidth="1"/>
    <col min="4366" max="4366" width="13.7109375" style="104" customWidth="1"/>
    <col min="4367" max="4367" width="0.5703125" style="104" customWidth="1"/>
    <col min="4368" max="4368" width="16" style="104" bestFit="1" customWidth="1"/>
    <col min="4369" max="4369" width="0.5703125" style="104" customWidth="1"/>
    <col min="4370" max="4370" width="10.5703125" style="104" customWidth="1"/>
    <col min="4371" max="4371" width="0.5703125" style="104" customWidth="1"/>
    <col min="4372" max="4372" width="13.42578125" style="104" customWidth="1"/>
    <col min="4373" max="4373" width="0.5703125" style="104" customWidth="1"/>
    <col min="4374" max="4374" width="10.7109375" style="104" customWidth="1"/>
    <col min="4375" max="4608" width="9.140625" style="104"/>
    <col min="4609" max="4610" width="1.7109375" style="104" customWidth="1"/>
    <col min="4611" max="4611" width="32.42578125" style="104" customWidth="1"/>
    <col min="4612" max="4612" width="4.5703125" style="104" customWidth="1"/>
    <col min="4613" max="4613" width="0.5703125" style="104" customWidth="1"/>
    <col min="4614" max="4614" width="10.28515625" style="104" customWidth="1"/>
    <col min="4615" max="4615" width="0.5703125" style="104" customWidth="1"/>
    <col min="4616" max="4616" width="10.7109375" style="104" customWidth="1"/>
    <col min="4617" max="4617" width="0.5703125" style="104" customWidth="1"/>
    <col min="4618" max="4618" width="13.85546875" style="104" customWidth="1"/>
    <col min="4619" max="4619" width="0.5703125" style="104" customWidth="1"/>
    <col min="4620" max="4620" width="11" style="104" customWidth="1"/>
    <col min="4621" max="4621" width="0.5703125" style="104" customWidth="1"/>
    <col min="4622" max="4622" width="13.7109375" style="104" customWidth="1"/>
    <col min="4623" max="4623" width="0.5703125" style="104" customWidth="1"/>
    <col min="4624" max="4624" width="16" style="104" bestFit="1" customWidth="1"/>
    <col min="4625" max="4625" width="0.5703125" style="104" customWidth="1"/>
    <col min="4626" max="4626" width="10.5703125" style="104" customWidth="1"/>
    <col min="4627" max="4627" width="0.5703125" style="104" customWidth="1"/>
    <col min="4628" max="4628" width="13.42578125" style="104" customWidth="1"/>
    <col min="4629" max="4629" width="0.5703125" style="104" customWidth="1"/>
    <col min="4630" max="4630" width="10.7109375" style="104" customWidth="1"/>
    <col min="4631" max="4864" width="9.140625" style="104"/>
    <col min="4865" max="4866" width="1.7109375" style="104" customWidth="1"/>
    <col min="4867" max="4867" width="32.42578125" style="104" customWidth="1"/>
    <col min="4868" max="4868" width="4.5703125" style="104" customWidth="1"/>
    <col min="4869" max="4869" width="0.5703125" style="104" customWidth="1"/>
    <col min="4870" max="4870" width="10.28515625" style="104" customWidth="1"/>
    <col min="4871" max="4871" width="0.5703125" style="104" customWidth="1"/>
    <col min="4872" max="4872" width="10.7109375" style="104" customWidth="1"/>
    <col min="4873" max="4873" width="0.5703125" style="104" customWidth="1"/>
    <col min="4874" max="4874" width="13.85546875" style="104" customWidth="1"/>
    <col min="4875" max="4875" width="0.5703125" style="104" customWidth="1"/>
    <col min="4876" max="4876" width="11" style="104" customWidth="1"/>
    <col min="4877" max="4877" width="0.5703125" style="104" customWidth="1"/>
    <col min="4878" max="4878" width="13.7109375" style="104" customWidth="1"/>
    <col min="4879" max="4879" width="0.5703125" style="104" customWidth="1"/>
    <col min="4880" max="4880" width="16" style="104" bestFit="1" customWidth="1"/>
    <col min="4881" max="4881" width="0.5703125" style="104" customWidth="1"/>
    <col min="4882" max="4882" width="10.5703125" style="104" customWidth="1"/>
    <col min="4883" max="4883" width="0.5703125" style="104" customWidth="1"/>
    <col min="4884" max="4884" width="13.42578125" style="104" customWidth="1"/>
    <col min="4885" max="4885" width="0.5703125" style="104" customWidth="1"/>
    <col min="4886" max="4886" width="10.7109375" style="104" customWidth="1"/>
    <col min="4887" max="5120" width="9.140625" style="104"/>
    <col min="5121" max="5122" width="1.7109375" style="104" customWidth="1"/>
    <col min="5123" max="5123" width="32.42578125" style="104" customWidth="1"/>
    <col min="5124" max="5124" width="4.5703125" style="104" customWidth="1"/>
    <col min="5125" max="5125" width="0.5703125" style="104" customWidth="1"/>
    <col min="5126" max="5126" width="10.28515625" style="104" customWidth="1"/>
    <col min="5127" max="5127" width="0.5703125" style="104" customWidth="1"/>
    <col min="5128" max="5128" width="10.7109375" style="104" customWidth="1"/>
    <col min="5129" max="5129" width="0.5703125" style="104" customWidth="1"/>
    <col min="5130" max="5130" width="13.85546875" style="104" customWidth="1"/>
    <col min="5131" max="5131" width="0.5703125" style="104" customWidth="1"/>
    <col min="5132" max="5132" width="11" style="104" customWidth="1"/>
    <col min="5133" max="5133" width="0.5703125" style="104" customWidth="1"/>
    <col min="5134" max="5134" width="13.7109375" style="104" customWidth="1"/>
    <col min="5135" max="5135" width="0.5703125" style="104" customWidth="1"/>
    <col min="5136" max="5136" width="16" style="104" bestFit="1" customWidth="1"/>
    <col min="5137" max="5137" width="0.5703125" style="104" customWidth="1"/>
    <col min="5138" max="5138" width="10.5703125" style="104" customWidth="1"/>
    <col min="5139" max="5139" width="0.5703125" style="104" customWidth="1"/>
    <col min="5140" max="5140" width="13.42578125" style="104" customWidth="1"/>
    <col min="5141" max="5141" width="0.5703125" style="104" customWidth="1"/>
    <col min="5142" max="5142" width="10.7109375" style="104" customWidth="1"/>
    <col min="5143" max="5376" width="9.140625" style="104"/>
    <col min="5377" max="5378" width="1.7109375" style="104" customWidth="1"/>
    <col min="5379" max="5379" width="32.42578125" style="104" customWidth="1"/>
    <col min="5380" max="5380" width="4.5703125" style="104" customWidth="1"/>
    <col min="5381" max="5381" width="0.5703125" style="104" customWidth="1"/>
    <col min="5382" max="5382" width="10.28515625" style="104" customWidth="1"/>
    <col min="5383" max="5383" width="0.5703125" style="104" customWidth="1"/>
    <col min="5384" max="5384" width="10.7109375" style="104" customWidth="1"/>
    <col min="5385" max="5385" width="0.5703125" style="104" customWidth="1"/>
    <col min="5386" max="5386" width="13.85546875" style="104" customWidth="1"/>
    <col min="5387" max="5387" width="0.5703125" style="104" customWidth="1"/>
    <col min="5388" max="5388" width="11" style="104" customWidth="1"/>
    <col min="5389" max="5389" width="0.5703125" style="104" customWidth="1"/>
    <col min="5390" max="5390" width="13.7109375" style="104" customWidth="1"/>
    <col min="5391" max="5391" width="0.5703125" style="104" customWidth="1"/>
    <col min="5392" max="5392" width="16" style="104" bestFit="1" customWidth="1"/>
    <col min="5393" max="5393" width="0.5703125" style="104" customWidth="1"/>
    <col min="5394" max="5394" width="10.5703125" style="104" customWidth="1"/>
    <col min="5395" max="5395" width="0.5703125" style="104" customWidth="1"/>
    <col min="5396" max="5396" width="13.42578125" style="104" customWidth="1"/>
    <col min="5397" max="5397" width="0.5703125" style="104" customWidth="1"/>
    <col min="5398" max="5398" width="10.7109375" style="104" customWidth="1"/>
    <col min="5399" max="5632" width="9.140625" style="104"/>
    <col min="5633" max="5634" width="1.7109375" style="104" customWidth="1"/>
    <col min="5635" max="5635" width="32.42578125" style="104" customWidth="1"/>
    <col min="5636" max="5636" width="4.5703125" style="104" customWidth="1"/>
    <col min="5637" max="5637" width="0.5703125" style="104" customWidth="1"/>
    <col min="5638" max="5638" width="10.28515625" style="104" customWidth="1"/>
    <col min="5639" max="5639" width="0.5703125" style="104" customWidth="1"/>
    <col min="5640" max="5640" width="10.7109375" style="104" customWidth="1"/>
    <col min="5641" max="5641" width="0.5703125" style="104" customWidth="1"/>
    <col min="5642" max="5642" width="13.85546875" style="104" customWidth="1"/>
    <col min="5643" max="5643" width="0.5703125" style="104" customWidth="1"/>
    <col min="5644" max="5644" width="11" style="104" customWidth="1"/>
    <col min="5645" max="5645" width="0.5703125" style="104" customWidth="1"/>
    <col min="5646" max="5646" width="13.7109375" style="104" customWidth="1"/>
    <col min="5647" max="5647" width="0.5703125" style="104" customWidth="1"/>
    <col min="5648" max="5648" width="16" style="104" bestFit="1" customWidth="1"/>
    <col min="5649" max="5649" width="0.5703125" style="104" customWidth="1"/>
    <col min="5650" max="5650" width="10.5703125" style="104" customWidth="1"/>
    <col min="5651" max="5651" width="0.5703125" style="104" customWidth="1"/>
    <col min="5652" max="5652" width="13.42578125" style="104" customWidth="1"/>
    <col min="5653" max="5653" width="0.5703125" style="104" customWidth="1"/>
    <col min="5654" max="5654" width="10.7109375" style="104" customWidth="1"/>
    <col min="5655" max="5888" width="9.140625" style="104"/>
    <col min="5889" max="5890" width="1.7109375" style="104" customWidth="1"/>
    <col min="5891" max="5891" width="32.42578125" style="104" customWidth="1"/>
    <col min="5892" max="5892" width="4.5703125" style="104" customWidth="1"/>
    <col min="5893" max="5893" width="0.5703125" style="104" customWidth="1"/>
    <col min="5894" max="5894" width="10.28515625" style="104" customWidth="1"/>
    <col min="5895" max="5895" width="0.5703125" style="104" customWidth="1"/>
    <col min="5896" max="5896" width="10.7109375" style="104" customWidth="1"/>
    <col min="5897" max="5897" width="0.5703125" style="104" customWidth="1"/>
    <col min="5898" max="5898" width="13.85546875" style="104" customWidth="1"/>
    <col min="5899" max="5899" width="0.5703125" style="104" customWidth="1"/>
    <col min="5900" max="5900" width="11" style="104" customWidth="1"/>
    <col min="5901" max="5901" width="0.5703125" style="104" customWidth="1"/>
    <col min="5902" max="5902" width="13.7109375" style="104" customWidth="1"/>
    <col min="5903" max="5903" width="0.5703125" style="104" customWidth="1"/>
    <col min="5904" max="5904" width="16" style="104" bestFit="1" customWidth="1"/>
    <col min="5905" max="5905" width="0.5703125" style="104" customWidth="1"/>
    <col min="5906" max="5906" width="10.5703125" style="104" customWidth="1"/>
    <col min="5907" max="5907" width="0.5703125" style="104" customWidth="1"/>
    <col min="5908" max="5908" width="13.42578125" style="104" customWidth="1"/>
    <col min="5909" max="5909" width="0.5703125" style="104" customWidth="1"/>
    <col min="5910" max="5910" width="10.7109375" style="104" customWidth="1"/>
    <col min="5911" max="6144" width="9.140625" style="104"/>
    <col min="6145" max="6146" width="1.7109375" style="104" customWidth="1"/>
    <col min="6147" max="6147" width="32.42578125" style="104" customWidth="1"/>
    <col min="6148" max="6148" width="4.5703125" style="104" customWidth="1"/>
    <col min="6149" max="6149" width="0.5703125" style="104" customWidth="1"/>
    <col min="6150" max="6150" width="10.28515625" style="104" customWidth="1"/>
    <col min="6151" max="6151" width="0.5703125" style="104" customWidth="1"/>
    <col min="6152" max="6152" width="10.7109375" style="104" customWidth="1"/>
    <col min="6153" max="6153" width="0.5703125" style="104" customWidth="1"/>
    <col min="6154" max="6154" width="13.85546875" style="104" customWidth="1"/>
    <col min="6155" max="6155" width="0.5703125" style="104" customWidth="1"/>
    <col min="6156" max="6156" width="11" style="104" customWidth="1"/>
    <col min="6157" max="6157" width="0.5703125" style="104" customWidth="1"/>
    <col min="6158" max="6158" width="13.7109375" style="104" customWidth="1"/>
    <col min="6159" max="6159" width="0.5703125" style="104" customWidth="1"/>
    <col min="6160" max="6160" width="16" style="104" bestFit="1" customWidth="1"/>
    <col min="6161" max="6161" width="0.5703125" style="104" customWidth="1"/>
    <col min="6162" max="6162" width="10.5703125" style="104" customWidth="1"/>
    <col min="6163" max="6163" width="0.5703125" style="104" customWidth="1"/>
    <col min="6164" max="6164" width="13.42578125" style="104" customWidth="1"/>
    <col min="6165" max="6165" width="0.5703125" style="104" customWidth="1"/>
    <col min="6166" max="6166" width="10.7109375" style="104" customWidth="1"/>
    <col min="6167" max="6400" width="9.140625" style="104"/>
    <col min="6401" max="6402" width="1.7109375" style="104" customWidth="1"/>
    <col min="6403" max="6403" width="32.42578125" style="104" customWidth="1"/>
    <col min="6404" max="6404" width="4.5703125" style="104" customWidth="1"/>
    <col min="6405" max="6405" width="0.5703125" style="104" customWidth="1"/>
    <col min="6406" max="6406" width="10.28515625" style="104" customWidth="1"/>
    <col min="6407" max="6407" width="0.5703125" style="104" customWidth="1"/>
    <col min="6408" max="6408" width="10.7109375" style="104" customWidth="1"/>
    <col min="6409" max="6409" width="0.5703125" style="104" customWidth="1"/>
    <col min="6410" max="6410" width="13.85546875" style="104" customWidth="1"/>
    <col min="6411" max="6411" width="0.5703125" style="104" customWidth="1"/>
    <col min="6412" max="6412" width="11" style="104" customWidth="1"/>
    <col min="6413" max="6413" width="0.5703125" style="104" customWidth="1"/>
    <col min="6414" max="6414" width="13.7109375" style="104" customWidth="1"/>
    <col min="6415" max="6415" width="0.5703125" style="104" customWidth="1"/>
    <col min="6416" max="6416" width="16" style="104" bestFit="1" customWidth="1"/>
    <col min="6417" max="6417" width="0.5703125" style="104" customWidth="1"/>
    <col min="6418" max="6418" width="10.5703125" style="104" customWidth="1"/>
    <col min="6419" max="6419" width="0.5703125" style="104" customWidth="1"/>
    <col min="6420" max="6420" width="13.42578125" style="104" customWidth="1"/>
    <col min="6421" max="6421" width="0.5703125" style="104" customWidth="1"/>
    <col min="6422" max="6422" width="10.7109375" style="104" customWidth="1"/>
    <col min="6423" max="6656" width="9.140625" style="104"/>
    <col min="6657" max="6658" width="1.7109375" style="104" customWidth="1"/>
    <col min="6659" max="6659" width="32.42578125" style="104" customWidth="1"/>
    <col min="6660" max="6660" width="4.5703125" style="104" customWidth="1"/>
    <col min="6661" max="6661" width="0.5703125" style="104" customWidth="1"/>
    <col min="6662" max="6662" width="10.28515625" style="104" customWidth="1"/>
    <col min="6663" max="6663" width="0.5703125" style="104" customWidth="1"/>
    <col min="6664" max="6664" width="10.7109375" style="104" customWidth="1"/>
    <col min="6665" max="6665" width="0.5703125" style="104" customWidth="1"/>
    <col min="6666" max="6666" width="13.85546875" style="104" customWidth="1"/>
    <col min="6667" max="6667" width="0.5703125" style="104" customWidth="1"/>
    <col min="6668" max="6668" width="11" style="104" customWidth="1"/>
    <col min="6669" max="6669" width="0.5703125" style="104" customWidth="1"/>
    <col min="6670" max="6670" width="13.7109375" style="104" customWidth="1"/>
    <col min="6671" max="6671" width="0.5703125" style="104" customWidth="1"/>
    <col min="6672" max="6672" width="16" style="104" bestFit="1" customWidth="1"/>
    <col min="6673" max="6673" width="0.5703125" style="104" customWidth="1"/>
    <col min="6674" max="6674" width="10.5703125" style="104" customWidth="1"/>
    <col min="6675" max="6675" width="0.5703125" style="104" customWidth="1"/>
    <col min="6676" max="6676" width="13.42578125" style="104" customWidth="1"/>
    <col min="6677" max="6677" width="0.5703125" style="104" customWidth="1"/>
    <col min="6678" max="6678" width="10.7109375" style="104" customWidth="1"/>
    <col min="6679" max="6912" width="9.140625" style="104"/>
    <col min="6913" max="6914" width="1.7109375" style="104" customWidth="1"/>
    <col min="6915" max="6915" width="32.42578125" style="104" customWidth="1"/>
    <col min="6916" max="6916" width="4.5703125" style="104" customWidth="1"/>
    <col min="6917" max="6917" width="0.5703125" style="104" customWidth="1"/>
    <col min="6918" max="6918" width="10.28515625" style="104" customWidth="1"/>
    <col min="6919" max="6919" width="0.5703125" style="104" customWidth="1"/>
    <col min="6920" max="6920" width="10.7109375" style="104" customWidth="1"/>
    <col min="6921" max="6921" width="0.5703125" style="104" customWidth="1"/>
    <col min="6922" max="6922" width="13.85546875" style="104" customWidth="1"/>
    <col min="6923" max="6923" width="0.5703125" style="104" customWidth="1"/>
    <col min="6924" max="6924" width="11" style="104" customWidth="1"/>
    <col min="6925" max="6925" width="0.5703125" style="104" customWidth="1"/>
    <col min="6926" max="6926" width="13.7109375" style="104" customWidth="1"/>
    <col min="6927" max="6927" width="0.5703125" style="104" customWidth="1"/>
    <col min="6928" max="6928" width="16" style="104" bestFit="1" customWidth="1"/>
    <col min="6929" max="6929" width="0.5703125" style="104" customWidth="1"/>
    <col min="6930" max="6930" width="10.5703125" style="104" customWidth="1"/>
    <col min="6931" max="6931" width="0.5703125" style="104" customWidth="1"/>
    <col min="6932" max="6932" width="13.42578125" style="104" customWidth="1"/>
    <col min="6933" max="6933" width="0.5703125" style="104" customWidth="1"/>
    <col min="6934" max="6934" width="10.7109375" style="104" customWidth="1"/>
    <col min="6935" max="7168" width="9.140625" style="104"/>
    <col min="7169" max="7170" width="1.7109375" style="104" customWidth="1"/>
    <col min="7171" max="7171" width="32.42578125" style="104" customWidth="1"/>
    <col min="7172" max="7172" width="4.5703125" style="104" customWidth="1"/>
    <col min="7173" max="7173" width="0.5703125" style="104" customWidth="1"/>
    <col min="7174" max="7174" width="10.28515625" style="104" customWidth="1"/>
    <col min="7175" max="7175" width="0.5703125" style="104" customWidth="1"/>
    <col min="7176" max="7176" width="10.7109375" style="104" customWidth="1"/>
    <col min="7177" max="7177" width="0.5703125" style="104" customWidth="1"/>
    <col min="7178" max="7178" width="13.85546875" style="104" customWidth="1"/>
    <col min="7179" max="7179" width="0.5703125" style="104" customWidth="1"/>
    <col min="7180" max="7180" width="11" style="104" customWidth="1"/>
    <col min="7181" max="7181" width="0.5703125" style="104" customWidth="1"/>
    <col min="7182" max="7182" width="13.7109375" style="104" customWidth="1"/>
    <col min="7183" max="7183" width="0.5703125" style="104" customWidth="1"/>
    <col min="7184" max="7184" width="16" style="104" bestFit="1" customWidth="1"/>
    <col min="7185" max="7185" width="0.5703125" style="104" customWidth="1"/>
    <col min="7186" max="7186" width="10.5703125" style="104" customWidth="1"/>
    <col min="7187" max="7187" width="0.5703125" style="104" customWidth="1"/>
    <col min="7188" max="7188" width="13.42578125" style="104" customWidth="1"/>
    <col min="7189" max="7189" width="0.5703125" style="104" customWidth="1"/>
    <col min="7190" max="7190" width="10.7109375" style="104" customWidth="1"/>
    <col min="7191" max="7424" width="9.140625" style="104"/>
    <col min="7425" max="7426" width="1.7109375" style="104" customWidth="1"/>
    <col min="7427" max="7427" width="32.42578125" style="104" customWidth="1"/>
    <col min="7428" max="7428" width="4.5703125" style="104" customWidth="1"/>
    <col min="7429" max="7429" width="0.5703125" style="104" customWidth="1"/>
    <col min="7430" max="7430" width="10.28515625" style="104" customWidth="1"/>
    <col min="7431" max="7431" width="0.5703125" style="104" customWidth="1"/>
    <col min="7432" max="7432" width="10.7109375" style="104" customWidth="1"/>
    <col min="7433" max="7433" width="0.5703125" style="104" customWidth="1"/>
    <col min="7434" max="7434" width="13.85546875" style="104" customWidth="1"/>
    <col min="7435" max="7435" width="0.5703125" style="104" customWidth="1"/>
    <col min="7436" max="7436" width="11" style="104" customWidth="1"/>
    <col min="7437" max="7437" width="0.5703125" style="104" customWidth="1"/>
    <col min="7438" max="7438" width="13.7109375" style="104" customWidth="1"/>
    <col min="7439" max="7439" width="0.5703125" style="104" customWidth="1"/>
    <col min="7440" max="7440" width="16" style="104" bestFit="1" customWidth="1"/>
    <col min="7441" max="7441" width="0.5703125" style="104" customWidth="1"/>
    <col min="7442" max="7442" width="10.5703125" style="104" customWidth="1"/>
    <col min="7443" max="7443" width="0.5703125" style="104" customWidth="1"/>
    <col min="7444" max="7444" width="13.42578125" style="104" customWidth="1"/>
    <col min="7445" max="7445" width="0.5703125" style="104" customWidth="1"/>
    <col min="7446" max="7446" width="10.7109375" style="104" customWidth="1"/>
    <col min="7447" max="7680" width="9.140625" style="104"/>
    <col min="7681" max="7682" width="1.7109375" style="104" customWidth="1"/>
    <col min="7683" max="7683" width="32.42578125" style="104" customWidth="1"/>
    <col min="7684" max="7684" width="4.5703125" style="104" customWidth="1"/>
    <col min="7685" max="7685" width="0.5703125" style="104" customWidth="1"/>
    <col min="7686" max="7686" width="10.28515625" style="104" customWidth="1"/>
    <col min="7687" max="7687" width="0.5703125" style="104" customWidth="1"/>
    <col min="7688" max="7688" width="10.7109375" style="104" customWidth="1"/>
    <col min="7689" max="7689" width="0.5703125" style="104" customWidth="1"/>
    <col min="7690" max="7690" width="13.85546875" style="104" customWidth="1"/>
    <col min="7691" max="7691" width="0.5703125" style="104" customWidth="1"/>
    <col min="7692" max="7692" width="11" style="104" customWidth="1"/>
    <col min="7693" max="7693" width="0.5703125" style="104" customWidth="1"/>
    <col min="7694" max="7694" width="13.7109375" style="104" customWidth="1"/>
    <col min="7695" max="7695" width="0.5703125" style="104" customWidth="1"/>
    <col min="7696" max="7696" width="16" style="104" bestFit="1" customWidth="1"/>
    <col min="7697" max="7697" width="0.5703125" style="104" customWidth="1"/>
    <col min="7698" max="7698" width="10.5703125" style="104" customWidth="1"/>
    <col min="7699" max="7699" width="0.5703125" style="104" customWidth="1"/>
    <col min="7700" max="7700" width="13.42578125" style="104" customWidth="1"/>
    <col min="7701" max="7701" width="0.5703125" style="104" customWidth="1"/>
    <col min="7702" max="7702" width="10.7109375" style="104" customWidth="1"/>
    <col min="7703" max="7936" width="9.140625" style="104"/>
    <col min="7937" max="7938" width="1.7109375" style="104" customWidth="1"/>
    <col min="7939" max="7939" width="32.42578125" style="104" customWidth="1"/>
    <col min="7940" max="7940" width="4.5703125" style="104" customWidth="1"/>
    <col min="7941" max="7941" width="0.5703125" style="104" customWidth="1"/>
    <col min="7942" max="7942" width="10.28515625" style="104" customWidth="1"/>
    <col min="7943" max="7943" width="0.5703125" style="104" customWidth="1"/>
    <col min="7944" max="7944" width="10.7109375" style="104" customWidth="1"/>
    <col min="7945" max="7945" width="0.5703125" style="104" customWidth="1"/>
    <col min="7946" max="7946" width="13.85546875" style="104" customWidth="1"/>
    <col min="7947" max="7947" width="0.5703125" style="104" customWidth="1"/>
    <col min="7948" max="7948" width="11" style="104" customWidth="1"/>
    <col min="7949" max="7949" width="0.5703125" style="104" customWidth="1"/>
    <col min="7950" max="7950" width="13.7109375" style="104" customWidth="1"/>
    <col min="7951" max="7951" width="0.5703125" style="104" customWidth="1"/>
    <col min="7952" max="7952" width="16" style="104" bestFit="1" customWidth="1"/>
    <col min="7953" max="7953" width="0.5703125" style="104" customWidth="1"/>
    <col min="7954" max="7954" width="10.5703125" style="104" customWidth="1"/>
    <col min="7955" max="7955" width="0.5703125" style="104" customWidth="1"/>
    <col min="7956" max="7956" width="13.42578125" style="104" customWidth="1"/>
    <col min="7957" max="7957" width="0.5703125" style="104" customWidth="1"/>
    <col min="7958" max="7958" width="10.7109375" style="104" customWidth="1"/>
    <col min="7959" max="8192" width="9.140625" style="104"/>
    <col min="8193" max="8194" width="1.7109375" style="104" customWidth="1"/>
    <col min="8195" max="8195" width="32.42578125" style="104" customWidth="1"/>
    <col min="8196" max="8196" width="4.5703125" style="104" customWidth="1"/>
    <col min="8197" max="8197" width="0.5703125" style="104" customWidth="1"/>
    <col min="8198" max="8198" width="10.28515625" style="104" customWidth="1"/>
    <col min="8199" max="8199" width="0.5703125" style="104" customWidth="1"/>
    <col min="8200" max="8200" width="10.7109375" style="104" customWidth="1"/>
    <col min="8201" max="8201" width="0.5703125" style="104" customWidth="1"/>
    <col min="8202" max="8202" width="13.85546875" style="104" customWidth="1"/>
    <col min="8203" max="8203" width="0.5703125" style="104" customWidth="1"/>
    <col min="8204" max="8204" width="11" style="104" customWidth="1"/>
    <col min="8205" max="8205" width="0.5703125" style="104" customWidth="1"/>
    <col min="8206" max="8206" width="13.7109375" style="104" customWidth="1"/>
    <col min="8207" max="8207" width="0.5703125" style="104" customWidth="1"/>
    <col min="8208" max="8208" width="16" style="104" bestFit="1" customWidth="1"/>
    <col min="8209" max="8209" width="0.5703125" style="104" customWidth="1"/>
    <col min="8210" max="8210" width="10.5703125" style="104" customWidth="1"/>
    <col min="8211" max="8211" width="0.5703125" style="104" customWidth="1"/>
    <col min="8212" max="8212" width="13.42578125" style="104" customWidth="1"/>
    <col min="8213" max="8213" width="0.5703125" style="104" customWidth="1"/>
    <col min="8214" max="8214" width="10.7109375" style="104" customWidth="1"/>
    <col min="8215" max="8448" width="9.140625" style="104"/>
    <col min="8449" max="8450" width="1.7109375" style="104" customWidth="1"/>
    <col min="8451" max="8451" width="32.42578125" style="104" customWidth="1"/>
    <col min="8452" max="8452" width="4.5703125" style="104" customWidth="1"/>
    <col min="8453" max="8453" width="0.5703125" style="104" customWidth="1"/>
    <col min="8454" max="8454" width="10.28515625" style="104" customWidth="1"/>
    <col min="8455" max="8455" width="0.5703125" style="104" customWidth="1"/>
    <col min="8456" max="8456" width="10.7109375" style="104" customWidth="1"/>
    <col min="8457" max="8457" width="0.5703125" style="104" customWidth="1"/>
    <col min="8458" max="8458" width="13.85546875" style="104" customWidth="1"/>
    <col min="8459" max="8459" width="0.5703125" style="104" customWidth="1"/>
    <col min="8460" max="8460" width="11" style="104" customWidth="1"/>
    <col min="8461" max="8461" width="0.5703125" style="104" customWidth="1"/>
    <col min="8462" max="8462" width="13.7109375" style="104" customWidth="1"/>
    <col min="8463" max="8463" width="0.5703125" style="104" customWidth="1"/>
    <col min="8464" max="8464" width="16" style="104" bestFit="1" customWidth="1"/>
    <col min="8465" max="8465" width="0.5703125" style="104" customWidth="1"/>
    <col min="8466" max="8466" width="10.5703125" style="104" customWidth="1"/>
    <col min="8467" max="8467" width="0.5703125" style="104" customWidth="1"/>
    <col min="8468" max="8468" width="13.42578125" style="104" customWidth="1"/>
    <col min="8469" max="8469" width="0.5703125" style="104" customWidth="1"/>
    <col min="8470" max="8470" width="10.7109375" style="104" customWidth="1"/>
    <col min="8471" max="8704" width="9.140625" style="104"/>
    <col min="8705" max="8706" width="1.7109375" style="104" customWidth="1"/>
    <col min="8707" max="8707" width="32.42578125" style="104" customWidth="1"/>
    <col min="8708" max="8708" width="4.5703125" style="104" customWidth="1"/>
    <col min="8709" max="8709" width="0.5703125" style="104" customWidth="1"/>
    <col min="8710" max="8710" width="10.28515625" style="104" customWidth="1"/>
    <col min="8711" max="8711" width="0.5703125" style="104" customWidth="1"/>
    <col min="8712" max="8712" width="10.7109375" style="104" customWidth="1"/>
    <col min="8713" max="8713" width="0.5703125" style="104" customWidth="1"/>
    <col min="8714" max="8714" width="13.85546875" style="104" customWidth="1"/>
    <col min="8715" max="8715" width="0.5703125" style="104" customWidth="1"/>
    <col min="8716" max="8716" width="11" style="104" customWidth="1"/>
    <col min="8717" max="8717" width="0.5703125" style="104" customWidth="1"/>
    <col min="8718" max="8718" width="13.7109375" style="104" customWidth="1"/>
    <col min="8719" max="8719" width="0.5703125" style="104" customWidth="1"/>
    <col min="8720" max="8720" width="16" style="104" bestFit="1" customWidth="1"/>
    <col min="8721" max="8721" width="0.5703125" style="104" customWidth="1"/>
    <col min="8722" max="8722" width="10.5703125" style="104" customWidth="1"/>
    <col min="8723" max="8723" width="0.5703125" style="104" customWidth="1"/>
    <col min="8724" max="8724" width="13.42578125" style="104" customWidth="1"/>
    <col min="8725" max="8725" width="0.5703125" style="104" customWidth="1"/>
    <col min="8726" max="8726" width="10.7109375" style="104" customWidth="1"/>
    <col min="8727" max="8960" width="9.140625" style="104"/>
    <col min="8961" max="8962" width="1.7109375" style="104" customWidth="1"/>
    <col min="8963" max="8963" width="32.42578125" style="104" customWidth="1"/>
    <col min="8964" max="8964" width="4.5703125" style="104" customWidth="1"/>
    <col min="8965" max="8965" width="0.5703125" style="104" customWidth="1"/>
    <col min="8966" max="8966" width="10.28515625" style="104" customWidth="1"/>
    <col min="8967" max="8967" width="0.5703125" style="104" customWidth="1"/>
    <col min="8968" max="8968" width="10.7109375" style="104" customWidth="1"/>
    <col min="8969" max="8969" width="0.5703125" style="104" customWidth="1"/>
    <col min="8970" max="8970" width="13.85546875" style="104" customWidth="1"/>
    <col min="8971" max="8971" width="0.5703125" style="104" customWidth="1"/>
    <col min="8972" max="8972" width="11" style="104" customWidth="1"/>
    <col min="8973" max="8973" width="0.5703125" style="104" customWidth="1"/>
    <col min="8974" max="8974" width="13.7109375" style="104" customWidth="1"/>
    <col min="8975" max="8975" width="0.5703125" style="104" customWidth="1"/>
    <col min="8976" max="8976" width="16" style="104" bestFit="1" customWidth="1"/>
    <col min="8977" max="8977" width="0.5703125" style="104" customWidth="1"/>
    <col min="8978" max="8978" width="10.5703125" style="104" customWidth="1"/>
    <col min="8979" max="8979" width="0.5703125" style="104" customWidth="1"/>
    <col min="8980" max="8980" width="13.42578125" style="104" customWidth="1"/>
    <col min="8981" max="8981" width="0.5703125" style="104" customWidth="1"/>
    <col min="8982" max="8982" width="10.7109375" style="104" customWidth="1"/>
    <col min="8983" max="9216" width="9.140625" style="104"/>
    <col min="9217" max="9218" width="1.7109375" style="104" customWidth="1"/>
    <col min="9219" max="9219" width="32.42578125" style="104" customWidth="1"/>
    <col min="9220" max="9220" width="4.5703125" style="104" customWidth="1"/>
    <col min="9221" max="9221" width="0.5703125" style="104" customWidth="1"/>
    <col min="9222" max="9222" width="10.28515625" style="104" customWidth="1"/>
    <col min="9223" max="9223" width="0.5703125" style="104" customWidth="1"/>
    <col min="9224" max="9224" width="10.7109375" style="104" customWidth="1"/>
    <col min="9225" max="9225" width="0.5703125" style="104" customWidth="1"/>
    <col min="9226" max="9226" width="13.85546875" style="104" customWidth="1"/>
    <col min="9227" max="9227" width="0.5703125" style="104" customWidth="1"/>
    <col min="9228" max="9228" width="11" style="104" customWidth="1"/>
    <col min="9229" max="9229" width="0.5703125" style="104" customWidth="1"/>
    <col min="9230" max="9230" width="13.7109375" style="104" customWidth="1"/>
    <col min="9231" max="9231" width="0.5703125" style="104" customWidth="1"/>
    <col min="9232" max="9232" width="16" style="104" bestFit="1" customWidth="1"/>
    <col min="9233" max="9233" width="0.5703125" style="104" customWidth="1"/>
    <col min="9234" max="9234" width="10.5703125" style="104" customWidth="1"/>
    <col min="9235" max="9235" width="0.5703125" style="104" customWidth="1"/>
    <col min="9236" max="9236" width="13.42578125" style="104" customWidth="1"/>
    <col min="9237" max="9237" width="0.5703125" style="104" customWidth="1"/>
    <col min="9238" max="9238" width="10.7109375" style="104" customWidth="1"/>
    <col min="9239" max="9472" width="9.140625" style="104"/>
    <col min="9473" max="9474" width="1.7109375" style="104" customWidth="1"/>
    <col min="9475" max="9475" width="32.42578125" style="104" customWidth="1"/>
    <col min="9476" max="9476" width="4.5703125" style="104" customWidth="1"/>
    <col min="9477" max="9477" width="0.5703125" style="104" customWidth="1"/>
    <col min="9478" max="9478" width="10.28515625" style="104" customWidth="1"/>
    <col min="9479" max="9479" width="0.5703125" style="104" customWidth="1"/>
    <col min="9480" max="9480" width="10.7109375" style="104" customWidth="1"/>
    <col min="9481" max="9481" width="0.5703125" style="104" customWidth="1"/>
    <col min="9482" max="9482" width="13.85546875" style="104" customWidth="1"/>
    <col min="9483" max="9483" width="0.5703125" style="104" customWidth="1"/>
    <col min="9484" max="9484" width="11" style="104" customWidth="1"/>
    <col min="9485" max="9485" width="0.5703125" style="104" customWidth="1"/>
    <col min="9486" max="9486" width="13.7109375" style="104" customWidth="1"/>
    <col min="9487" max="9487" width="0.5703125" style="104" customWidth="1"/>
    <col min="9488" max="9488" width="16" style="104" bestFit="1" customWidth="1"/>
    <col min="9489" max="9489" width="0.5703125" style="104" customWidth="1"/>
    <col min="9490" max="9490" width="10.5703125" style="104" customWidth="1"/>
    <col min="9491" max="9491" width="0.5703125" style="104" customWidth="1"/>
    <col min="9492" max="9492" width="13.42578125" style="104" customWidth="1"/>
    <col min="9493" max="9493" width="0.5703125" style="104" customWidth="1"/>
    <col min="9494" max="9494" width="10.7109375" style="104" customWidth="1"/>
    <col min="9495" max="9728" width="9.140625" style="104"/>
    <col min="9729" max="9730" width="1.7109375" style="104" customWidth="1"/>
    <col min="9731" max="9731" width="32.42578125" style="104" customWidth="1"/>
    <col min="9732" max="9732" width="4.5703125" style="104" customWidth="1"/>
    <col min="9733" max="9733" width="0.5703125" style="104" customWidth="1"/>
    <col min="9734" max="9734" width="10.28515625" style="104" customWidth="1"/>
    <col min="9735" max="9735" width="0.5703125" style="104" customWidth="1"/>
    <col min="9736" max="9736" width="10.7109375" style="104" customWidth="1"/>
    <col min="9737" max="9737" width="0.5703125" style="104" customWidth="1"/>
    <col min="9738" max="9738" width="13.85546875" style="104" customWidth="1"/>
    <col min="9739" max="9739" width="0.5703125" style="104" customWidth="1"/>
    <col min="9740" max="9740" width="11" style="104" customWidth="1"/>
    <col min="9741" max="9741" width="0.5703125" style="104" customWidth="1"/>
    <col min="9742" max="9742" width="13.7109375" style="104" customWidth="1"/>
    <col min="9743" max="9743" width="0.5703125" style="104" customWidth="1"/>
    <col min="9744" max="9744" width="16" style="104" bestFit="1" customWidth="1"/>
    <col min="9745" max="9745" width="0.5703125" style="104" customWidth="1"/>
    <col min="9746" max="9746" width="10.5703125" style="104" customWidth="1"/>
    <col min="9747" max="9747" width="0.5703125" style="104" customWidth="1"/>
    <col min="9748" max="9748" width="13.42578125" style="104" customWidth="1"/>
    <col min="9749" max="9749" width="0.5703125" style="104" customWidth="1"/>
    <col min="9750" max="9750" width="10.7109375" style="104" customWidth="1"/>
    <col min="9751" max="9984" width="9.140625" style="104"/>
    <col min="9985" max="9986" width="1.7109375" style="104" customWidth="1"/>
    <col min="9987" max="9987" width="32.42578125" style="104" customWidth="1"/>
    <col min="9988" max="9988" width="4.5703125" style="104" customWidth="1"/>
    <col min="9989" max="9989" width="0.5703125" style="104" customWidth="1"/>
    <col min="9990" max="9990" width="10.28515625" style="104" customWidth="1"/>
    <col min="9991" max="9991" width="0.5703125" style="104" customWidth="1"/>
    <col min="9992" max="9992" width="10.7109375" style="104" customWidth="1"/>
    <col min="9993" max="9993" width="0.5703125" style="104" customWidth="1"/>
    <col min="9994" max="9994" width="13.85546875" style="104" customWidth="1"/>
    <col min="9995" max="9995" width="0.5703125" style="104" customWidth="1"/>
    <col min="9996" max="9996" width="11" style="104" customWidth="1"/>
    <col min="9997" max="9997" width="0.5703125" style="104" customWidth="1"/>
    <col min="9998" max="9998" width="13.7109375" style="104" customWidth="1"/>
    <col min="9999" max="9999" width="0.5703125" style="104" customWidth="1"/>
    <col min="10000" max="10000" width="16" style="104" bestFit="1" customWidth="1"/>
    <col min="10001" max="10001" width="0.5703125" style="104" customWidth="1"/>
    <col min="10002" max="10002" width="10.5703125" style="104" customWidth="1"/>
    <col min="10003" max="10003" width="0.5703125" style="104" customWidth="1"/>
    <col min="10004" max="10004" width="13.42578125" style="104" customWidth="1"/>
    <col min="10005" max="10005" width="0.5703125" style="104" customWidth="1"/>
    <col min="10006" max="10006" width="10.7109375" style="104" customWidth="1"/>
    <col min="10007" max="10240" width="9.140625" style="104"/>
    <col min="10241" max="10242" width="1.7109375" style="104" customWidth="1"/>
    <col min="10243" max="10243" width="32.42578125" style="104" customWidth="1"/>
    <col min="10244" max="10244" width="4.5703125" style="104" customWidth="1"/>
    <col min="10245" max="10245" width="0.5703125" style="104" customWidth="1"/>
    <col min="10246" max="10246" width="10.28515625" style="104" customWidth="1"/>
    <col min="10247" max="10247" width="0.5703125" style="104" customWidth="1"/>
    <col min="10248" max="10248" width="10.7109375" style="104" customWidth="1"/>
    <col min="10249" max="10249" width="0.5703125" style="104" customWidth="1"/>
    <col min="10250" max="10250" width="13.85546875" style="104" customWidth="1"/>
    <col min="10251" max="10251" width="0.5703125" style="104" customWidth="1"/>
    <col min="10252" max="10252" width="11" style="104" customWidth="1"/>
    <col min="10253" max="10253" width="0.5703125" style="104" customWidth="1"/>
    <col min="10254" max="10254" width="13.7109375" style="104" customWidth="1"/>
    <col min="10255" max="10255" width="0.5703125" style="104" customWidth="1"/>
    <col min="10256" max="10256" width="16" style="104" bestFit="1" customWidth="1"/>
    <col min="10257" max="10257" width="0.5703125" style="104" customWidth="1"/>
    <col min="10258" max="10258" width="10.5703125" style="104" customWidth="1"/>
    <col min="10259" max="10259" width="0.5703125" style="104" customWidth="1"/>
    <col min="10260" max="10260" width="13.42578125" style="104" customWidth="1"/>
    <col min="10261" max="10261" width="0.5703125" style="104" customWidth="1"/>
    <col min="10262" max="10262" width="10.7109375" style="104" customWidth="1"/>
    <col min="10263" max="10496" width="9.140625" style="104"/>
    <col min="10497" max="10498" width="1.7109375" style="104" customWidth="1"/>
    <col min="10499" max="10499" width="32.42578125" style="104" customWidth="1"/>
    <col min="10500" max="10500" width="4.5703125" style="104" customWidth="1"/>
    <col min="10501" max="10501" width="0.5703125" style="104" customWidth="1"/>
    <col min="10502" max="10502" width="10.28515625" style="104" customWidth="1"/>
    <col min="10503" max="10503" width="0.5703125" style="104" customWidth="1"/>
    <col min="10504" max="10504" width="10.7109375" style="104" customWidth="1"/>
    <col min="10505" max="10505" width="0.5703125" style="104" customWidth="1"/>
    <col min="10506" max="10506" width="13.85546875" style="104" customWidth="1"/>
    <col min="10507" max="10507" width="0.5703125" style="104" customWidth="1"/>
    <col min="10508" max="10508" width="11" style="104" customWidth="1"/>
    <col min="10509" max="10509" width="0.5703125" style="104" customWidth="1"/>
    <col min="10510" max="10510" width="13.7109375" style="104" customWidth="1"/>
    <col min="10511" max="10511" width="0.5703125" style="104" customWidth="1"/>
    <col min="10512" max="10512" width="16" style="104" bestFit="1" customWidth="1"/>
    <col min="10513" max="10513" width="0.5703125" style="104" customWidth="1"/>
    <col min="10514" max="10514" width="10.5703125" style="104" customWidth="1"/>
    <col min="10515" max="10515" width="0.5703125" style="104" customWidth="1"/>
    <col min="10516" max="10516" width="13.42578125" style="104" customWidth="1"/>
    <col min="10517" max="10517" width="0.5703125" style="104" customWidth="1"/>
    <col min="10518" max="10518" width="10.7109375" style="104" customWidth="1"/>
    <col min="10519" max="10752" width="9.140625" style="104"/>
    <col min="10753" max="10754" width="1.7109375" style="104" customWidth="1"/>
    <col min="10755" max="10755" width="32.42578125" style="104" customWidth="1"/>
    <col min="10756" max="10756" width="4.5703125" style="104" customWidth="1"/>
    <col min="10757" max="10757" width="0.5703125" style="104" customWidth="1"/>
    <col min="10758" max="10758" width="10.28515625" style="104" customWidth="1"/>
    <col min="10759" max="10759" width="0.5703125" style="104" customWidth="1"/>
    <col min="10760" max="10760" width="10.7109375" style="104" customWidth="1"/>
    <col min="10761" max="10761" width="0.5703125" style="104" customWidth="1"/>
    <col min="10762" max="10762" width="13.85546875" style="104" customWidth="1"/>
    <col min="10763" max="10763" width="0.5703125" style="104" customWidth="1"/>
    <col min="10764" max="10764" width="11" style="104" customWidth="1"/>
    <col min="10765" max="10765" width="0.5703125" style="104" customWidth="1"/>
    <col min="10766" max="10766" width="13.7109375" style="104" customWidth="1"/>
    <col min="10767" max="10767" width="0.5703125" style="104" customWidth="1"/>
    <col min="10768" max="10768" width="16" style="104" bestFit="1" customWidth="1"/>
    <col min="10769" max="10769" width="0.5703125" style="104" customWidth="1"/>
    <col min="10770" max="10770" width="10.5703125" style="104" customWidth="1"/>
    <col min="10771" max="10771" width="0.5703125" style="104" customWidth="1"/>
    <col min="10772" max="10772" width="13.42578125" style="104" customWidth="1"/>
    <col min="10773" max="10773" width="0.5703125" style="104" customWidth="1"/>
    <col min="10774" max="10774" width="10.7109375" style="104" customWidth="1"/>
    <col min="10775" max="11008" width="9.140625" style="104"/>
    <col min="11009" max="11010" width="1.7109375" style="104" customWidth="1"/>
    <col min="11011" max="11011" width="32.42578125" style="104" customWidth="1"/>
    <col min="11012" max="11012" width="4.5703125" style="104" customWidth="1"/>
    <col min="11013" max="11013" width="0.5703125" style="104" customWidth="1"/>
    <col min="11014" max="11014" width="10.28515625" style="104" customWidth="1"/>
    <col min="11015" max="11015" width="0.5703125" style="104" customWidth="1"/>
    <col min="11016" max="11016" width="10.7109375" style="104" customWidth="1"/>
    <col min="11017" max="11017" width="0.5703125" style="104" customWidth="1"/>
    <col min="11018" max="11018" width="13.85546875" style="104" customWidth="1"/>
    <col min="11019" max="11019" width="0.5703125" style="104" customWidth="1"/>
    <col min="11020" max="11020" width="11" style="104" customWidth="1"/>
    <col min="11021" max="11021" width="0.5703125" style="104" customWidth="1"/>
    <col min="11022" max="11022" width="13.7109375" style="104" customWidth="1"/>
    <col min="11023" max="11023" width="0.5703125" style="104" customWidth="1"/>
    <col min="11024" max="11024" width="16" style="104" bestFit="1" customWidth="1"/>
    <col min="11025" max="11025" width="0.5703125" style="104" customWidth="1"/>
    <col min="11026" max="11026" width="10.5703125" style="104" customWidth="1"/>
    <col min="11027" max="11027" width="0.5703125" style="104" customWidth="1"/>
    <col min="11028" max="11028" width="13.42578125" style="104" customWidth="1"/>
    <col min="11029" max="11029" width="0.5703125" style="104" customWidth="1"/>
    <col min="11030" max="11030" width="10.7109375" style="104" customWidth="1"/>
    <col min="11031" max="11264" width="9.140625" style="104"/>
    <col min="11265" max="11266" width="1.7109375" style="104" customWidth="1"/>
    <col min="11267" max="11267" width="32.42578125" style="104" customWidth="1"/>
    <col min="11268" max="11268" width="4.5703125" style="104" customWidth="1"/>
    <col min="11269" max="11269" width="0.5703125" style="104" customWidth="1"/>
    <col min="11270" max="11270" width="10.28515625" style="104" customWidth="1"/>
    <col min="11271" max="11271" width="0.5703125" style="104" customWidth="1"/>
    <col min="11272" max="11272" width="10.7109375" style="104" customWidth="1"/>
    <col min="11273" max="11273" width="0.5703125" style="104" customWidth="1"/>
    <col min="11274" max="11274" width="13.85546875" style="104" customWidth="1"/>
    <col min="11275" max="11275" width="0.5703125" style="104" customWidth="1"/>
    <col min="11276" max="11276" width="11" style="104" customWidth="1"/>
    <col min="11277" max="11277" width="0.5703125" style="104" customWidth="1"/>
    <col min="11278" max="11278" width="13.7109375" style="104" customWidth="1"/>
    <col min="11279" max="11279" width="0.5703125" style="104" customWidth="1"/>
    <col min="11280" max="11280" width="16" style="104" bestFit="1" customWidth="1"/>
    <col min="11281" max="11281" width="0.5703125" style="104" customWidth="1"/>
    <col min="11282" max="11282" width="10.5703125" style="104" customWidth="1"/>
    <col min="11283" max="11283" width="0.5703125" style="104" customWidth="1"/>
    <col min="11284" max="11284" width="13.42578125" style="104" customWidth="1"/>
    <col min="11285" max="11285" width="0.5703125" style="104" customWidth="1"/>
    <col min="11286" max="11286" width="10.7109375" style="104" customWidth="1"/>
    <col min="11287" max="11520" width="9.140625" style="104"/>
    <col min="11521" max="11522" width="1.7109375" style="104" customWidth="1"/>
    <col min="11523" max="11523" width="32.42578125" style="104" customWidth="1"/>
    <col min="11524" max="11524" width="4.5703125" style="104" customWidth="1"/>
    <col min="11525" max="11525" width="0.5703125" style="104" customWidth="1"/>
    <col min="11526" max="11526" width="10.28515625" style="104" customWidth="1"/>
    <col min="11527" max="11527" width="0.5703125" style="104" customWidth="1"/>
    <col min="11528" max="11528" width="10.7109375" style="104" customWidth="1"/>
    <col min="11529" max="11529" width="0.5703125" style="104" customWidth="1"/>
    <col min="11530" max="11530" width="13.85546875" style="104" customWidth="1"/>
    <col min="11531" max="11531" width="0.5703125" style="104" customWidth="1"/>
    <col min="11532" max="11532" width="11" style="104" customWidth="1"/>
    <col min="11533" max="11533" width="0.5703125" style="104" customWidth="1"/>
    <col min="11534" max="11534" width="13.7109375" style="104" customWidth="1"/>
    <col min="11535" max="11535" width="0.5703125" style="104" customWidth="1"/>
    <col min="11536" max="11536" width="16" style="104" bestFit="1" customWidth="1"/>
    <col min="11537" max="11537" width="0.5703125" style="104" customWidth="1"/>
    <col min="11538" max="11538" width="10.5703125" style="104" customWidth="1"/>
    <col min="11539" max="11539" width="0.5703125" style="104" customWidth="1"/>
    <col min="11540" max="11540" width="13.42578125" style="104" customWidth="1"/>
    <col min="11541" max="11541" width="0.5703125" style="104" customWidth="1"/>
    <col min="11542" max="11542" width="10.7109375" style="104" customWidth="1"/>
    <col min="11543" max="11776" width="9.140625" style="104"/>
    <col min="11777" max="11778" width="1.7109375" style="104" customWidth="1"/>
    <col min="11779" max="11779" width="32.42578125" style="104" customWidth="1"/>
    <col min="11780" max="11780" width="4.5703125" style="104" customWidth="1"/>
    <col min="11781" max="11781" width="0.5703125" style="104" customWidth="1"/>
    <col min="11782" max="11782" width="10.28515625" style="104" customWidth="1"/>
    <col min="11783" max="11783" width="0.5703125" style="104" customWidth="1"/>
    <col min="11784" max="11784" width="10.7109375" style="104" customWidth="1"/>
    <col min="11785" max="11785" width="0.5703125" style="104" customWidth="1"/>
    <col min="11786" max="11786" width="13.85546875" style="104" customWidth="1"/>
    <col min="11787" max="11787" width="0.5703125" style="104" customWidth="1"/>
    <col min="11788" max="11788" width="11" style="104" customWidth="1"/>
    <col min="11789" max="11789" width="0.5703125" style="104" customWidth="1"/>
    <col min="11790" max="11790" width="13.7109375" style="104" customWidth="1"/>
    <col min="11791" max="11791" width="0.5703125" style="104" customWidth="1"/>
    <col min="11792" max="11792" width="16" style="104" bestFit="1" customWidth="1"/>
    <col min="11793" max="11793" width="0.5703125" style="104" customWidth="1"/>
    <col min="11794" max="11794" width="10.5703125" style="104" customWidth="1"/>
    <col min="11795" max="11795" width="0.5703125" style="104" customWidth="1"/>
    <col min="11796" max="11796" width="13.42578125" style="104" customWidth="1"/>
    <col min="11797" max="11797" width="0.5703125" style="104" customWidth="1"/>
    <col min="11798" max="11798" width="10.7109375" style="104" customWidth="1"/>
    <col min="11799" max="12032" width="9.140625" style="104"/>
    <col min="12033" max="12034" width="1.7109375" style="104" customWidth="1"/>
    <col min="12035" max="12035" width="32.42578125" style="104" customWidth="1"/>
    <col min="12036" max="12036" width="4.5703125" style="104" customWidth="1"/>
    <col min="12037" max="12037" width="0.5703125" style="104" customWidth="1"/>
    <col min="12038" max="12038" width="10.28515625" style="104" customWidth="1"/>
    <col min="12039" max="12039" width="0.5703125" style="104" customWidth="1"/>
    <col min="12040" max="12040" width="10.7109375" style="104" customWidth="1"/>
    <col min="12041" max="12041" width="0.5703125" style="104" customWidth="1"/>
    <col min="12042" max="12042" width="13.85546875" style="104" customWidth="1"/>
    <col min="12043" max="12043" width="0.5703125" style="104" customWidth="1"/>
    <col min="12044" max="12044" width="11" style="104" customWidth="1"/>
    <col min="12045" max="12045" width="0.5703125" style="104" customWidth="1"/>
    <col min="12046" max="12046" width="13.7109375" style="104" customWidth="1"/>
    <col min="12047" max="12047" width="0.5703125" style="104" customWidth="1"/>
    <col min="12048" max="12048" width="16" style="104" bestFit="1" customWidth="1"/>
    <col min="12049" max="12049" width="0.5703125" style="104" customWidth="1"/>
    <col min="12050" max="12050" width="10.5703125" style="104" customWidth="1"/>
    <col min="12051" max="12051" width="0.5703125" style="104" customWidth="1"/>
    <col min="12052" max="12052" width="13.42578125" style="104" customWidth="1"/>
    <col min="12053" max="12053" width="0.5703125" style="104" customWidth="1"/>
    <col min="12054" max="12054" width="10.7109375" style="104" customWidth="1"/>
    <col min="12055" max="12288" width="9.140625" style="104"/>
    <col min="12289" max="12290" width="1.7109375" style="104" customWidth="1"/>
    <col min="12291" max="12291" width="32.42578125" style="104" customWidth="1"/>
    <col min="12292" max="12292" width="4.5703125" style="104" customWidth="1"/>
    <col min="12293" max="12293" width="0.5703125" style="104" customWidth="1"/>
    <col min="12294" max="12294" width="10.28515625" style="104" customWidth="1"/>
    <col min="12295" max="12295" width="0.5703125" style="104" customWidth="1"/>
    <col min="12296" max="12296" width="10.7109375" style="104" customWidth="1"/>
    <col min="12297" max="12297" width="0.5703125" style="104" customWidth="1"/>
    <col min="12298" max="12298" width="13.85546875" style="104" customWidth="1"/>
    <col min="12299" max="12299" width="0.5703125" style="104" customWidth="1"/>
    <col min="12300" max="12300" width="11" style="104" customWidth="1"/>
    <col min="12301" max="12301" width="0.5703125" style="104" customWidth="1"/>
    <col min="12302" max="12302" width="13.7109375" style="104" customWidth="1"/>
    <col min="12303" max="12303" width="0.5703125" style="104" customWidth="1"/>
    <col min="12304" max="12304" width="16" style="104" bestFit="1" customWidth="1"/>
    <col min="12305" max="12305" width="0.5703125" style="104" customWidth="1"/>
    <col min="12306" max="12306" width="10.5703125" style="104" customWidth="1"/>
    <col min="12307" max="12307" width="0.5703125" style="104" customWidth="1"/>
    <col min="12308" max="12308" width="13.42578125" style="104" customWidth="1"/>
    <col min="12309" max="12309" width="0.5703125" style="104" customWidth="1"/>
    <col min="12310" max="12310" width="10.7109375" style="104" customWidth="1"/>
    <col min="12311" max="12544" width="9.140625" style="104"/>
    <col min="12545" max="12546" width="1.7109375" style="104" customWidth="1"/>
    <col min="12547" max="12547" width="32.42578125" style="104" customWidth="1"/>
    <col min="12548" max="12548" width="4.5703125" style="104" customWidth="1"/>
    <col min="12549" max="12549" width="0.5703125" style="104" customWidth="1"/>
    <col min="12550" max="12550" width="10.28515625" style="104" customWidth="1"/>
    <col min="12551" max="12551" width="0.5703125" style="104" customWidth="1"/>
    <col min="12552" max="12552" width="10.7109375" style="104" customWidth="1"/>
    <col min="12553" max="12553" width="0.5703125" style="104" customWidth="1"/>
    <col min="12554" max="12554" width="13.85546875" style="104" customWidth="1"/>
    <col min="12555" max="12555" width="0.5703125" style="104" customWidth="1"/>
    <col min="12556" max="12556" width="11" style="104" customWidth="1"/>
    <col min="12557" max="12557" width="0.5703125" style="104" customWidth="1"/>
    <col min="12558" max="12558" width="13.7109375" style="104" customWidth="1"/>
    <col min="12559" max="12559" width="0.5703125" style="104" customWidth="1"/>
    <col min="12560" max="12560" width="16" style="104" bestFit="1" customWidth="1"/>
    <col min="12561" max="12561" width="0.5703125" style="104" customWidth="1"/>
    <col min="12562" max="12562" width="10.5703125" style="104" customWidth="1"/>
    <col min="12563" max="12563" width="0.5703125" style="104" customWidth="1"/>
    <col min="12564" max="12564" width="13.42578125" style="104" customWidth="1"/>
    <col min="12565" max="12565" width="0.5703125" style="104" customWidth="1"/>
    <col min="12566" max="12566" width="10.7109375" style="104" customWidth="1"/>
    <col min="12567" max="12800" width="9.140625" style="104"/>
    <col min="12801" max="12802" width="1.7109375" style="104" customWidth="1"/>
    <col min="12803" max="12803" width="32.42578125" style="104" customWidth="1"/>
    <col min="12804" max="12804" width="4.5703125" style="104" customWidth="1"/>
    <col min="12805" max="12805" width="0.5703125" style="104" customWidth="1"/>
    <col min="12806" max="12806" width="10.28515625" style="104" customWidth="1"/>
    <col min="12807" max="12807" width="0.5703125" style="104" customWidth="1"/>
    <col min="12808" max="12808" width="10.7109375" style="104" customWidth="1"/>
    <col min="12809" max="12809" width="0.5703125" style="104" customWidth="1"/>
    <col min="12810" max="12810" width="13.85546875" style="104" customWidth="1"/>
    <col min="12811" max="12811" width="0.5703125" style="104" customWidth="1"/>
    <col min="12812" max="12812" width="11" style="104" customWidth="1"/>
    <col min="12813" max="12813" width="0.5703125" style="104" customWidth="1"/>
    <col min="12814" max="12814" width="13.7109375" style="104" customWidth="1"/>
    <col min="12815" max="12815" width="0.5703125" style="104" customWidth="1"/>
    <col min="12816" max="12816" width="16" style="104" bestFit="1" customWidth="1"/>
    <col min="12817" max="12817" width="0.5703125" style="104" customWidth="1"/>
    <col min="12818" max="12818" width="10.5703125" style="104" customWidth="1"/>
    <col min="12819" max="12819" width="0.5703125" style="104" customWidth="1"/>
    <col min="12820" max="12820" width="13.42578125" style="104" customWidth="1"/>
    <col min="12821" max="12821" width="0.5703125" style="104" customWidth="1"/>
    <col min="12822" max="12822" width="10.7109375" style="104" customWidth="1"/>
    <col min="12823" max="13056" width="9.140625" style="104"/>
    <col min="13057" max="13058" width="1.7109375" style="104" customWidth="1"/>
    <col min="13059" max="13059" width="32.42578125" style="104" customWidth="1"/>
    <col min="13060" max="13060" width="4.5703125" style="104" customWidth="1"/>
    <col min="13061" max="13061" width="0.5703125" style="104" customWidth="1"/>
    <col min="13062" max="13062" width="10.28515625" style="104" customWidth="1"/>
    <col min="13063" max="13063" width="0.5703125" style="104" customWidth="1"/>
    <col min="13064" max="13064" width="10.7109375" style="104" customWidth="1"/>
    <col min="13065" max="13065" width="0.5703125" style="104" customWidth="1"/>
    <col min="13066" max="13066" width="13.85546875" style="104" customWidth="1"/>
    <col min="13067" max="13067" width="0.5703125" style="104" customWidth="1"/>
    <col min="13068" max="13068" width="11" style="104" customWidth="1"/>
    <col min="13069" max="13069" width="0.5703125" style="104" customWidth="1"/>
    <col min="13070" max="13070" width="13.7109375" style="104" customWidth="1"/>
    <col min="13071" max="13071" width="0.5703125" style="104" customWidth="1"/>
    <col min="13072" max="13072" width="16" style="104" bestFit="1" customWidth="1"/>
    <col min="13073" max="13073" width="0.5703125" style="104" customWidth="1"/>
    <col min="13074" max="13074" width="10.5703125" style="104" customWidth="1"/>
    <col min="13075" max="13075" width="0.5703125" style="104" customWidth="1"/>
    <col min="13076" max="13076" width="13.42578125" style="104" customWidth="1"/>
    <col min="13077" max="13077" width="0.5703125" style="104" customWidth="1"/>
    <col min="13078" max="13078" width="10.7109375" style="104" customWidth="1"/>
    <col min="13079" max="13312" width="9.140625" style="104"/>
    <col min="13313" max="13314" width="1.7109375" style="104" customWidth="1"/>
    <col min="13315" max="13315" width="32.42578125" style="104" customWidth="1"/>
    <col min="13316" max="13316" width="4.5703125" style="104" customWidth="1"/>
    <col min="13317" max="13317" width="0.5703125" style="104" customWidth="1"/>
    <col min="13318" max="13318" width="10.28515625" style="104" customWidth="1"/>
    <col min="13319" max="13319" width="0.5703125" style="104" customWidth="1"/>
    <col min="13320" max="13320" width="10.7109375" style="104" customWidth="1"/>
    <col min="13321" max="13321" width="0.5703125" style="104" customWidth="1"/>
    <col min="13322" max="13322" width="13.85546875" style="104" customWidth="1"/>
    <col min="13323" max="13323" width="0.5703125" style="104" customWidth="1"/>
    <col min="13324" max="13324" width="11" style="104" customWidth="1"/>
    <col min="13325" max="13325" width="0.5703125" style="104" customWidth="1"/>
    <col min="13326" max="13326" width="13.7109375" style="104" customWidth="1"/>
    <col min="13327" max="13327" width="0.5703125" style="104" customWidth="1"/>
    <col min="13328" max="13328" width="16" style="104" bestFit="1" customWidth="1"/>
    <col min="13329" max="13329" width="0.5703125" style="104" customWidth="1"/>
    <col min="13330" max="13330" width="10.5703125" style="104" customWidth="1"/>
    <col min="13331" max="13331" width="0.5703125" style="104" customWidth="1"/>
    <col min="13332" max="13332" width="13.42578125" style="104" customWidth="1"/>
    <col min="13333" max="13333" width="0.5703125" style="104" customWidth="1"/>
    <col min="13334" max="13334" width="10.7109375" style="104" customWidth="1"/>
    <col min="13335" max="13568" width="9.140625" style="104"/>
    <col min="13569" max="13570" width="1.7109375" style="104" customWidth="1"/>
    <col min="13571" max="13571" width="32.42578125" style="104" customWidth="1"/>
    <col min="13572" max="13572" width="4.5703125" style="104" customWidth="1"/>
    <col min="13573" max="13573" width="0.5703125" style="104" customWidth="1"/>
    <col min="13574" max="13574" width="10.28515625" style="104" customWidth="1"/>
    <col min="13575" max="13575" width="0.5703125" style="104" customWidth="1"/>
    <col min="13576" max="13576" width="10.7109375" style="104" customWidth="1"/>
    <col min="13577" max="13577" width="0.5703125" style="104" customWidth="1"/>
    <col min="13578" max="13578" width="13.85546875" style="104" customWidth="1"/>
    <col min="13579" max="13579" width="0.5703125" style="104" customWidth="1"/>
    <col min="13580" max="13580" width="11" style="104" customWidth="1"/>
    <col min="13581" max="13581" width="0.5703125" style="104" customWidth="1"/>
    <col min="13582" max="13582" width="13.7109375" style="104" customWidth="1"/>
    <col min="13583" max="13583" width="0.5703125" style="104" customWidth="1"/>
    <col min="13584" max="13584" width="16" style="104" bestFit="1" customWidth="1"/>
    <col min="13585" max="13585" width="0.5703125" style="104" customWidth="1"/>
    <col min="13586" max="13586" width="10.5703125" style="104" customWidth="1"/>
    <col min="13587" max="13587" width="0.5703125" style="104" customWidth="1"/>
    <col min="13588" max="13588" width="13.42578125" style="104" customWidth="1"/>
    <col min="13589" max="13589" width="0.5703125" style="104" customWidth="1"/>
    <col min="13590" max="13590" width="10.7109375" style="104" customWidth="1"/>
    <col min="13591" max="13824" width="9.140625" style="104"/>
    <col min="13825" max="13826" width="1.7109375" style="104" customWidth="1"/>
    <col min="13827" max="13827" width="32.42578125" style="104" customWidth="1"/>
    <col min="13828" max="13828" width="4.5703125" style="104" customWidth="1"/>
    <col min="13829" max="13829" width="0.5703125" style="104" customWidth="1"/>
    <col min="13830" max="13830" width="10.28515625" style="104" customWidth="1"/>
    <col min="13831" max="13831" width="0.5703125" style="104" customWidth="1"/>
    <col min="13832" max="13832" width="10.7109375" style="104" customWidth="1"/>
    <col min="13833" max="13833" width="0.5703125" style="104" customWidth="1"/>
    <col min="13834" max="13834" width="13.85546875" style="104" customWidth="1"/>
    <col min="13835" max="13835" width="0.5703125" style="104" customWidth="1"/>
    <col min="13836" max="13836" width="11" style="104" customWidth="1"/>
    <col min="13837" max="13837" width="0.5703125" style="104" customWidth="1"/>
    <col min="13838" max="13838" width="13.7109375" style="104" customWidth="1"/>
    <col min="13839" max="13839" width="0.5703125" style="104" customWidth="1"/>
    <col min="13840" max="13840" width="16" style="104" bestFit="1" customWidth="1"/>
    <col min="13841" max="13841" width="0.5703125" style="104" customWidth="1"/>
    <col min="13842" max="13842" width="10.5703125" style="104" customWidth="1"/>
    <col min="13843" max="13843" width="0.5703125" style="104" customWidth="1"/>
    <col min="13844" max="13844" width="13.42578125" style="104" customWidth="1"/>
    <col min="13845" max="13845" width="0.5703125" style="104" customWidth="1"/>
    <col min="13846" max="13846" width="10.7109375" style="104" customWidth="1"/>
    <col min="13847" max="14080" width="9.140625" style="104"/>
    <col min="14081" max="14082" width="1.7109375" style="104" customWidth="1"/>
    <col min="14083" max="14083" width="32.42578125" style="104" customWidth="1"/>
    <col min="14084" max="14084" width="4.5703125" style="104" customWidth="1"/>
    <col min="14085" max="14085" width="0.5703125" style="104" customWidth="1"/>
    <col min="14086" max="14086" width="10.28515625" style="104" customWidth="1"/>
    <col min="14087" max="14087" width="0.5703125" style="104" customWidth="1"/>
    <col min="14088" max="14088" width="10.7109375" style="104" customWidth="1"/>
    <col min="14089" max="14089" width="0.5703125" style="104" customWidth="1"/>
    <col min="14090" max="14090" width="13.85546875" style="104" customWidth="1"/>
    <col min="14091" max="14091" width="0.5703125" style="104" customWidth="1"/>
    <col min="14092" max="14092" width="11" style="104" customWidth="1"/>
    <col min="14093" max="14093" width="0.5703125" style="104" customWidth="1"/>
    <col min="14094" max="14094" width="13.7109375" style="104" customWidth="1"/>
    <col min="14095" max="14095" width="0.5703125" style="104" customWidth="1"/>
    <col min="14096" max="14096" width="16" style="104" bestFit="1" customWidth="1"/>
    <col min="14097" max="14097" width="0.5703125" style="104" customWidth="1"/>
    <col min="14098" max="14098" width="10.5703125" style="104" customWidth="1"/>
    <col min="14099" max="14099" width="0.5703125" style="104" customWidth="1"/>
    <col min="14100" max="14100" width="13.42578125" style="104" customWidth="1"/>
    <col min="14101" max="14101" width="0.5703125" style="104" customWidth="1"/>
    <col min="14102" max="14102" width="10.7109375" style="104" customWidth="1"/>
    <col min="14103" max="14336" width="9.140625" style="104"/>
    <col min="14337" max="14338" width="1.7109375" style="104" customWidth="1"/>
    <col min="14339" max="14339" width="32.42578125" style="104" customWidth="1"/>
    <col min="14340" max="14340" width="4.5703125" style="104" customWidth="1"/>
    <col min="14341" max="14341" width="0.5703125" style="104" customWidth="1"/>
    <col min="14342" max="14342" width="10.28515625" style="104" customWidth="1"/>
    <col min="14343" max="14343" width="0.5703125" style="104" customWidth="1"/>
    <col min="14344" max="14344" width="10.7109375" style="104" customWidth="1"/>
    <col min="14345" max="14345" width="0.5703125" style="104" customWidth="1"/>
    <col min="14346" max="14346" width="13.85546875" style="104" customWidth="1"/>
    <col min="14347" max="14347" width="0.5703125" style="104" customWidth="1"/>
    <col min="14348" max="14348" width="11" style="104" customWidth="1"/>
    <col min="14349" max="14349" width="0.5703125" style="104" customWidth="1"/>
    <col min="14350" max="14350" width="13.7109375" style="104" customWidth="1"/>
    <col min="14351" max="14351" width="0.5703125" style="104" customWidth="1"/>
    <col min="14352" max="14352" width="16" style="104" bestFit="1" customWidth="1"/>
    <col min="14353" max="14353" width="0.5703125" style="104" customWidth="1"/>
    <col min="14354" max="14354" width="10.5703125" style="104" customWidth="1"/>
    <col min="14355" max="14355" width="0.5703125" style="104" customWidth="1"/>
    <col min="14356" max="14356" width="13.42578125" style="104" customWidth="1"/>
    <col min="14357" max="14357" width="0.5703125" style="104" customWidth="1"/>
    <col min="14358" max="14358" width="10.7109375" style="104" customWidth="1"/>
    <col min="14359" max="14592" width="9.140625" style="104"/>
    <col min="14593" max="14594" width="1.7109375" style="104" customWidth="1"/>
    <col min="14595" max="14595" width="32.42578125" style="104" customWidth="1"/>
    <col min="14596" max="14596" width="4.5703125" style="104" customWidth="1"/>
    <col min="14597" max="14597" width="0.5703125" style="104" customWidth="1"/>
    <col min="14598" max="14598" width="10.28515625" style="104" customWidth="1"/>
    <col min="14599" max="14599" width="0.5703125" style="104" customWidth="1"/>
    <col min="14600" max="14600" width="10.7109375" style="104" customWidth="1"/>
    <col min="14601" max="14601" width="0.5703125" style="104" customWidth="1"/>
    <col min="14602" max="14602" width="13.85546875" style="104" customWidth="1"/>
    <col min="14603" max="14603" width="0.5703125" style="104" customWidth="1"/>
    <col min="14604" max="14604" width="11" style="104" customWidth="1"/>
    <col min="14605" max="14605" width="0.5703125" style="104" customWidth="1"/>
    <col min="14606" max="14606" width="13.7109375" style="104" customWidth="1"/>
    <col min="14607" max="14607" width="0.5703125" style="104" customWidth="1"/>
    <col min="14608" max="14608" width="16" style="104" bestFit="1" customWidth="1"/>
    <col min="14609" max="14609" width="0.5703125" style="104" customWidth="1"/>
    <col min="14610" max="14610" width="10.5703125" style="104" customWidth="1"/>
    <col min="14611" max="14611" width="0.5703125" style="104" customWidth="1"/>
    <col min="14612" max="14612" width="13.42578125" style="104" customWidth="1"/>
    <col min="14613" max="14613" width="0.5703125" style="104" customWidth="1"/>
    <col min="14614" max="14614" width="10.7109375" style="104" customWidth="1"/>
    <col min="14615" max="14848" width="9.140625" style="104"/>
    <col min="14849" max="14850" width="1.7109375" style="104" customWidth="1"/>
    <col min="14851" max="14851" width="32.42578125" style="104" customWidth="1"/>
    <col min="14852" max="14852" width="4.5703125" style="104" customWidth="1"/>
    <col min="14853" max="14853" width="0.5703125" style="104" customWidth="1"/>
    <col min="14854" max="14854" width="10.28515625" style="104" customWidth="1"/>
    <col min="14855" max="14855" width="0.5703125" style="104" customWidth="1"/>
    <col min="14856" max="14856" width="10.7109375" style="104" customWidth="1"/>
    <col min="14857" max="14857" width="0.5703125" style="104" customWidth="1"/>
    <col min="14858" max="14858" width="13.85546875" style="104" customWidth="1"/>
    <col min="14859" max="14859" width="0.5703125" style="104" customWidth="1"/>
    <col min="14860" max="14860" width="11" style="104" customWidth="1"/>
    <col min="14861" max="14861" width="0.5703125" style="104" customWidth="1"/>
    <col min="14862" max="14862" width="13.7109375" style="104" customWidth="1"/>
    <col min="14863" max="14863" width="0.5703125" style="104" customWidth="1"/>
    <col min="14864" max="14864" width="16" style="104" bestFit="1" customWidth="1"/>
    <col min="14865" max="14865" width="0.5703125" style="104" customWidth="1"/>
    <col min="14866" max="14866" width="10.5703125" style="104" customWidth="1"/>
    <col min="14867" max="14867" width="0.5703125" style="104" customWidth="1"/>
    <col min="14868" max="14868" width="13.42578125" style="104" customWidth="1"/>
    <col min="14869" max="14869" width="0.5703125" style="104" customWidth="1"/>
    <col min="14870" max="14870" width="10.7109375" style="104" customWidth="1"/>
    <col min="14871" max="15104" width="9.140625" style="104"/>
    <col min="15105" max="15106" width="1.7109375" style="104" customWidth="1"/>
    <col min="15107" max="15107" width="32.42578125" style="104" customWidth="1"/>
    <col min="15108" max="15108" width="4.5703125" style="104" customWidth="1"/>
    <col min="15109" max="15109" width="0.5703125" style="104" customWidth="1"/>
    <col min="15110" max="15110" width="10.28515625" style="104" customWidth="1"/>
    <col min="15111" max="15111" width="0.5703125" style="104" customWidth="1"/>
    <col min="15112" max="15112" width="10.7109375" style="104" customWidth="1"/>
    <col min="15113" max="15113" width="0.5703125" style="104" customWidth="1"/>
    <col min="15114" max="15114" width="13.85546875" style="104" customWidth="1"/>
    <col min="15115" max="15115" width="0.5703125" style="104" customWidth="1"/>
    <col min="15116" max="15116" width="11" style="104" customWidth="1"/>
    <col min="15117" max="15117" width="0.5703125" style="104" customWidth="1"/>
    <col min="15118" max="15118" width="13.7109375" style="104" customWidth="1"/>
    <col min="15119" max="15119" width="0.5703125" style="104" customWidth="1"/>
    <col min="15120" max="15120" width="16" style="104" bestFit="1" customWidth="1"/>
    <col min="15121" max="15121" width="0.5703125" style="104" customWidth="1"/>
    <col min="15122" max="15122" width="10.5703125" style="104" customWidth="1"/>
    <col min="15123" max="15123" width="0.5703125" style="104" customWidth="1"/>
    <col min="15124" max="15124" width="13.42578125" style="104" customWidth="1"/>
    <col min="15125" max="15125" width="0.5703125" style="104" customWidth="1"/>
    <col min="15126" max="15126" width="10.7109375" style="104" customWidth="1"/>
    <col min="15127" max="15360" width="9.140625" style="104"/>
    <col min="15361" max="15362" width="1.7109375" style="104" customWidth="1"/>
    <col min="15363" max="15363" width="32.42578125" style="104" customWidth="1"/>
    <col min="15364" max="15364" width="4.5703125" style="104" customWidth="1"/>
    <col min="15365" max="15365" width="0.5703125" style="104" customWidth="1"/>
    <col min="15366" max="15366" width="10.28515625" style="104" customWidth="1"/>
    <col min="15367" max="15367" width="0.5703125" style="104" customWidth="1"/>
    <col min="15368" max="15368" width="10.7109375" style="104" customWidth="1"/>
    <col min="15369" max="15369" width="0.5703125" style="104" customWidth="1"/>
    <col min="15370" max="15370" width="13.85546875" style="104" customWidth="1"/>
    <col min="15371" max="15371" width="0.5703125" style="104" customWidth="1"/>
    <col min="15372" max="15372" width="11" style="104" customWidth="1"/>
    <col min="15373" max="15373" width="0.5703125" style="104" customWidth="1"/>
    <col min="15374" max="15374" width="13.7109375" style="104" customWidth="1"/>
    <col min="15375" max="15375" width="0.5703125" style="104" customWidth="1"/>
    <col min="15376" max="15376" width="16" style="104" bestFit="1" customWidth="1"/>
    <col min="15377" max="15377" width="0.5703125" style="104" customWidth="1"/>
    <col min="15378" max="15378" width="10.5703125" style="104" customWidth="1"/>
    <col min="15379" max="15379" width="0.5703125" style="104" customWidth="1"/>
    <col min="15380" max="15380" width="13.42578125" style="104" customWidth="1"/>
    <col min="15381" max="15381" width="0.5703125" style="104" customWidth="1"/>
    <col min="15382" max="15382" width="10.7109375" style="104" customWidth="1"/>
    <col min="15383" max="15616" width="9.140625" style="104"/>
    <col min="15617" max="15618" width="1.7109375" style="104" customWidth="1"/>
    <col min="15619" max="15619" width="32.42578125" style="104" customWidth="1"/>
    <col min="15620" max="15620" width="4.5703125" style="104" customWidth="1"/>
    <col min="15621" max="15621" width="0.5703125" style="104" customWidth="1"/>
    <col min="15622" max="15622" width="10.28515625" style="104" customWidth="1"/>
    <col min="15623" max="15623" width="0.5703125" style="104" customWidth="1"/>
    <col min="15624" max="15624" width="10.7109375" style="104" customWidth="1"/>
    <col min="15625" max="15625" width="0.5703125" style="104" customWidth="1"/>
    <col min="15626" max="15626" width="13.85546875" style="104" customWidth="1"/>
    <col min="15627" max="15627" width="0.5703125" style="104" customWidth="1"/>
    <col min="15628" max="15628" width="11" style="104" customWidth="1"/>
    <col min="15629" max="15629" width="0.5703125" style="104" customWidth="1"/>
    <col min="15630" max="15630" width="13.7109375" style="104" customWidth="1"/>
    <col min="15631" max="15631" width="0.5703125" style="104" customWidth="1"/>
    <col min="15632" max="15632" width="16" style="104" bestFit="1" customWidth="1"/>
    <col min="15633" max="15633" width="0.5703125" style="104" customWidth="1"/>
    <col min="15634" max="15634" width="10.5703125" style="104" customWidth="1"/>
    <col min="15635" max="15635" width="0.5703125" style="104" customWidth="1"/>
    <col min="15636" max="15636" width="13.42578125" style="104" customWidth="1"/>
    <col min="15637" max="15637" width="0.5703125" style="104" customWidth="1"/>
    <col min="15638" max="15638" width="10.7109375" style="104" customWidth="1"/>
    <col min="15639" max="15872" width="9.140625" style="104"/>
    <col min="15873" max="15874" width="1.7109375" style="104" customWidth="1"/>
    <col min="15875" max="15875" width="32.42578125" style="104" customWidth="1"/>
    <col min="15876" max="15876" width="4.5703125" style="104" customWidth="1"/>
    <col min="15877" max="15877" width="0.5703125" style="104" customWidth="1"/>
    <col min="15878" max="15878" width="10.28515625" style="104" customWidth="1"/>
    <col min="15879" max="15879" width="0.5703125" style="104" customWidth="1"/>
    <col min="15880" max="15880" width="10.7109375" style="104" customWidth="1"/>
    <col min="15881" max="15881" width="0.5703125" style="104" customWidth="1"/>
    <col min="15882" max="15882" width="13.85546875" style="104" customWidth="1"/>
    <col min="15883" max="15883" width="0.5703125" style="104" customWidth="1"/>
    <col min="15884" max="15884" width="11" style="104" customWidth="1"/>
    <col min="15885" max="15885" width="0.5703125" style="104" customWidth="1"/>
    <col min="15886" max="15886" width="13.7109375" style="104" customWidth="1"/>
    <col min="15887" max="15887" width="0.5703125" style="104" customWidth="1"/>
    <col min="15888" max="15888" width="16" style="104" bestFit="1" customWidth="1"/>
    <col min="15889" max="15889" width="0.5703125" style="104" customWidth="1"/>
    <col min="15890" max="15890" width="10.5703125" style="104" customWidth="1"/>
    <col min="15891" max="15891" width="0.5703125" style="104" customWidth="1"/>
    <col min="15892" max="15892" width="13.42578125" style="104" customWidth="1"/>
    <col min="15893" max="15893" width="0.5703125" style="104" customWidth="1"/>
    <col min="15894" max="15894" width="10.7109375" style="104" customWidth="1"/>
    <col min="15895" max="16128" width="9.140625" style="104"/>
    <col min="16129" max="16130" width="1.7109375" style="104" customWidth="1"/>
    <col min="16131" max="16131" width="32.42578125" style="104" customWidth="1"/>
    <col min="16132" max="16132" width="4.5703125" style="104" customWidth="1"/>
    <col min="16133" max="16133" width="0.5703125" style="104" customWidth="1"/>
    <col min="16134" max="16134" width="10.28515625" style="104" customWidth="1"/>
    <col min="16135" max="16135" width="0.5703125" style="104" customWidth="1"/>
    <col min="16136" max="16136" width="10.7109375" style="104" customWidth="1"/>
    <col min="16137" max="16137" width="0.5703125" style="104" customWidth="1"/>
    <col min="16138" max="16138" width="13.85546875" style="104" customWidth="1"/>
    <col min="16139" max="16139" width="0.5703125" style="104" customWidth="1"/>
    <col min="16140" max="16140" width="11" style="104" customWidth="1"/>
    <col min="16141" max="16141" width="0.5703125" style="104" customWidth="1"/>
    <col min="16142" max="16142" width="13.7109375" style="104" customWidth="1"/>
    <col min="16143" max="16143" width="0.5703125" style="104" customWidth="1"/>
    <col min="16144" max="16144" width="16" style="104" bestFit="1" customWidth="1"/>
    <col min="16145" max="16145" width="0.5703125" style="104" customWidth="1"/>
    <col min="16146" max="16146" width="10.5703125" style="104" customWidth="1"/>
    <col min="16147" max="16147" width="0.5703125" style="104" customWidth="1"/>
    <col min="16148" max="16148" width="13.42578125" style="104" customWidth="1"/>
    <col min="16149" max="16149" width="0.5703125" style="104" customWidth="1"/>
    <col min="16150" max="16150" width="10.7109375" style="104" customWidth="1"/>
    <col min="16151" max="16384" width="9.140625" style="104"/>
  </cols>
  <sheetData>
    <row r="1" spans="1:22" ht="16.5" customHeight="1" x14ac:dyDescent="0.2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</row>
    <row r="2" spans="1:22" ht="16.5" customHeight="1" x14ac:dyDescent="0.25">
      <c r="A2" s="103" t="s">
        <v>128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</row>
    <row r="3" spans="1:22" ht="16.5" customHeight="1" x14ac:dyDescent="0.25">
      <c r="A3" s="105" t="s">
        <v>119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</row>
    <row r="4" spans="1:22" ht="15" customHeight="1" x14ac:dyDescent="0.2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spans="1:22" ht="15" customHeight="1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8"/>
      <c r="N5" s="107"/>
      <c r="O5" s="108"/>
      <c r="P5" s="108"/>
      <c r="Q5" s="108"/>
      <c r="R5" s="108"/>
      <c r="S5" s="108"/>
      <c r="T5" s="107"/>
      <c r="U5" s="108"/>
      <c r="V5" s="109"/>
    </row>
    <row r="6" spans="1:22" ht="15" customHeight="1" x14ac:dyDescent="0.25">
      <c r="A6" s="110"/>
      <c r="B6" s="110"/>
      <c r="C6" s="110"/>
      <c r="D6" s="110"/>
      <c r="E6" s="110"/>
      <c r="F6" s="205" t="s">
        <v>129</v>
      </c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</row>
    <row r="7" spans="1:22" ht="15" customHeight="1" x14ac:dyDescent="0.25">
      <c r="A7" s="110"/>
      <c r="B7" s="110"/>
      <c r="C7" s="110"/>
      <c r="D7" s="110"/>
      <c r="E7" s="110"/>
      <c r="F7" s="206" t="s">
        <v>130</v>
      </c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111"/>
      <c r="T7" s="111"/>
      <c r="U7" s="111"/>
      <c r="V7" s="111"/>
    </row>
    <row r="8" spans="1:22" ht="15" customHeight="1" x14ac:dyDescent="0.25">
      <c r="A8" s="110"/>
      <c r="B8" s="110"/>
      <c r="C8" s="110"/>
      <c r="D8" s="110"/>
      <c r="E8" s="110"/>
      <c r="F8" s="111"/>
      <c r="G8" s="111"/>
      <c r="H8" s="112"/>
      <c r="I8" s="111"/>
      <c r="K8" s="112"/>
      <c r="L8" s="112"/>
      <c r="M8" s="111"/>
      <c r="N8" s="111"/>
      <c r="O8" s="111"/>
      <c r="P8" s="111" t="s">
        <v>131</v>
      </c>
      <c r="Q8" s="111"/>
      <c r="R8" s="111"/>
      <c r="S8" s="111"/>
      <c r="T8" s="111"/>
      <c r="U8" s="111"/>
      <c r="V8" s="111"/>
    </row>
    <row r="9" spans="1:22" s="113" customFormat="1" ht="15" customHeight="1" x14ac:dyDescent="0.25">
      <c r="G9" s="114"/>
      <c r="H9" s="112"/>
      <c r="I9" s="114"/>
      <c r="J9" s="112" t="s">
        <v>132</v>
      </c>
      <c r="K9" s="112"/>
      <c r="L9" s="205" t="s">
        <v>133</v>
      </c>
      <c r="M9" s="205"/>
      <c r="N9" s="205"/>
      <c r="O9" s="114"/>
      <c r="P9" s="115" t="s">
        <v>134</v>
      </c>
      <c r="Q9" s="114"/>
      <c r="R9" s="114"/>
      <c r="S9" s="114"/>
      <c r="T9" s="114"/>
      <c r="U9" s="114"/>
      <c r="V9" s="114"/>
    </row>
    <row r="10" spans="1:22" s="113" customFormat="1" ht="15" customHeight="1" x14ac:dyDescent="0.25">
      <c r="G10" s="114"/>
      <c r="I10" s="114"/>
      <c r="J10" s="114" t="s">
        <v>135</v>
      </c>
      <c r="K10" s="112"/>
      <c r="M10" s="114"/>
      <c r="N10" s="112"/>
      <c r="O10" s="114"/>
      <c r="P10" s="114" t="s">
        <v>136</v>
      </c>
      <c r="Q10" s="114"/>
      <c r="S10" s="114"/>
      <c r="U10" s="114"/>
    </row>
    <row r="11" spans="1:22" s="113" customFormat="1" ht="15" customHeight="1" x14ac:dyDescent="0.25">
      <c r="F11" s="114" t="s">
        <v>137</v>
      </c>
      <c r="G11" s="114"/>
      <c r="I11" s="114"/>
      <c r="J11" s="112" t="s">
        <v>138</v>
      </c>
      <c r="K11" s="112"/>
      <c r="M11" s="114"/>
      <c r="N11" s="112"/>
      <c r="O11" s="114"/>
      <c r="P11" s="114" t="s">
        <v>139</v>
      </c>
      <c r="Q11" s="114"/>
      <c r="S11" s="114"/>
      <c r="U11" s="114"/>
    </row>
    <row r="12" spans="1:22" s="113" customFormat="1" ht="15" customHeight="1" x14ac:dyDescent="0.25">
      <c r="D12" s="116"/>
      <c r="F12" s="114" t="s">
        <v>140</v>
      </c>
      <c r="G12" s="112"/>
      <c r="H12" s="114" t="s">
        <v>141</v>
      </c>
      <c r="I12" s="112"/>
      <c r="J12" s="112" t="s">
        <v>142</v>
      </c>
      <c r="K12" s="114"/>
      <c r="L12" s="112" t="s">
        <v>143</v>
      </c>
      <c r="M12" s="114"/>
      <c r="O12" s="114"/>
      <c r="P12" s="114" t="s">
        <v>144</v>
      </c>
      <c r="Q12" s="114"/>
      <c r="R12" s="112" t="s">
        <v>145</v>
      </c>
      <c r="S12" s="114"/>
      <c r="T12" s="114" t="s">
        <v>146</v>
      </c>
      <c r="U12" s="114"/>
      <c r="V12" s="114" t="s">
        <v>147</v>
      </c>
    </row>
    <row r="13" spans="1:22" s="113" customFormat="1" ht="15" customHeight="1" x14ac:dyDescent="0.25">
      <c r="D13" s="116"/>
      <c r="F13" s="112" t="s">
        <v>148</v>
      </c>
      <c r="G13" s="112"/>
      <c r="H13" s="114" t="s">
        <v>149</v>
      </c>
      <c r="I13" s="112"/>
      <c r="J13" s="114" t="s">
        <v>150</v>
      </c>
      <c r="K13" s="114"/>
      <c r="L13" s="114" t="s">
        <v>151</v>
      </c>
      <c r="M13" s="114"/>
      <c r="N13" s="114" t="s">
        <v>79</v>
      </c>
      <c r="O13" s="114"/>
      <c r="P13" s="114" t="s">
        <v>152</v>
      </c>
      <c r="Q13" s="114"/>
      <c r="R13" s="112" t="s">
        <v>153</v>
      </c>
      <c r="S13" s="114"/>
      <c r="T13" s="114" t="s">
        <v>144</v>
      </c>
      <c r="U13" s="114"/>
      <c r="V13" s="114" t="s">
        <v>154</v>
      </c>
    </row>
    <row r="14" spans="1:22" s="113" customFormat="1" ht="15" customHeight="1" x14ac:dyDescent="0.25">
      <c r="D14" s="115" t="s">
        <v>12</v>
      </c>
      <c r="F14" s="117" t="s">
        <v>13</v>
      </c>
      <c r="G14" s="112"/>
      <c r="H14" s="117" t="s">
        <v>13</v>
      </c>
      <c r="I14" s="112"/>
      <c r="J14" s="117" t="s">
        <v>13</v>
      </c>
      <c r="K14" s="112"/>
      <c r="L14" s="117" t="s">
        <v>13</v>
      </c>
      <c r="M14" s="114"/>
      <c r="N14" s="117" t="s">
        <v>13</v>
      </c>
      <c r="O14" s="114"/>
      <c r="P14" s="117" t="s">
        <v>13</v>
      </c>
      <c r="Q14" s="114"/>
      <c r="R14" s="117" t="s">
        <v>13</v>
      </c>
      <c r="S14" s="114"/>
      <c r="T14" s="117" t="s">
        <v>13</v>
      </c>
      <c r="U14" s="114"/>
      <c r="V14" s="117" t="s">
        <v>13</v>
      </c>
    </row>
    <row r="15" spans="1:22" s="113" customFormat="1" ht="9.9499999999999993" customHeight="1" x14ac:dyDescent="0.25">
      <c r="D15" s="116"/>
      <c r="F15" s="118"/>
      <c r="G15" s="118"/>
      <c r="H15" s="118"/>
      <c r="I15" s="118"/>
      <c r="J15" s="118"/>
      <c r="K15" s="118"/>
      <c r="L15" s="118"/>
      <c r="N15" s="118"/>
      <c r="T15" s="118"/>
      <c r="V15" s="118"/>
    </row>
    <row r="16" spans="1:22" ht="15" customHeight="1" x14ac:dyDescent="0.25">
      <c r="A16" s="103" t="s">
        <v>155</v>
      </c>
      <c r="B16" s="103"/>
      <c r="D16" s="116"/>
      <c r="E16" s="113"/>
      <c r="F16" s="119">
        <v>400000000</v>
      </c>
      <c r="G16" s="120"/>
      <c r="H16" s="119">
        <v>305527766</v>
      </c>
      <c r="I16" s="120"/>
      <c r="J16" s="119">
        <v>20636290</v>
      </c>
      <c r="K16" s="120"/>
      <c r="L16" s="119">
        <v>8692000</v>
      </c>
      <c r="M16" s="121"/>
      <c r="N16" s="119">
        <v>72290990</v>
      </c>
      <c r="O16" s="121"/>
      <c r="P16" s="119">
        <v>1070428</v>
      </c>
      <c r="Q16" s="121"/>
      <c r="R16" s="122">
        <f>SUM(F16:P16)</f>
        <v>808217474</v>
      </c>
      <c r="S16" s="121"/>
      <c r="T16" s="119">
        <v>80625475</v>
      </c>
      <c r="U16" s="121"/>
      <c r="V16" s="119">
        <v>888842949</v>
      </c>
    </row>
    <row r="17" spans="1:28" ht="15" customHeight="1" x14ac:dyDescent="0.25">
      <c r="A17" s="104" t="s">
        <v>156</v>
      </c>
      <c r="B17" s="103"/>
      <c r="D17" s="116"/>
      <c r="E17" s="113"/>
      <c r="F17" s="119"/>
      <c r="G17" s="120"/>
      <c r="H17" s="119"/>
      <c r="I17" s="120"/>
      <c r="J17" s="119"/>
      <c r="K17" s="120"/>
      <c r="L17" s="119"/>
      <c r="M17" s="121"/>
      <c r="N17" s="119"/>
      <c r="O17" s="121"/>
      <c r="P17" s="119"/>
      <c r="Q17" s="121"/>
      <c r="R17" s="122"/>
      <c r="S17" s="121"/>
      <c r="T17" s="119"/>
      <c r="U17" s="121"/>
      <c r="V17" s="119"/>
    </row>
    <row r="18" spans="1:28" ht="15" customHeight="1" x14ac:dyDescent="0.25">
      <c r="B18" s="104" t="s">
        <v>157</v>
      </c>
      <c r="D18" s="116">
        <v>4</v>
      </c>
      <c r="E18" s="113"/>
      <c r="F18" s="123">
        <v>0</v>
      </c>
      <c r="G18" s="120"/>
      <c r="H18" s="123">
        <v>0</v>
      </c>
      <c r="I18" s="120"/>
      <c r="J18" s="123">
        <v>0</v>
      </c>
      <c r="K18" s="120"/>
      <c r="L18" s="123">
        <v>0</v>
      </c>
      <c r="M18" s="121"/>
      <c r="N18" s="124">
        <v>258511</v>
      </c>
      <c r="O18" s="121"/>
      <c r="P18" s="123">
        <v>0</v>
      </c>
      <c r="Q18" s="121"/>
      <c r="R18" s="123">
        <f>SUM(F18:P18)</f>
        <v>258511</v>
      </c>
      <c r="S18" s="121"/>
      <c r="T18" s="124">
        <v>95642</v>
      </c>
      <c r="U18" s="121"/>
      <c r="V18" s="123">
        <f>SUM(R18:T18)</f>
        <v>354153</v>
      </c>
    </row>
    <row r="19" spans="1:28" ht="9.9499999999999993" customHeight="1" x14ac:dyDescent="0.25">
      <c r="B19" s="103"/>
      <c r="D19" s="116"/>
      <c r="E19" s="113"/>
      <c r="F19" s="119"/>
      <c r="G19" s="120"/>
      <c r="H19" s="119"/>
      <c r="I19" s="120"/>
      <c r="J19" s="119"/>
      <c r="K19" s="120"/>
      <c r="L19" s="119"/>
      <c r="M19" s="121"/>
      <c r="N19" s="125"/>
      <c r="O19" s="121"/>
      <c r="P19" s="119"/>
      <c r="Q19" s="121"/>
      <c r="R19" s="125"/>
      <c r="S19" s="121"/>
      <c r="T19" s="125"/>
      <c r="U19" s="121"/>
      <c r="V19" s="119"/>
    </row>
    <row r="20" spans="1:28" ht="15" customHeight="1" x14ac:dyDescent="0.25">
      <c r="A20" s="103" t="s">
        <v>158</v>
      </c>
      <c r="B20" s="103"/>
      <c r="D20" s="116"/>
      <c r="E20" s="113"/>
      <c r="F20" s="119">
        <f>SUM(F16:F19)</f>
        <v>400000000</v>
      </c>
      <c r="G20" s="120"/>
      <c r="H20" s="119">
        <f>SUM(H16:H19)</f>
        <v>305527766</v>
      </c>
      <c r="I20" s="120"/>
      <c r="J20" s="119">
        <f>SUM(J16:J19)</f>
        <v>20636290</v>
      </c>
      <c r="K20" s="120"/>
      <c r="L20" s="119">
        <f>SUM(L16:L19)</f>
        <v>8692000</v>
      </c>
      <c r="M20" s="126"/>
      <c r="N20" s="119">
        <f>SUM(N16:N19)</f>
        <v>72549501</v>
      </c>
      <c r="O20" s="126"/>
      <c r="P20" s="119">
        <f>SUM(P16:P19)</f>
        <v>1070428</v>
      </c>
      <c r="Q20" s="126"/>
      <c r="R20" s="119">
        <f>SUM(F20:P20)</f>
        <v>808475985</v>
      </c>
      <c r="S20" s="126"/>
      <c r="T20" s="119">
        <f>SUM(T16:T19)</f>
        <v>80721117</v>
      </c>
      <c r="U20" s="126"/>
      <c r="V20" s="119">
        <f>SUM(R20:T20)</f>
        <v>889197102</v>
      </c>
    </row>
    <row r="21" spans="1:28" ht="9.9499999999999993" customHeight="1" x14ac:dyDescent="0.25">
      <c r="B21" s="103"/>
      <c r="D21" s="116"/>
      <c r="E21" s="113"/>
      <c r="F21" s="119"/>
      <c r="G21" s="120"/>
      <c r="H21" s="119"/>
      <c r="I21" s="120"/>
      <c r="J21" s="119"/>
      <c r="K21" s="120"/>
      <c r="L21" s="119"/>
      <c r="M21" s="121"/>
      <c r="N21" s="125"/>
      <c r="O21" s="121"/>
      <c r="P21" s="119"/>
      <c r="Q21" s="121"/>
      <c r="R21" s="125"/>
      <c r="S21" s="121"/>
      <c r="T21" s="125"/>
      <c r="U21" s="121"/>
      <c r="V21" s="119"/>
    </row>
    <row r="22" spans="1:28" ht="15" customHeight="1" x14ac:dyDescent="0.25">
      <c r="A22" s="103" t="s">
        <v>159</v>
      </c>
      <c r="B22" s="103"/>
      <c r="D22" s="116"/>
      <c r="E22" s="113"/>
      <c r="F22" s="119"/>
      <c r="G22" s="120"/>
      <c r="H22" s="119"/>
      <c r="I22" s="120"/>
      <c r="J22" s="119"/>
      <c r="K22" s="120"/>
      <c r="L22" s="119"/>
      <c r="M22" s="126"/>
      <c r="N22" s="119"/>
      <c r="O22" s="126"/>
      <c r="P22" s="119"/>
      <c r="Q22" s="126"/>
      <c r="R22" s="119"/>
      <c r="S22" s="126"/>
      <c r="T22" s="119"/>
      <c r="U22" s="126"/>
      <c r="V22" s="119"/>
    </row>
    <row r="23" spans="1:28" ht="15" customHeight="1" x14ac:dyDescent="0.25">
      <c r="A23" s="104" t="s">
        <v>160</v>
      </c>
      <c r="B23" s="103"/>
      <c r="D23" s="116"/>
      <c r="E23" s="113"/>
      <c r="F23" s="119"/>
      <c r="G23" s="120"/>
      <c r="H23" s="119"/>
      <c r="I23" s="120"/>
      <c r="J23" s="119"/>
      <c r="K23" s="120"/>
      <c r="L23" s="119"/>
      <c r="M23" s="126"/>
      <c r="N23" s="119"/>
      <c r="O23" s="126"/>
      <c r="P23" s="119"/>
      <c r="Q23" s="126"/>
      <c r="R23" s="119"/>
      <c r="S23" s="126"/>
      <c r="T23" s="119"/>
      <c r="U23" s="126"/>
      <c r="V23" s="119"/>
    </row>
    <row r="24" spans="1:28" ht="15" customHeight="1" x14ac:dyDescent="0.25">
      <c r="B24" s="104" t="s">
        <v>161</v>
      </c>
      <c r="E24" s="113"/>
      <c r="F24" s="119">
        <v>0</v>
      </c>
      <c r="G24" s="120"/>
      <c r="H24" s="119">
        <v>0</v>
      </c>
      <c r="I24" s="120"/>
      <c r="J24" s="119">
        <v>0</v>
      </c>
      <c r="K24" s="120"/>
      <c r="L24" s="119">
        <v>0</v>
      </c>
      <c r="M24" s="126"/>
      <c r="N24" s="119">
        <v>0</v>
      </c>
      <c r="O24" s="126"/>
      <c r="P24" s="119">
        <v>80782280</v>
      </c>
      <c r="Q24" s="126"/>
      <c r="R24" s="119">
        <f>SUM(F24:P24)</f>
        <v>80782280</v>
      </c>
      <c r="S24" s="126"/>
      <c r="T24" s="119">
        <v>205202784</v>
      </c>
      <c r="U24" s="126"/>
      <c r="V24" s="119">
        <f>SUM(R24:U24)</f>
        <v>285985064</v>
      </c>
    </row>
    <row r="25" spans="1:28" ht="15" customHeight="1" x14ac:dyDescent="0.25">
      <c r="A25" s="104" t="s">
        <v>162</v>
      </c>
      <c r="D25" s="116">
        <v>16</v>
      </c>
      <c r="E25" s="113"/>
      <c r="F25" s="119">
        <v>0</v>
      </c>
      <c r="G25" s="120"/>
      <c r="H25" s="119">
        <v>0</v>
      </c>
      <c r="I25" s="120"/>
      <c r="J25" s="119">
        <v>0</v>
      </c>
      <c r="K25" s="120"/>
      <c r="L25" s="119">
        <v>0</v>
      </c>
      <c r="M25" s="126"/>
      <c r="N25" s="119">
        <v>-29999993</v>
      </c>
      <c r="O25" s="126"/>
      <c r="P25" s="119">
        <v>0</v>
      </c>
      <c r="Q25" s="126"/>
      <c r="R25" s="119">
        <f>SUM(F25:P25)</f>
        <v>-29999993</v>
      </c>
      <c r="S25" s="126"/>
      <c r="T25" s="119">
        <v>-19350002</v>
      </c>
      <c r="U25" s="126"/>
      <c r="V25" s="119">
        <f>SUM(R25:U25)</f>
        <v>-49349995</v>
      </c>
    </row>
    <row r="26" spans="1:28" ht="15" customHeight="1" x14ac:dyDescent="0.25">
      <c r="A26" s="104" t="s">
        <v>109</v>
      </c>
      <c r="B26" s="103"/>
      <c r="D26" s="116"/>
      <c r="E26" s="113"/>
      <c r="F26" s="127">
        <v>0</v>
      </c>
      <c r="G26" s="128"/>
      <c r="H26" s="127">
        <v>0</v>
      </c>
      <c r="I26" s="128"/>
      <c r="J26" s="127">
        <v>0</v>
      </c>
      <c r="K26" s="128"/>
      <c r="L26" s="127">
        <v>0</v>
      </c>
      <c r="M26" s="128"/>
      <c r="N26" s="127">
        <f>'PL6'!F55</f>
        <v>1948987</v>
      </c>
      <c r="O26" s="129"/>
      <c r="P26" s="127">
        <v>0</v>
      </c>
      <c r="Q26" s="129"/>
      <c r="R26" s="123">
        <f>SUM(F26:P26)</f>
        <v>1948987</v>
      </c>
      <c r="S26" s="129"/>
      <c r="T26" s="123">
        <f>'PL6'!F56</f>
        <v>38424544</v>
      </c>
      <c r="U26" s="129"/>
      <c r="V26" s="123">
        <f>SUM(R26:U26)</f>
        <v>40373531</v>
      </c>
      <c r="AB26" s="130"/>
    </row>
    <row r="27" spans="1:28" s="131" customFormat="1" ht="9.9499999999999993" customHeight="1" x14ac:dyDescent="0.25">
      <c r="D27" s="113"/>
      <c r="E27" s="113"/>
      <c r="F27" s="132"/>
      <c r="G27" s="133"/>
      <c r="H27" s="132"/>
      <c r="I27" s="133"/>
      <c r="J27" s="132"/>
      <c r="K27" s="133"/>
      <c r="L27" s="132"/>
      <c r="M27" s="134"/>
      <c r="N27" s="132"/>
      <c r="O27" s="134"/>
      <c r="P27" s="135"/>
      <c r="Q27" s="134"/>
      <c r="R27" s="135"/>
      <c r="S27" s="134"/>
      <c r="T27" s="132"/>
      <c r="U27" s="134"/>
      <c r="V27" s="132"/>
    </row>
    <row r="28" spans="1:28" ht="15" customHeight="1" thickBot="1" x14ac:dyDescent="0.3">
      <c r="A28" s="103" t="s">
        <v>163</v>
      </c>
      <c r="B28" s="103"/>
      <c r="D28" s="113"/>
      <c r="E28" s="113"/>
      <c r="F28" s="136">
        <f>SUM(F20:F27)</f>
        <v>400000000</v>
      </c>
      <c r="G28" s="128"/>
      <c r="H28" s="136">
        <f>SUM(H20:H27)</f>
        <v>305527766</v>
      </c>
      <c r="I28" s="128"/>
      <c r="J28" s="136">
        <f>SUM(J20:J27)</f>
        <v>20636290</v>
      </c>
      <c r="K28" s="128"/>
      <c r="L28" s="136">
        <f>SUM(L20:L27)</f>
        <v>8692000</v>
      </c>
      <c r="M28" s="128"/>
      <c r="N28" s="136">
        <f>SUM(N20:N27)</f>
        <v>44498495</v>
      </c>
      <c r="O28" s="128"/>
      <c r="P28" s="136">
        <f>SUM(P20:P27)</f>
        <v>81852708</v>
      </c>
      <c r="Q28" s="128"/>
      <c r="R28" s="136">
        <f>SUM(R20:R27)</f>
        <v>861207259</v>
      </c>
      <c r="S28" s="128"/>
      <c r="T28" s="136">
        <f>SUM(T20:T27)</f>
        <v>304998443</v>
      </c>
      <c r="U28" s="128"/>
      <c r="V28" s="136">
        <f>SUM(V20:V27)</f>
        <v>1166205702</v>
      </c>
    </row>
    <row r="29" spans="1:28" ht="15" customHeight="1" thickTop="1" x14ac:dyDescent="0.25">
      <c r="A29" s="103"/>
      <c r="B29" s="103"/>
      <c r="D29" s="113"/>
      <c r="E29" s="113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</row>
    <row r="30" spans="1:28" ht="15" customHeight="1" x14ac:dyDescent="0.25">
      <c r="A30" s="137" t="s">
        <v>164</v>
      </c>
      <c r="B30" s="103"/>
      <c r="D30" s="116"/>
      <c r="E30" s="113"/>
      <c r="F30" s="138">
        <v>400000000</v>
      </c>
      <c r="G30" s="138"/>
      <c r="H30" s="138">
        <v>305527766</v>
      </c>
      <c r="I30" s="139"/>
      <c r="J30" s="138">
        <v>20636290</v>
      </c>
      <c r="K30" s="140"/>
      <c r="L30" s="138">
        <v>7092000</v>
      </c>
      <c r="M30" s="140"/>
      <c r="N30" s="138">
        <v>71178930</v>
      </c>
      <c r="O30" s="138"/>
      <c r="P30" s="138">
        <v>0</v>
      </c>
      <c r="Q30" s="140"/>
      <c r="R30" s="138">
        <f>SUM(F30:P30)</f>
        <v>804434986</v>
      </c>
      <c r="S30" s="140"/>
      <c r="T30" s="138">
        <v>72569025</v>
      </c>
      <c r="U30" s="140"/>
      <c r="V30" s="138">
        <f>SUM(R30:T30)</f>
        <v>877004011</v>
      </c>
    </row>
    <row r="31" spans="1:28" ht="9.9499999999999993" customHeight="1" x14ac:dyDescent="0.25">
      <c r="B31" s="103"/>
      <c r="D31" s="116"/>
      <c r="E31" s="113"/>
      <c r="F31" s="120"/>
      <c r="G31" s="120"/>
      <c r="H31" s="120"/>
      <c r="I31" s="120"/>
      <c r="J31" s="120"/>
      <c r="K31" s="120"/>
      <c r="L31" s="120"/>
      <c r="M31" s="121"/>
      <c r="N31" s="126"/>
      <c r="O31" s="121"/>
      <c r="P31" s="120"/>
      <c r="Q31" s="121"/>
      <c r="R31" s="126"/>
      <c r="S31" s="121"/>
      <c r="T31" s="126"/>
      <c r="U31" s="121"/>
      <c r="V31" s="120"/>
    </row>
    <row r="32" spans="1:28" ht="15" customHeight="1" x14ac:dyDescent="0.25">
      <c r="A32" s="103" t="s">
        <v>159</v>
      </c>
      <c r="B32" s="103"/>
      <c r="D32" s="116"/>
      <c r="E32" s="113"/>
      <c r="F32" s="120"/>
      <c r="G32" s="120"/>
      <c r="H32" s="120"/>
      <c r="I32" s="120"/>
      <c r="J32" s="120"/>
      <c r="K32" s="120"/>
      <c r="L32" s="120"/>
      <c r="M32" s="126"/>
      <c r="N32" s="120"/>
      <c r="O32" s="126"/>
      <c r="P32" s="120"/>
      <c r="Q32" s="126"/>
      <c r="R32" s="120"/>
      <c r="S32" s="126"/>
      <c r="T32" s="120"/>
      <c r="U32" s="126"/>
      <c r="V32" s="120"/>
    </row>
    <row r="33" spans="1:28" ht="15" customHeight="1" x14ac:dyDescent="0.25">
      <c r="A33" s="104" t="s">
        <v>165</v>
      </c>
      <c r="D33" s="116"/>
      <c r="E33" s="113"/>
      <c r="F33" s="120"/>
      <c r="G33" s="139"/>
      <c r="H33" s="120"/>
      <c r="I33" s="139"/>
      <c r="J33" s="12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AB33" s="130"/>
    </row>
    <row r="34" spans="1:28" ht="15" customHeight="1" x14ac:dyDescent="0.25">
      <c r="B34" s="104" t="s">
        <v>166</v>
      </c>
      <c r="D34" s="116"/>
      <c r="E34" s="113"/>
      <c r="F34" s="120">
        <v>0</v>
      </c>
      <c r="G34" s="141"/>
      <c r="H34" s="120">
        <v>0</v>
      </c>
      <c r="I34" s="142"/>
      <c r="J34" s="120">
        <v>0</v>
      </c>
      <c r="K34" s="143"/>
      <c r="L34" s="120">
        <v>0</v>
      </c>
      <c r="M34" s="143"/>
      <c r="N34" s="120">
        <v>0</v>
      </c>
      <c r="O34" s="143"/>
      <c r="P34" s="120">
        <v>1948</v>
      </c>
      <c r="Q34" s="143"/>
      <c r="R34" s="120">
        <f>SUM(F34:P34)</f>
        <v>1948</v>
      </c>
      <c r="S34" s="143"/>
      <c r="T34" s="120">
        <v>752</v>
      </c>
      <c r="U34" s="143"/>
      <c r="V34" s="120">
        <f>SUM(R34:T34)</f>
        <v>2700</v>
      </c>
      <c r="AB34" s="130"/>
    </row>
    <row r="35" spans="1:28" ht="15" customHeight="1" x14ac:dyDescent="0.25">
      <c r="A35" s="104" t="s">
        <v>165</v>
      </c>
      <c r="D35" s="116"/>
      <c r="E35" s="113"/>
      <c r="F35" s="120"/>
      <c r="G35" s="141"/>
      <c r="H35" s="120"/>
      <c r="I35" s="142"/>
      <c r="J35" s="120"/>
      <c r="K35" s="143"/>
      <c r="L35" s="120"/>
      <c r="M35" s="143"/>
      <c r="N35" s="120"/>
      <c r="O35" s="143"/>
      <c r="P35" s="120"/>
      <c r="Q35" s="143"/>
      <c r="R35" s="120"/>
      <c r="S35" s="143"/>
      <c r="T35" s="120"/>
      <c r="U35" s="143"/>
      <c r="V35" s="120"/>
      <c r="AB35" s="130"/>
    </row>
    <row r="36" spans="1:28" ht="15" customHeight="1" x14ac:dyDescent="0.25">
      <c r="B36" s="104" t="s">
        <v>167</v>
      </c>
      <c r="D36" s="116"/>
      <c r="E36" s="113"/>
      <c r="F36" s="120">
        <v>0</v>
      </c>
      <c r="G36" s="141"/>
      <c r="H36" s="120">
        <v>0</v>
      </c>
      <c r="I36" s="142"/>
      <c r="J36" s="120">
        <v>0</v>
      </c>
      <c r="K36" s="143"/>
      <c r="L36" s="120">
        <v>0</v>
      </c>
      <c r="M36" s="143"/>
      <c r="N36" s="120">
        <v>0</v>
      </c>
      <c r="O36" s="143"/>
      <c r="P36" s="120">
        <v>1068480</v>
      </c>
      <c r="Q36" s="143"/>
      <c r="R36" s="120">
        <f>SUM(F36:P36)</f>
        <v>1068480</v>
      </c>
      <c r="S36" s="143"/>
      <c r="T36" s="120">
        <v>-1968480</v>
      </c>
      <c r="U36" s="143"/>
      <c r="V36" s="120">
        <f>SUM(R36:T36)</f>
        <v>-900000</v>
      </c>
      <c r="AB36" s="130"/>
    </row>
    <row r="37" spans="1:28" ht="15" customHeight="1" x14ac:dyDescent="0.25">
      <c r="A37" s="104" t="s">
        <v>162</v>
      </c>
      <c r="D37" s="116">
        <v>16</v>
      </c>
      <c r="E37" s="113"/>
      <c r="F37" s="120">
        <v>0</v>
      </c>
      <c r="G37" s="141"/>
      <c r="H37" s="120">
        <v>0</v>
      </c>
      <c r="I37" s="142"/>
      <c r="J37" s="120">
        <v>0</v>
      </c>
      <c r="K37" s="143"/>
      <c r="L37" s="120">
        <v>0</v>
      </c>
      <c r="M37" s="143"/>
      <c r="N37" s="120">
        <v>-27999294</v>
      </c>
      <c r="O37" s="143"/>
      <c r="P37" s="120">
        <v>0</v>
      </c>
      <c r="Q37" s="143"/>
      <c r="R37" s="120">
        <f>SUM(F37:P37)</f>
        <v>-27999294</v>
      </c>
      <c r="S37" s="143"/>
      <c r="T37" s="120">
        <v>-16979955</v>
      </c>
      <c r="U37" s="143"/>
      <c r="V37" s="120">
        <f>SUM(R37:T37)</f>
        <v>-44979249</v>
      </c>
      <c r="AB37" s="130"/>
    </row>
    <row r="38" spans="1:28" ht="15" customHeight="1" x14ac:dyDescent="0.25">
      <c r="A38" s="104" t="s">
        <v>109</v>
      </c>
      <c r="D38" s="116"/>
      <c r="E38" s="113"/>
      <c r="F38" s="144">
        <v>0</v>
      </c>
      <c r="G38" s="141"/>
      <c r="H38" s="144">
        <v>0</v>
      </c>
      <c r="I38" s="142"/>
      <c r="J38" s="144">
        <v>0</v>
      </c>
      <c r="K38" s="143"/>
      <c r="L38" s="144">
        <v>0</v>
      </c>
      <c r="M38" s="143"/>
      <c r="N38" s="144">
        <v>13718450</v>
      </c>
      <c r="O38" s="143"/>
      <c r="P38" s="144">
        <v>0</v>
      </c>
      <c r="Q38" s="143"/>
      <c r="R38" s="144">
        <f>SUM(F38:P38)</f>
        <v>13718450</v>
      </c>
      <c r="S38" s="143"/>
      <c r="T38" s="144">
        <v>18789005</v>
      </c>
      <c r="U38" s="143"/>
      <c r="V38" s="144">
        <f>SUM(R38:T38)</f>
        <v>32507455</v>
      </c>
      <c r="AB38" s="130"/>
    </row>
    <row r="39" spans="1:28" ht="9.9499999999999993" customHeight="1" x14ac:dyDescent="0.25">
      <c r="A39" s="145"/>
      <c r="B39" s="103"/>
      <c r="D39" s="113"/>
      <c r="E39" s="113"/>
      <c r="F39" s="146"/>
      <c r="G39" s="146"/>
      <c r="H39" s="146"/>
      <c r="I39" s="146"/>
      <c r="J39" s="146"/>
      <c r="K39" s="147"/>
      <c r="L39" s="146"/>
      <c r="M39" s="147"/>
      <c r="N39" s="146"/>
      <c r="O39" s="146"/>
      <c r="P39" s="148"/>
      <c r="Q39" s="146"/>
      <c r="R39" s="146"/>
      <c r="S39" s="146"/>
      <c r="T39" s="146"/>
      <c r="U39" s="146"/>
      <c r="V39" s="146"/>
    </row>
    <row r="40" spans="1:28" ht="15" customHeight="1" thickBot="1" x14ac:dyDescent="0.3">
      <c r="A40" s="137" t="s">
        <v>168</v>
      </c>
      <c r="B40" s="103"/>
      <c r="D40" s="113"/>
      <c r="E40" s="113"/>
      <c r="F40" s="149">
        <f>SUM(F30:F38)</f>
        <v>400000000</v>
      </c>
      <c r="G40" s="150"/>
      <c r="H40" s="149">
        <f>SUM(H30:H38)</f>
        <v>305527766</v>
      </c>
      <c r="I40" s="150"/>
      <c r="J40" s="149">
        <f>SUM(J30:J38)</f>
        <v>20636290</v>
      </c>
      <c r="K40" s="151"/>
      <c r="L40" s="149">
        <f>SUM(L30:L38)</f>
        <v>7092000</v>
      </c>
      <c r="M40" s="151"/>
      <c r="N40" s="149">
        <f>SUM(N30:N38)</f>
        <v>56898086</v>
      </c>
      <c r="O40" s="150"/>
      <c r="P40" s="149">
        <f>SUM(P30:P38)</f>
        <v>1070428</v>
      </c>
      <c r="Q40" s="150"/>
      <c r="R40" s="149">
        <f>SUM(R30:R38)</f>
        <v>791224570</v>
      </c>
      <c r="S40" s="150"/>
      <c r="T40" s="149">
        <f>SUM(T30:T38)</f>
        <v>72410347</v>
      </c>
      <c r="U40" s="150"/>
      <c r="V40" s="149">
        <f>SUM(V30:V38)</f>
        <v>863634917</v>
      </c>
    </row>
    <row r="41" spans="1:28" ht="16.5" customHeight="1" thickTop="1" x14ac:dyDescent="0.25">
      <c r="A41" s="103"/>
      <c r="B41" s="103"/>
      <c r="D41" s="113"/>
      <c r="E41" s="113"/>
      <c r="F41" s="150"/>
      <c r="G41" s="150"/>
      <c r="H41" s="150"/>
      <c r="I41" s="150"/>
      <c r="J41" s="150"/>
      <c r="K41" s="152"/>
      <c r="L41" s="150"/>
      <c r="M41" s="152"/>
      <c r="N41" s="150"/>
      <c r="O41" s="150"/>
      <c r="P41" s="120"/>
      <c r="Q41" s="150"/>
      <c r="R41" s="150"/>
      <c r="S41" s="150"/>
      <c r="T41" s="150"/>
      <c r="U41" s="152"/>
      <c r="V41" s="150"/>
    </row>
    <row r="42" spans="1:28" ht="19.5" customHeight="1" x14ac:dyDescent="0.25">
      <c r="A42" s="103"/>
      <c r="B42" s="103"/>
      <c r="D42" s="113"/>
      <c r="E42" s="113"/>
      <c r="F42" s="150"/>
      <c r="G42" s="150"/>
      <c r="H42" s="150"/>
      <c r="I42" s="150"/>
      <c r="J42" s="150"/>
      <c r="K42" s="152"/>
      <c r="L42" s="150"/>
      <c r="M42" s="152"/>
      <c r="N42" s="150"/>
      <c r="O42" s="150"/>
      <c r="P42" s="120"/>
      <c r="Q42" s="150"/>
      <c r="R42" s="150"/>
      <c r="S42" s="150"/>
      <c r="T42" s="150"/>
      <c r="U42" s="152"/>
      <c r="V42" s="150"/>
    </row>
    <row r="43" spans="1:28" s="131" customFormat="1" ht="21.95" customHeight="1" x14ac:dyDescent="0.25">
      <c r="A43" s="153" t="str">
        <f>'2-4 Eng'!A51:B51</f>
        <v>The accompanying condensed notes are integral part of these interim financial information</v>
      </c>
      <c r="B43" s="105"/>
      <c r="C43" s="153"/>
      <c r="D43" s="153"/>
      <c r="E43" s="153"/>
      <c r="F43" s="154"/>
      <c r="G43" s="154"/>
      <c r="H43" s="154"/>
      <c r="I43" s="154"/>
      <c r="J43" s="154"/>
      <c r="K43" s="154"/>
      <c r="L43" s="154"/>
      <c r="M43" s="155"/>
      <c r="N43" s="154"/>
      <c r="O43" s="155"/>
      <c r="P43" s="155"/>
      <c r="Q43" s="155"/>
      <c r="R43" s="155"/>
      <c r="S43" s="155"/>
      <c r="T43" s="154"/>
      <c r="U43" s="155"/>
      <c r="V43" s="154"/>
    </row>
  </sheetData>
  <mergeCells count="3">
    <mergeCell ref="F6:V6"/>
    <mergeCell ref="F7:R7"/>
    <mergeCell ref="L9:N9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48"/>
  <sheetViews>
    <sheetView topLeftCell="A7" zoomScaleNormal="100" zoomScaleSheetLayoutView="100" workbookViewId="0">
      <selection activeCell="D7" sqref="D1:N1048576"/>
    </sheetView>
  </sheetViews>
  <sheetFormatPr defaultRowHeight="15" customHeight="1" x14ac:dyDescent="0.25"/>
  <cols>
    <col min="1" max="2" width="1.7109375" style="3" customWidth="1"/>
    <col min="3" max="3" width="45.42578125" style="3" customWidth="1"/>
    <col min="4" max="4" width="6.7109375" style="15" customWidth="1"/>
    <col min="5" max="5" width="0.85546875" style="3" customWidth="1"/>
    <col min="6" max="6" width="13" style="3" customWidth="1"/>
    <col min="7" max="7" width="0.85546875" style="3" customWidth="1"/>
    <col min="8" max="8" width="13" style="3" customWidth="1"/>
    <col min="9" max="9" width="0.85546875" style="3" customWidth="1"/>
    <col min="10" max="10" width="13" style="3" customWidth="1"/>
    <col min="11" max="11" width="0.85546875" style="3" customWidth="1"/>
    <col min="12" max="12" width="13" style="3" customWidth="1"/>
    <col min="13" max="13" width="0.85546875" style="3" customWidth="1"/>
    <col min="14" max="14" width="13" style="3" customWidth="1"/>
    <col min="15" max="256" width="9.140625" style="3"/>
    <col min="257" max="258" width="1.7109375" style="3" customWidth="1"/>
    <col min="259" max="259" width="45.42578125" style="3" customWidth="1"/>
    <col min="260" max="260" width="6.7109375" style="3" customWidth="1"/>
    <col min="261" max="261" width="0.85546875" style="3" customWidth="1"/>
    <col min="262" max="262" width="13" style="3" customWidth="1"/>
    <col min="263" max="263" width="0.85546875" style="3" customWidth="1"/>
    <col min="264" max="264" width="13" style="3" customWidth="1"/>
    <col min="265" max="265" width="0.85546875" style="3" customWidth="1"/>
    <col min="266" max="266" width="13" style="3" customWidth="1"/>
    <col min="267" max="267" width="0.85546875" style="3" customWidth="1"/>
    <col min="268" max="268" width="13" style="3" customWidth="1"/>
    <col min="269" max="269" width="0.85546875" style="3" customWidth="1"/>
    <col min="270" max="270" width="13" style="3" customWidth="1"/>
    <col min="271" max="512" width="9.140625" style="3"/>
    <col min="513" max="514" width="1.7109375" style="3" customWidth="1"/>
    <col min="515" max="515" width="45.42578125" style="3" customWidth="1"/>
    <col min="516" max="516" width="6.7109375" style="3" customWidth="1"/>
    <col min="517" max="517" width="0.85546875" style="3" customWidth="1"/>
    <col min="518" max="518" width="13" style="3" customWidth="1"/>
    <col min="519" max="519" width="0.85546875" style="3" customWidth="1"/>
    <col min="520" max="520" width="13" style="3" customWidth="1"/>
    <col min="521" max="521" width="0.85546875" style="3" customWidth="1"/>
    <col min="522" max="522" width="13" style="3" customWidth="1"/>
    <col min="523" max="523" width="0.85546875" style="3" customWidth="1"/>
    <col min="524" max="524" width="13" style="3" customWidth="1"/>
    <col min="525" max="525" width="0.85546875" style="3" customWidth="1"/>
    <col min="526" max="526" width="13" style="3" customWidth="1"/>
    <col min="527" max="768" width="9.140625" style="3"/>
    <col min="769" max="770" width="1.7109375" style="3" customWidth="1"/>
    <col min="771" max="771" width="45.42578125" style="3" customWidth="1"/>
    <col min="772" max="772" width="6.7109375" style="3" customWidth="1"/>
    <col min="773" max="773" width="0.85546875" style="3" customWidth="1"/>
    <col min="774" max="774" width="13" style="3" customWidth="1"/>
    <col min="775" max="775" width="0.85546875" style="3" customWidth="1"/>
    <col min="776" max="776" width="13" style="3" customWidth="1"/>
    <col min="777" max="777" width="0.85546875" style="3" customWidth="1"/>
    <col min="778" max="778" width="13" style="3" customWidth="1"/>
    <col min="779" max="779" width="0.85546875" style="3" customWidth="1"/>
    <col min="780" max="780" width="13" style="3" customWidth="1"/>
    <col min="781" max="781" width="0.85546875" style="3" customWidth="1"/>
    <col min="782" max="782" width="13" style="3" customWidth="1"/>
    <col min="783" max="1024" width="9.140625" style="3"/>
    <col min="1025" max="1026" width="1.7109375" style="3" customWidth="1"/>
    <col min="1027" max="1027" width="45.42578125" style="3" customWidth="1"/>
    <col min="1028" max="1028" width="6.7109375" style="3" customWidth="1"/>
    <col min="1029" max="1029" width="0.85546875" style="3" customWidth="1"/>
    <col min="1030" max="1030" width="13" style="3" customWidth="1"/>
    <col min="1031" max="1031" width="0.85546875" style="3" customWidth="1"/>
    <col min="1032" max="1032" width="13" style="3" customWidth="1"/>
    <col min="1033" max="1033" width="0.85546875" style="3" customWidth="1"/>
    <col min="1034" max="1034" width="13" style="3" customWidth="1"/>
    <col min="1035" max="1035" width="0.85546875" style="3" customWidth="1"/>
    <col min="1036" max="1036" width="13" style="3" customWidth="1"/>
    <col min="1037" max="1037" width="0.85546875" style="3" customWidth="1"/>
    <col min="1038" max="1038" width="13" style="3" customWidth="1"/>
    <col min="1039" max="1280" width="9.140625" style="3"/>
    <col min="1281" max="1282" width="1.7109375" style="3" customWidth="1"/>
    <col min="1283" max="1283" width="45.42578125" style="3" customWidth="1"/>
    <col min="1284" max="1284" width="6.7109375" style="3" customWidth="1"/>
    <col min="1285" max="1285" width="0.85546875" style="3" customWidth="1"/>
    <col min="1286" max="1286" width="13" style="3" customWidth="1"/>
    <col min="1287" max="1287" width="0.85546875" style="3" customWidth="1"/>
    <col min="1288" max="1288" width="13" style="3" customWidth="1"/>
    <col min="1289" max="1289" width="0.85546875" style="3" customWidth="1"/>
    <col min="1290" max="1290" width="13" style="3" customWidth="1"/>
    <col min="1291" max="1291" width="0.85546875" style="3" customWidth="1"/>
    <col min="1292" max="1292" width="13" style="3" customWidth="1"/>
    <col min="1293" max="1293" width="0.85546875" style="3" customWidth="1"/>
    <col min="1294" max="1294" width="13" style="3" customWidth="1"/>
    <col min="1295" max="1536" width="9.140625" style="3"/>
    <col min="1537" max="1538" width="1.7109375" style="3" customWidth="1"/>
    <col min="1539" max="1539" width="45.42578125" style="3" customWidth="1"/>
    <col min="1540" max="1540" width="6.7109375" style="3" customWidth="1"/>
    <col min="1541" max="1541" width="0.85546875" style="3" customWidth="1"/>
    <col min="1542" max="1542" width="13" style="3" customWidth="1"/>
    <col min="1543" max="1543" width="0.85546875" style="3" customWidth="1"/>
    <col min="1544" max="1544" width="13" style="3" customWidth="1"/>
    <col min="1545" max="1545" width="0.85546875" style="3" customWidth="1"/>
    <col min="1546" max="1546" width="13" style="3" customWidth="1"/>
    <col min="1547" max="1547" width="0.85546875" style="3" customWidth="1"/>
    <col min="1548" max="1548" width="13" style="3" customWidth="1"/>
    <col min="1549" max="1549" width="0.85546875" style="3" customWidth="1"/>
    <col min="1550" max="1550" width="13" style="3" customWidth="1"/>
    <col min="1551" max="1792" width="9.140625" style="3"/>
    <col min="1793" max="1794" width="1.7109375" style="3" customWidth="1"/>
    <col min="1795" max="1795" width="45.42578125" style="3" customWidth="1"/>
    <col min="1796" max="1796" width="6.7109375" style="3" customWidth="1"/>
    <col min="1797" max="1797" width="0.85546875" style="3" customWidth="1"/>
    <col min="1798" max="1798" width="13" style="3" customWidth="1"/>
    <col min="1799" max="1799" width="0.85546875" style="3" customWidth="1"/>
    <col min="1800" max="1800" width="13" style="3" customWidth="1"/>
    <col min="1801" max="1801" width="0.85546875" style="3" customWidth="1"/>
    <col min="1802" max="1802" width="13" style="3" customWidth="1"/>
    <col min="1803" max="1803" width="0.85546875" style="3" customWidth="1"/>
    <col min="1804" max="1804" width="13" style="3" customWidth="1"/>
    <col min="1805" max="1805" width="0.85546875" style="3" customWidth="1"/>
    <col min="1806" max="1806" width="13" style="3" customWidth="1"/>
    <col min="1807" max="2048" width="9.140625" style="3"/>
    <col min="2049" max="2050" width="1.7109375" style="3" customWidth="1"/>
    <col min="2051" max="2051" width="45.42578125" style="3" customWidth="1"/>
    <col min="2052" max="2052" width="6.7109375" style="3" customWidth="1"/>
    <col min="2053" max="2053" width="0.85546875" style="3" customWidth="1"/>
    <col min="2054" max="2054" width="13" style="3" customWidth="1"/>
    <col min="2055" max="2055" width="0.85546875" style="3" customWidth="1"/>
    <col min="2056" max="2056" width="13" style="3" customWidth="1"/>
    <col min="2057" max="2057" width="0.85546875" style="3" customWidth="1"/>
    <col min="2058" max="2058" width="13" style="3" customWidth="1"/>
    <col min="2059" max="2059" width="0.85546875" style="3" customWidth="1"/>
    <col min="2060" max="2060" width="13" style="3" customWidth="1"/>
    <col min="2061" max="2061" width="0.85546875" style="3" customWidth="1"/>
    <col min="2062" max="2062" width="13" style="3" customWidth="1"/>
    <col min="2063" max="2304" width="9.140625" style="3"/>
    <col min="2305" max="2306" width="1.7109375" style="3" customWidth="1"/>
    <col min="2307" max="2307" width="45.42578125" style="3" customWidth="1"/>
    <col min="2308" max="2308" width="6.7109375" style="3" customWidth="1"/>
    <col min="2309" max="2309" width="0.85546875" style="3" customWidth="1"/>
    <col min="2310" max="2310" width="13" style="3" customWidth="1"/>
    <col min="2311" max="2311" width="0.85546875" style="3" customWidth="1"/>
    <col min="2312" max="2312" width="13" style="3" customWidth="1"/>
    <col min="2313" max="2313" width="0.85546875" style="3" customWidth="1"/>
    <col min="2314" max="2314" width="13" style="3" customWidth="1"/>
    <col min="2315" max="2315" width="0.85546875" style="3" customWidth="1"/>
    <col min="2316" max="2316" width="13" style="3" customWidth="1"/>
    <col min="2317" max="2317" width="0.85546875" style="3" customWidth="1"/>
    <col min="2318" max="2318" width="13" style="3" customWidth="1"/>
    <col min="2319" max="2560" width="9.140625" style="3"/>
    <col min="2561" max="2562" width="1.7109375" style="3" customWidth="1"/>
    <col min="2563" max="2563" width="45.42578125" style="3" customWidth="1"/>
    <col min="2564" max="2564" width="6.7109375" style="3" customWidth="1"/>
    <col min="2565" max="2565" width="0.85546875" style="3" customWidth="1"/>
    <col min="2566" max="2566" width="13" style="3" customWidth="1"/>
    <col min="2567" max="2567" width="0.85546875" style="3" customWidth="1"/>
    <col min="2568" max="2568" width="13" style="3" customWidth="1"/>
    <col min="2569" max="2569" width="0.85546875" style="3" customWidth="1"/>
    <col min="2570" max="2570" width="13" style="3" customWidth="1"/>
    <col min="2571" max="2571" width="0.85546875" style="3" customWidth="1"/>
    <col min="2572" max="2572" width="13" style="3" customWidth="1"/>
    <col min="2573" max="2573" width="0.85546875" style="3" customWidth="1"/>
    <col min="2574" max="2574" width="13" style="3" customWidth="1"/>
    <col min="2575" max="2816" width="9.140625" style="3"/>
    <col min="2817" max="2818" width="1.7109375" style="3" customWidth="1"/>
    <col min="2819" max="2819" width="45.42578125" style="3" customWidth="1"/>
    <col min="2820" max="2820" width="6.7109375" style="3" customWidth="1"/>
    <col min="2821" max="2821" width="0.85546875" style="3" customWidth="1"/>
    <col min="2822" max="2822" width="13" style="3" customWidth="1"/>
    <col min="2823" max="2823" width="0.85546875" style="3" customWidth="1"/>
    <col min="2824" max="2824" width="13" style="3" customWidth="1"/>
    <col min="2825" max="2825" width="0.85546875" style="3" customWidth="1"/>
    <col min="2826" max="2826" width="13" style="3" customWidth="1"/>
    <col min="2827" max="2827" width="0.85546875" style="3" customWidth="1"/>
    <col min="2828" max="2828" width="13" style="3" customWidth="1"/>
    <col min="2829" max="2829" width="0.85546875" style="3" customWidth="1"/>
    <col min="2830" max="2830" width="13" style="3" customWidth="1"/>
    <col min="2831" max="3072" width="9.140625" style="3"/>
    <col min="3073" max="3074" width="1.7109375" style="3" customWidth="1"/>
    <col min="3075" max="3075" width="45.42578125" style="3" customWidth="1"/>
    <col min="3076" max="3076" width="6.7109375" style="3" customWidth="1"/>
    <col min="3077" max="3077" width="0.85546875" style="3" customWidth="1"/>
    <col min="3078" max="3078" width="13" style="3" customWidth="1"/>
    <col min="3079" max="3079" width="0.85546875" style="3" customWidth="1"/>
    <col min="3080" max="3080" width="13" style="3" customWidth="1"/>
    <col min="3081" max="3081" width="0.85546875" style="3" customWidth="1"/>
    <col min="3082" max="3082" width="13" style="3" customWidth="1"/>
    <col min="3083" max="3083" width="0.85546875" style="3" customWidth="1"/>
    <col min="3084" max="3084" width="13" style="3" customWidth="1"/>
    <col min="3085" max="3085" width="0.85546875" style="3" customWidth="1"/>
    <col min="3086" max="3086" width="13" style="3" customWidth="1"/>
    <col min="3087" max="3328" width="9.140625" style="3"/>
    <col min="3329" max="3330" width="1.7109375" style="3" customWidth="1"/>
    <col min="3331" max="3331" width="45.42578125" style="3" customWidth="1"/>
    <col min="3332" max="3332" width="6.7109375" style="3" customWidth="1"/>
    <col min="3333" max="3333" width="0.85546875" style="3" customWidth="1"/>
    <col min="3334" max="3334" width="13" style="3" customWidth="1"/>
    <col min="3335" max="3335" width="0.85546875" style="3" customWidth="1"/>
    <col min="3336" max="3336" width="13" style="3" customWidth="1"/>
    <col min="3337" max="3337" width="0.85546875" style="3" customWidth="1"/>
    <col min="3338" max="3338" width="13" style="3" customWidth="1"/>
    <col min="3339" max="3339" width="0.85546875" style="3" customWidth="1"/>
    <col min="3340" max="3340" width="13" style="3" customWidth="1"/>
    <col min="3341" max="3341" width="0.85546875" style="3" customWidth="1"/>
    <col min="3342" max="3342" width="13" style="3" customWidth="1"/>
    <col min="3343" max="3584" width="9.140625" style="3"/>
    <col min="3585" max="3586" width="1.7109375" style="3" customWidth="1"/>
    <col min="3587" max="3587" width="45.42578125" style="3" customWidth="1"/>
    <col min="3588" max="3588" width="6.7109375" style="3" customWidth="1"/>
    <col min="3589" max="3589" width="0.85546875" style="3" customWidth="1"/>
    <col min="3590" max="3590" width="13" style="3" customWidth="1"/>
    <col min="3591" max="3591" width="0.85546875" style="3" customWidth="1"/>
    <col min="3592" max="3592" width="13" style="3" customWidth="1"/>
    <col min="3593" max="3593" width="0.85546875" style="3" customWidth="1"/>
    <col min="3594" max="3594" width="13" style="3" customWidth="1"/>
    <col min="3595" max="3595" width="0.85546875" style="3" customWidth="1"/>
    <col min="3596" max="3596" width="13" style="3" customWidth="1"/>
    <col min="3597" max="3597" width="0.85546875" style="3" customWidth="1"/>
    <col min="3598" max="3598" width="13" style="3" customWidth="1"/>
    <col min="3599" max="3840" width="9.140625" style="3"/>
    <col min="3841" max="3842" width="1.7109375" style="3" customWidth="1"/>
    <col min="3843" max="3843" width="45.42578125" style="3" customWidth="1"/>
    <col min="3844" max="3844" width="6.7109375" style="3" customWidth="1"/>
    <col min="3845" max="3845" width="0.85546875" style="3" customWidth="1"/>
    <col min="3846" max="3846" width="13" style="3" customWidth="1"/>
    <col min="3847" max="3847" width="0.85546875" style="3" customWidth="1"/>
    <col min="3848" max="3848" width="13" style="3" customWidth="1"/>
    <col min="3849" max="3849" width="0.85546875" style="3" customWidth="1"/>
    <col min="3850" max="3850" width="13" style="3" customWidth="1"/>
    <col min="3851" max="3851" width="0.85546875" style="3" customWidth="1"/>
    <col min="3852" max="3852" width="13" style="3" customWidth="1"/>
    <col min="3853" max="3853" width="0.85546875" style="3" customWidth="1"/>
    <col min="3854" max="3854" width="13" style="3" customWidth="1"/>
    <col min="3855" max="4096" width="9.140625" style="3"/>
    <col min="4097" max="4098" width="1.7109375" style="3" customWidth="1"/>
    <col min="4099" max="4099" width="45.42578125" style="3" customWidth="1"/>
    <col min="4100" max="4100" width="6.7109375" style="3" customWidth="1"/>
    <col min="4101" max="4101" width="0.85546875" style="3" customWidth="1"/>
    <col min="4102" max="4102" width="13" style="3" customWidth="1"/>
    <col min="4103" max="4103" width="0.85546875" style="3" customWidth="1"/>
    <col min="4104" max="4104" width="13" style="3" customWidth="1"/>
    <col min="4105" max="4105" width="0.85546875" style="3" customWidth="1"/>
    <col min="4106" max="4106" width="13" style="3" customWidth="1"/>
    <col min="4107" max="4107" width="0.85546875" style="3" customWidth="1"/>
    <col min="4108" max="4108" width="13" style="3" customWidth="1"/>
    <col min="4109" max="4109" width="0.85546875" style="3" customWidth="1"/>
    <col min="4110" max="4110" width="13" style="3" customWidth="1"/>
    <col min="4111" max="4352" width="9.140625" style="3"/>
    <col min="4353" max="4354" width="1.7109375" style="3" customWidth="1"/>
    <col min="4355" max="4355" width="45.42578125" style="3" customWidth="1"/>
    <col min="4356" max="4356" width="6.7109375" style="3" customWidth="1"/>
    <col min="4357" max="4357" width="0.85546875" style="3" customWidth="1"/>
    <col min="4358" max="4358" width="13" style="3" customWidth="1"/>
    <col min="4359" max="4359" width="0.85546875" style="3" customWidth="1"/>
    <col min="4360" max="4360" width="13" style="3" customWidth="1"/>
    <col min="4361" max="4361" width="0.85546875" style="3" customWidth="1"/>
    <col min="4362" max="4362" width="13" style="3" customWidth="1"/>
    <col min="4363" max="4363" width="0.85546875" style="3" customWidth="1"/>
    <col min="4364" max="4364" width="13" style="3" customWidth="1"/>
    <col min="4365" max="4365" width="0.85546875" style="3" customWidth="1"/>
    <col min="4366" max="4366" width="13" style="3" customWidth="1"/>
    <col min="4367" max="4608" width="9.140625" style="3"/>
    <col min="4609" max="4610" width="1.7109375" style="3" customWidth="1"/>
    <col min="4611" max="4611" width="45.42578125" style="3" customWidth="1"/>
    <col min="4612" max="4612" width="6.7109375" style="3" customWidth="1"/>
    <col min="4613" max="4613" width="0.85546875" style="3" customWidth="1"/>
    <col min="4614" max="4614" width="13" style="3" customWidth="1"/>
    <col min="4615" max="4615" width="0.85546875" style="3" customWidth="1"/>
    <col min="4616" max="4616" width="13" style="3" customWidth="1"/>
    <col min="4617" max="4617" width="0.85546875" style="3" customWidth="1"/>
    <col min="4618" max="4618" width="13" style="3" customWidth="1"/>
    <col min="4619" max="4619" width="0.85546875" style="3" customWidth="1"/>
    <col min="4620" max="4620" width="13" style="3" customWidth="1"/>
    <col min="4621" max="4621" width="0.85546875" style="3" customWidth="1"/>
    <col min="4622" max="4622" width="13" style="3" customWidth="1"/>
    <col min="4623" max="4864" width="9.140625" style="3"/>
    <col min="4865" max="4866" width="1.7109375" style="3" customWidth="1"/>
    <col min="4867" max="4867" width="45.42578125" style="3" customWidth="1"/>
    <col min="4868" max="4868" width="6.7109375" style="3" customWidth="1"/>
    <col min="4869" max="4869" width="0.85546875" style="3" customWidth="1"/>
    <col min="4870" max="4870" width="13" style="3" customWidth="1"/>
    <col min="4871" max="4871" width="0.85546875" style="3" customWidth="1"/>
    <col min="4872" max="4872" width="13" style="3" customWidth="1"/>
    <col min="4873" max="4873" width="0.85546875" style="3" customWidth="1"/>
    <col min="4874" max="4874" width="13" style="3" customWidth="1"/>
    <col min="4875" max="4875" width="0.85546875" style="3" customWidth="1"/>
    <col min="4876" max="4876" width="13" style="3" customWidth="1"/>
    <col min="4877" max="4877" width="0.85546875" style="3" customWidth="1"/>
    <col min="4878" max="4878" width="13" style="3" customWidth="1"/>
    <col min="4879" max="5120" width="9.140625" style="3"/>
    <col min="5121" max="5122" width="1.7109375" style="3" customWidth="1"/>
    <col min="5123" max="5123" width="45.42578125" style="3" customWidth="1"/>
    <col min="5124" max="5124" width="6.7109375" style="3" customWidth="1"/>
    <col min="5125" max="5125" width="0.85546875" style="3" customWidth="1"/>
    <col min="5126" max="5126" width="13" style="3" customWidth="1"/>
    <col min="5127" max="5127" width="0.85546875" style="3" customWidth="1"/>
    <col min="5128" max="5128" width="13" style="3" customWidth="1"/>
    <col min="5129" max="5129" width="0.85546875" style="3" customWidth="1"/>
    <col min="5130" max="5130" width="13" style="3" customWidth="1"/>
    <col min="5131" max="5131" width="0.85546875" style="3" customWidth="1"/>
    <col min="5132" max="5132" width="13" style="3" customWidth="1"/>
    <col min="5133" max="5133" width="0.85546875" style="3" customWidth="1"/>
    <col min="5134" max="5134" width="13" style="3" customWidth="1"/>
    <col min="5135" max="5376" width="9.140625" style="3"/>
    <col min="5377" max="5378" width="1.7109375" style="3" customWidth="1"/>
    <col min="5379" max="5379" width="45.42578125" style="3" customWidth="1"/>
    <col min="5380" max="5380" width="6.7109375" style="3" customWidth="1"/>
    <col min="5381" max="5381" width="0.85546875" style="3" customWidth="1"/>
    <col min="5382" max="5382" width="13" style="3" customWidth="1"/>
    <col min="5383" max="5383" width="0.85546875" style="3" customWidth="1"/>
    <col min="5384" max="5384" width="13" style="3" customWidth="1"/>
    <col min="5385" max="5385" width="0.85546875" style="3" customWidth="1"/>
    <col min="5386" max="5386" width="13" style="3" customWidth="1"/>
    <col min="5387" max="5387" width="0.85546875" style="3" customWidth="1"/>
    <col min="5388" max="5388" width="13" style="3" customWidth="1"/>
    <col min="5389" max="5389" width="0.85546875" style="3" customWidth="1"/>
    <col min="5390" max="5390" width="13" style="3" customWidth="1"/>
    <col min="5391" max="5632" width="9.140625" style="3"/>
    <col min="5633" max="5634" width="1.7109375" style="3" customWidth="1"/>
    <col min="5635" max="5635" width="45.42578125" style="3" customWidth="1"/>
    <col min="5636" max="5636" width="6.7109375" style="3" customWidth="1"/>
    <col min="5637" max="5637" width="0.85546875" style="3" customWidth="1"/>
    <col min="5638" max="5638" width="13" style="3" customWidth="1"/>
    <col min="5639" max="5639" width="0.85546875" style="3" customWidth="1"/>
    <col min="5640" max="5640" width="13" style="3" customWidth="1"/>
    <col min="5641" max="5641" width="0.85546875" style="3" customWidth="1"/>
    <col min="5642" max="5642" width="13" style="3" customWidth="1"/>
    <col min="5643" max="5643" width="0.85546875" style="3" customWidth="1"/>
    <col min="5644" max="5644" width="13" style="3" customWidth="1"/>
    <col min="5645" max="5645" width="0.85546875" style="3" customWidth="1"/>
    <col min="5646" max="5646" width="13" style="3" customWidth="1"/>
    <col min="5647" max="5888" width="9.140625" style="3"/>
    <col min="5889" max="5890" width="1.7109375" style="3" customWidth="1"/>
    <col min="5891" max="5891" width="45.42578125" style="3" customWidth="1"/>
    <col min="5892" max="5892" width="6.7109375" style="3" customWidth="1"/>
    <col min="5893" max="5893" width="0.85546875" style="3" customWidth="1"/>
    <col min="5894" max="5894" width="13" style="3" customWidth="1"/>
    <col min="5895" max="5895" width="0.85546875" style="3" customWidth="1"/>
    <col min="5896" max="5896" width="13" style="3" customWidth="1"/>
    <col min="5897" max="5897" width="0.85546875" style="3" customWidth="1"/>
    <col min="5898" max="5898" width="13" style="3" customWidth="1"/>
    <col min="5899" max="5899" width="0.85546875" style="3" customWidth="1"/>
    <col min="5900" max="5900" width="13" style="3" customWidth="1"/>
    <col min="5901" max="5901" width="0.85546875" style="3" customWidth="1"/>
    <col min="5902" max="5902" width="13" style="3" customWidth="1"/>
    <col min="5903" max="6144" width="9.140625" style="3"/>
    <col min="6145" max="6146" width="1.7109375" style="3" customWidth="1"/>
    <col min="6147" max="6147" width="45.42578125" style="3" customWidth="1"/>
    <col min="6148" max="6148" width="6.7109375" style="3" customWidth="1"/>
    <col min="6149" max="6149" width="0.85546875" style="3" customWidth="1"/>
    <col min="6150" max="6150" width="13" style="3" customWidth="1"/>
    <col min="6151" max="6151" width="0.85546875" style="3" customWidth="1"/>
    <col min="6152" max="6152" width="13" style="3" customWidth="1"/>
    <col min="6153" max="6153" width="0.85546875" style="3" customWidth="1"/>
    <col min="6154" max="6154" width="13" style="3" customWidth="1"/>
    <col min="6155" max="6155" width="0.85546875" style="3" customWidth="1"/>
    <col min="6156" max="6156" width="13" style="3" customWidth="1"/>
    <col min="6157" max="6157" width="0.85546875" style="3" customWidth="1"/>
    <col min="6158" max="6158" width="13" style="3" customWidth="1"/>
    <col min="6159" max="6400" width="9.140625" style="3"/>
    <col min="6401" max="6402" width="1.7109375" style="3" customWidth="1"/>
    <col min="6403" max="6403" width="45.42578125" style="3" customWidth="1"/>
    <col min="6404" max="6404" width="6.7109375" style="3" customWidth="1"/>
    <col min="6405" max="6405" width="0.85546875" style="3" customWidth="1"/>
    <col min="6406" max="6406" width="13" style="3" customWidth="1"/>
    <col min="6407" max="6407" width="0.85546875" style="3" customWidth="1"/>
    <col min="6408" max="6408" width="13" style="3" customWidth="1"/>
    <col min="6409" max="6409" width="0.85546875" style="3" customWidth="1"/>
    <col min="6410" max="6410" width="13" style="3" customWidth="1"/>
    <col min="6411" max="6411" width="0.85546875" style="3" customWidth="1"/>
    <col min="6412" max="6412" width="13" style="3" customWidth="1"/>
    <col min="6413" max="6413" width="0.85546875" style="3" customWidth="1"/>
    <col min="6414" max="6414" width="13" style="3" customWidth="1"/>
    <col min="6415" max="6656" width="9.140625" style="3"/>
    <col min="6657" max="6658" width="1.7109375" style="3" customWidth="1"/>
    <col min="6659" max="6659" width="45.42578125" style="3" customWidth="1"/>
    <col min="6660" max="6660" width="6.7109375" style="3" customWidth="1"/>
    <col min="6661" max="6661" width="0.85546875" style="3" customWidth="1"/>
    <col min="6662" max="6662" width="13" style="3" customWidth="1"/>
    <col min="6663" max="6663" width="0.85546875" style="3" customWidth="1"/>
    <col min="6664" max="6664" width="13" style="3" customWidth="1"/>
    <col min="6665" max="6665" width="0.85546875" style="3" customWidth="1"/>
    <col min="6666" max="6666" width="13" style="3" customWidth="1"/>
    <col min="6667" max="6667" width="0.85546875" style="3" customWidth="1"/>
    <col min="6668" max="6668" width="13" style="3" customWidth="1"/>
    <col min="6669" max="6669" width="0.85546875" style="3" customWidth="1"/>
    <col min="6670" max="6670" width="13" style="3" customWidth="1"/>
    <col min="6671" max="6912" width="9.140625" style="3"/>
    <col min="6913" max="6914" width="1.7109375" style="3" customWidth="1"/>
    <col min="6915" max="6915" width="45.42578125" style="3" customWidth="1"/>
    <col min="6916" max="6916" width="6.7109375" style="3" customWidth="1"/>
    <col min="6917" max="6917" width="0.85546875" style="3" customWidth="1"/>
    <col min="6918" max="6918" width="13" style="3" customWidth="1"/>
    <col min="6919" max="6919" width="0.85546875" style="3" customWidth="1"/>
    <col min="6920" max="6920" width="13" style="3" customWidth="1"/>
    <col min="6921" max="6921" width="0.85546875" style="3" customWidth="1"/>
    <col min="6922" max="6922" width="13" style="3" customWidth="1"/>
    <col min="6923" max="6923" width="0.85546875" style="3" customWidth="1"/>
    <col min="6924" max="6924" width="13" style="3" customWidth="1"/>
    <col min="6925" max="6925" width="0.85546875" style="3" customWidth="1"/>
    <col min="6926" max="6926" width="13" style="3" customWidth="1"/>
    <col min="6927" max="7168" width="9.140625" style="3"/>
    <col min="7169" max="7170" width="1.7109375" style="3" customWidth="1"/>
    <col min="7171" max="7171" width="45.42578125" style="3" customWidth="1"/>
    <col min="7172" max="7172" width="6.7109375" style="3" customWidth="1"/>
    <col min="7173" max="7173" width="0.85546875" style="3" customWidth="1"/>
    <col min="7174" max="7174" width="13" style="3" customWidth="1"/>
    <col min="7175" max="7175" width="0.85546875" style="3" customWidth="1"/>
    <col min="7176" max="7176" width="13" style="3" customWidth="1"/>
    <col min="7177" max="7177" width="0.85546875" style="3" customWidth="1"/>
    <col min="7178" max="7178" width="13" style="3" customWidth="1"/>
    <col min="7179" max="7179" width="0.85546875" style="3" customWidth="1"/>
    <col min="7180" max="7180" width="13" style="3" customWidth="1"/>
    <col min="7181" max="7181" width="0.85546875" style="3" customWidth="1"/>
    <col min="7182" max="7182" width="13" style="3" customWidth="1"/>
    <col min="7183" max="7424" width="9.140625" style="3"/>
    <col min="7425" max="7426" width="1.7109375" style="3" customWidth="1"/>
    <col min="7427" max="7427" width="45.42578125" style="3" customWidth="1"/>
    <col min="7428" max="7428" width="6.7109375" style="3" customWidth="1"/>
    <col min="7429" max="7429" width="0.85546875" style="3" customWidth="1"/>
    <col min="7430" max="7430" width="13" style="3" customWidth="1"/>
    <col min="7431" max="7431" width="0.85546875" style="3" customWidth="1"/>
    <col min="7432" max="7432" width="13" style="3" customWidth="1"/>
    <col min="7433" max="7433" width="0.85546875" style="3" customWidth="1"/>
    <col min="7434" max="7434" width="13" style="3" customWidth="1"/>
    <col min="7435" max="7435" width="0.85546875" style="3" customWidth="1"/>
    <col min="7436" max="7436" width="13" style="3" customWidth="1"/>
    <col min="7437" max="7437" width="0.85546875" style="3" customWidth="1"/>
    <col min="7438" max="7438" width="13" style="3" customWidth="1"/>
    <col min="7439" max="7680" width="9.140625" style="3"/>
    <col min="7681" max="7682" width="1.7109375" style="3" customWidth="1"/>
    <col min="7683" max="7683" width="45.42578125" style="3" customWidth="1"/>
    <col min="7684" max="7684" width="6.7109375" style="3" customWidth="1"/>
    <col min="7685" max="7685" width="0.85546875" style="3" customWidth="1"/>
    <col min="7686" max="7686" width="13" style="3" customWidth="1"/>
    <col min="7687" max="7687" width="0.85546875" style="3" customWidth="1"/>
    <col min="7688" max="7688" width="13" style="3" customWidth="1"/>
    <col min="7689" max="7689" width="0.85546875" style="3" customWidth="1"/>
    <col min="7690" max="7690" width="13" style="3" customWidth="1"/>
    <col min="7691" max="7691" width="0.85546875" style="3" customWidth="1"/>
    <col min="7692" max="7692" width="13" style="3" customWidth="1"/>
    <col min="7693" max="7693" width="0.85546875" style="3" customWidth="1"/>
    <col min="7694" max="7694" width="13" style="3" customWidth="1"/>
    <col min="7695" max="7936" width="9.140625" style="3"/>
    <col min="7937" max="7938" width="1.7109375" style="3" customWidth="1"/>
    <col min="7939" max="7939" width="45.42578125" style="3" customWidth="1"/>
    <col min="7940" max="7940" width="6.7109375" style="3" customWidth="1"/>
    <col min="7941" max="7941" width="0.85546875" style="3" customWidth="1"/>
    <col min="7942" max="7942" width="13" style="3" customWidth="1"/>
    <col min="7943" max="7943" width="0.85546875" style="3" customWidth="1"/>
    <col min="7944" max="7944" width="13" style="3" customWidth="1"/>
    <col min="7945" max="7945" width="0.85546875" style="3" customWidth="1"/>
    <col min="7946" max="7946" width="13" style="3" customWidth="1"/>
    <col min="7947" max="7947" width="0.85546875" style="3" customWidth="1"/>
    <col min="7948" max="7948" width="13" style="3" customWidth="1"/>
    <col min="7949" max="7949" width="0.85546875" style="3" customWidth="1"/>
    <col min="7950" max="7950" width="13" style="3" customWidth="1"/>
    <col min="7951" max="8192" width="9.140625" style="3"/>
    <col min="8193" max="8194" width="1.7109375" style="3" customWidth="1"/>
    <col min="8195" max="8195" width="45.42578125" style="3" customWidth="1"/>
    <col min="8196" max="8196" width="6.7109375" style="3" customWidth="1"/>
    <col min="8197" max="8197" width="0.85546875" style="3" customWidth="1"/>
    <col min="8198" max="8198" width="13" style="3" customWidth="1"/>
    <col min="8199" max="8199" width="0.85546875" style="3" customWidth="1"/>
    <col min="8200" max="8200" width="13" style="3" customWidth="1"/>
    <col min="8201" max="8201" width="0.85546875" style="3" customWidth="1"/>
    <col min="8202" max="8202" width="13" style="3" customWidth="1"/>
    <col min="8203" max="8203" width="0.85546875" style="3" customWidth="1"/>
    <col min="8204" max="8204" width="13" style="3" customWidth="1"/>
    <col min="8205" max="8205" width="0.85546875" style="3" customWidth="1"/>
    <col min="8206" max="8206" width="13" style="3" customWidth="1"/>
    <col min="8207" max="8448" width="9.140625" style="3"/>
    <col min="8449" max="8450" width="1.7109375" style="3" customWidth="1"/>
    <col min="8451" max="8451" width="45.42578125" style="3" customWidth="1"/>
    <col min="8452" max="8452" width="6.7109375" style="3" customWidth="1"/>
    <col min="8453" max="8453" width="0.85546875" style="3" customWidth="1"/>
    <col min="8454" max="8454" width="13" style="3" customWidth="1"/>
    <col min="8455" max="8455" width="0.85546875" style="3" customWidth="1"/>
    <col min="8456" max="8456" width="13" style="3" customWidth="1"/>
    <col min="8457" max="8457" width="0.85546875" style="3" customWidth="1"/>
    <col min="8458" max="8458" width="13" style="3" customWidth="1"/>
    <col min="8459" max="8459" width="0.85546875" style="3" customWidth="1"/>
    <col min="8460" max="8460" width="13" style="3" customWidth="1"/>
    <col min="8461" max="8461" width="0.85546875" style="3" customWidth="1"/>
    <col min="8462" max="8462" width="13" style="3" customWidth="1"/>
    <col min="8463" max="8704" width="9.140625" style="3"/>
    <col min="8705" max="8706" width="1.7109375" style="3" customWidth="1"/>
    <col min="8707" max="8707" width="45.42578125" style="3" customWidth="1"/>
    <col min="8708" max="8708" width="6.7109375" style="3" customWidth="1"/>
    <col min="8709" max="8709" width="0.85546875" style="3" customWidth="1"/>
    <col min="8710" max="8710" width="13" style="3" customWidth="1"/>
    <col min="8711" max="8711" width="0.85546875" style="3" customWidth="1"/>
    <col min="8712" max="8712" width="13" style="3" customWidth="1"/>
    <col min="8713" max="8713" width="0.85546875" style="3" customWidth="1"/>
    <col min="8714" max="8714" width="13" style="3" customWidth="1"/>
    <col min="8715" max="8715" width="0.85546875" style="3" customWidth="1"/>
    <col min="8716" max="8716" width="13" style="3" customWidth="1"/>
    <col min="8717" max="8717" width="0.85546875" style="3" customWidth="1"/>
    <col min="8718" max="8718" width="13" style="3" customWidth="1"/>
    <col min="8719" max="8960" width="9.140625" style="3"/>
    <col min="8961" max="8962" width="1.7109375" style="3" customWidth="1"/>
    <col min="8963" max="8963" width="45.42578125" style="3" customWidth="1"/>
    <col min="8964" max="8964" width="6.7109375" style="3" customWidth="1"/>
    <col min="8965" max="8965" width="0.85546875" style="3" customWidth="1"/>
    <col min="8966" max="8966" width="13" style="3" customWidth="1"/>
    <col min="8967" max="8967" width="0.85546875" style="3" customWidth="1"/>
    <col min="8968" max="8968" width="13" style="3" customWidth="1"/>
    <col min="8969" max="8969" width="0.85546875" style="3" customWidth="1"/>
    <col min="8970" max="8970" width="13" style="3" customWidth="1"/>
    <col min="8971" max="8971" width="0.85546875" style="3" customWidth="1"/>
    <col min="8972" max="8972" width="13" style="3" customWidth="1"/>
    <col min="8973" max="8973" width="0.85546875" style="3" customWidth="1"/>
    <col min="8974" max="8974" width="13" style="3" customWidth="1"/>
    <col min="8975" max="9216" width="9.140625" style="3"/>
    <col min="9217" max="9218" width="1.7109375" style="3" customWidth="1"/>
    <col min="9219" max="9219" width="45.42578125" style="3" customWidth="1"/>
    <col min="9220" max="9220" width="6.7109375" style="3" customWidth="1"/>
    <col min="9221" max="9221" width="0.85546875" style="3" customWidth="1"/>
    <col min="9222" max="9222" width="13" style="3" customWidth="1"/>
    <col min="9223" max="9223" width="0.85546875" style="3" customWidth="1"/>
    <col min="9224" max="9224" width="13" style="3" customWidth="1"/>
    <col min="9225" max="9225" width="0.85546875" style="3" customWidth="1"/>
    <col min="9226" max="9226" width="13" style="3" customWidth="1"/>
    <col min="9227" max="9227" width="0.85546875" style="3" customWidth="1"/>
    <col min="9228" max="9228" width="13" style="3" customWidth="1"/>
    <col min="9229" max="9229" width="0.85546875" style="3" customWidth="1"/>
    <col min="9230" max="9230" width="13" style="3" customWidth="1"/>
    <col min="9231" max="9472" width="9.140625" style="3"/>
    <col min="9473" max="9474" width="1.7109375" style="3" customWidth="1"/>
    <col min="9475" max="9475" width="45.42578125" style="3" customWidth="1"/>
    <col min="9476" max="9476" width="6.7109375" style="3" customWidth="1"/>
    <col min="9477" max="9477" width="0.85546875" style="3" customWidth="1"/>
    <col min="9478" max="9478" width="13" style="3" customWidth="1"/>
    <col min="9479" max="9479" width="0.85546875" style="3" customWidth="1"/>
    <col min="9480" max="9480" width="13" style="3" customWidth="1"/>
    <col min="9481" max="9481" width="0.85546875" style="3" customWidth="1"/>
    <col min="9482" max="9482" width="13" style="3" customWidth="1"/>
    <col min="9483" max="9483" width="0.85546875" style="3" customWidth="1"/>
    <col min="9484" max="9484" width="13" style="3" customWidth="1"/>
    <col min="9485" max="9485" width="0.85546875" style="3" customWidth="1"/>
    <col min="9486" max="9486" width="13" style="3" customWidth="1"/>
    <col min="9487" max="9728" width="9.140625" style="3"/>
    <col min="9729" max="9730" width="1.7109375" style="3" customWidth="1"/>
    <col min="9731" max="9731" width="45.42578125" style="3" customWidth="1"/>
    <col min="9732" max="9732" width="6.7109375" style="3" customWidth="1"/>
    <col min="9733" max="9733" width="0.85546875" style="3" customWidth="1"/>
    <col min="9734" max="9734" width="13" style="3" customWidth="1"/>
    <col min="9735" max="9735" width="0.85546875" style="3" customWidth="1"/>
    <col min="9736" max="9736" width="13" style="3" customWidth="1"/>
    <col min="9737" max="9737" width="0.85546875" style="3" customWidth="1"/>
    <col min="9738" max="9738" width="13" style="3" customWidth="1"/>
    <col min="9739" max="9739" width="0.85546875" style="3" customWidth="1"/>
    <col min="9740" max="9740" width="13" style="3" customWidth="1"/>
    <col min="9741" max="9741" width="0.85546875" style="3" customWidth="1"/>
    <col min="9742" max="9742" width="13" style="3" customWidth="1"/>
    <col min="9743" max="9984" width="9.140625" style="3"/>
    <col min="9985" max="9986" width="1.7109375" style="3" customWidth="1"/>
    <col min="9987" max="9987" width="45.42578125" style="3" customWidth="1"/>
    <col min="9988" max="9988" width="6.7109375" style="3" customWidth="1"/>
    <col min="9989" max="9989" width="0.85546875" style="3" customWidth="1"/>
    <col min="9990" max="9990" width="13" style="3" customWidth="1"/>
    <col min="9991" max="9991" width="0.85546875" style="3" customWidth="1"/>
    <col min="9992" max="9992" width="13" style="3" customWidth="1"/>
    <col min="9993" max="9993" width="0.85546875" style="3" customWidth="1"/>
    <col min="9994" max="9994" width="13" style="3" customWidth="1"/>
    <col min="9995" max="9995" width="0.85546875" style="3" customWidth="1"/>
    <col min="9996" max="9996" width="13" style="3" customWidth="1"/>
    <col min="9997" max="9997" width="0.85546875" style="3" customWidth="1"/>
    <col min="9998" max="9998" width="13" style="3" customWidth="1"/>
    <col min="9999" max="10240" width="9.140625" style="3"/>
    <col min="10241" max="10242" width="1.7109375" style="3" customWidth="1"/>
    <col min="10243" max="10243" width="45.42578125" style="3" customWidth="1"/>
    <col min="10244" max="10244" width="6.7109375" style="3" customWidth="1"/>
    <col min="10245" max="10245" width="0.85546875" style="3" customWidth="1"/>
    <col min="10246" max="10246" width="13" style="3" customWidth="1"/>
    <col min="10247" max="10247" width="0.85546875" style="3" customWidth="1"/>
    <col min="10248" max="10248" width="13" style="3" customWidth="1"/>
    <col min="10249" max="10249" width="0.85546875" style="3" customWidth="1"/>
    <col min="10250" max="10250" width="13" style="3" customWidth="1"/>
    <col min="10251" max="10251" width="0.85546875" style="3" customWidth="1"/>
    <col min="10252" max="10252" width="13" style="3" customWidth="1"/>
    <col min="10253" max="10253" width="0.85546875" style="3" customWidth="1"/>
    <col min="10254" max="10254" width="13" style="3" customWidth="1"/>
    <col min="10255" max="10496" width="9.140625" style="3"/>
    <col min="10497" max="10498" width="1.7109375" style="3" customWidth="1"/>
    <col min="10499" max="10499" width="45.42578125" style="3" customWidth="1"/>
    <col min="10500" max="10500" width="6.7109375" style="3" customWidth="1"/>
    <col min="10501" max="10501" width="0.85546875" style="3" customWidth="1"/>
    <col min="10502" max="10502" width="13" style="3" customWidth="1"/>
    <col min="10503" max="10503" width="0.85546875" style="3" customWidth="1"/>
    <col min="10504" max="10504" width="13" style="3" customWidth="1"/>
    <col min="10505" max="10505" width="0.85546875" style="3" customWidth="1"/>
    <col min="10506" max="10506" width="13" style="3" customWidth="1"/>
    <col min="10507" max="10507" width="0.85546875" style="3" customWidth="1"/>
    <col min="10508" max="10508" width="13" style="3" customWidth="1"/>
    <col min="10509" max="10509" width="0.85546875" style="3" customWidth="1"/>
    <col min="10510" max="10510" width="13" style="3" customWidth="1"/>
    <col min="10511" max="10752" width="9.140625" style="3"/>
    <col min="10753" max="10754" width="1.7109375" style="3" customWidth="1"/>
    <col min="10755" max="10755" width="45.42578125" style="3" customWidth="1"/>
    <col min="10756" max="10756" width="6.7109375" style="3" customWidth="1"/>
    <col min="10757" max="10757" width="0.85546875" style="3" customWidth="1"/>
    <col min="10758" max="10758" width="13" style="3" customWidth="1"/>
    <col min="10759" max="10759" width="0.85546875" style="3" customWidth="1"/>
    <col min="10760" max="10760" width="13" style="3" customWidth="1"/>
    <col min="10761" max="10761" width="0.85546875" style="3" customWidth="1"/>
    <col min="10762" max="10762" width="13" style="3" customWidth="1"/>
    <col min="10763" max="10763" width="0.85546875" style="3" customWidth="1"/>
    <col min="10764" max="10764" width="13" style="3" customWidth="1"/>
    <col min="10765" max="10765" width="0.85546875" style="3" customWidth="1"/>
    <col min="10766" max="10766" width="13" style="3" customWidth="1"/>
    <col min="10767" max="11008" width="9.140625" style="3"/>
    <col min="11009" max="11010" width="1.7109375" style="3" customWidth="1"/>
    <col min="11011" max="11011" width="45.42578125" style="3" customWidth="1"/>
    <col min="11012" max="11012" width="6.7109375" style="3" customWidth="1"/>
    <col min="11013" max="11013" width="0.85546875" style="3" customWidth="1"/>
    <col min="11014" max="11014" width="13" style="3" customWidth="1"/>
    <col min="11015" max="11015" width="0.85546875" style="3" customWidth="1"/>
    <col min="11016" max="11016" width="13" style="3" customWidth="1"/>
    <col min="11017" max="11017" width="0.85546875" style="3" customWidth="1"/>
    <col min="11018" max="11018" width="13" style="3" customWidth="1"/>
    <col min="11019" max="11019" width="0.85546875" style="3" customWidth="1"/>
    <col min="11020" max="11020" width="13" style="3" customWidth="1"/>
    <col min="11021" max="11021" width="0.85546875" style="3" customWidth="1"/>
    <col min="11022" max="11022" width="13" style="3" customWidth="1"/>
    <col min="11023" max="11264" width="9.140625" style="3"/>
    <col min="11265" max="11266" width="1.7109375" style="3" customWidth="1"/>
    <col min="11267" max="11267" width="45.42578125" style="3" customWidth="1"/>
    <col min="11268" max="11268" width="6.7109375" style="3" customWidth="1"/>
    <col min="11269" max="11269" width="0.85546875" style="3" customWidth="1"/>
    <col min="11270" max="11270" width="13" style="3" customWidth="1"/>
    <col min="11271" max="11271" width="0.85546875" style="3" customWidth="1"/>
    <col min="11272" max="11272" width="13" style="3" customWidth="1"/>
    <col min="11273" max="11273" width="0.85546875" style="3" customWidth="1"/>
    <col min="11274" max="11274" width="13" style="3" customWidth="1"/>
    <col min="11275" max="11275" width="0.85546875" style="3" customWidth="1"/>
    <col min="11276" max="11276" width="13" style="3" customWidth="1"/>
    <col min="11277" max="11277" width="0.85546875" style="3" customWidth="1"/>
    <col min="11278" max="11278" width="13" style="3" customWidth="1"/>
    <col min="11279" max="11520" width="9.140625" style="3"/>
    <col min="11521" max="11522" width="1.7109375" style="3" customWidth="1"/>
    <col min="11523" max="11523" width="45.42578125" style="3" customWidth="1"/>
    <col min="11524" max="11524" width="6.7109375" style="3" customWidth="1"/>
    <col min="11525" max="11525" width="0.85546875" style="3" customWidth="1"/>
    <col min="11526" max="11526" width="13" style="3" customWidth="1"/>
    <col min="11527" max="11527" width="0.85546875" style="3" customWidth="1"/>
    <col min="11528" max="11528" width="13" style="3" customWidth="1"/>
    <col min="11529" max="11529" width="0.85546875" style="3" customWidth="1"/>
    <col min="11530" max="11530" width="13" style="3" customWidth="1"/>
    <col min="11531" max="11531" width="0.85546875" style="3" customWidth="1"/>
    <col min="11532" max="11532" width="13" style="3" customWidth="1"/>
    <col min="11533" max="11533" width="0.85546875" style="3" customWidth="1"/>
    <col min="11534" max="11534" width="13" style="3" customWidth="1"/>
    <col min="11535" max="11776" width="9.140625" style="3"/>
    <col min="11777" max="11778" width="1.7109375" style="3" customWidth="1"/>
    <col min="11779" max="11779" width="45.42578125" style="3" customWidth="1"/>
    <col min="11780" max="11780" width="6.7109375" style="3" customWidth="1"/>
    <col min="11781" max="11781" width="0.85546875" style="3" customWidth="1"/>
    <col min="11782" max="11782" width="13" style="3" customWidth="1"/>
    <col min="11783" max="11783" width="0.85546875" style="3" customWidth="1"/>
    <col min="11784" max="11784" width="13" style="3" customWidth="1"/>
    <col min="11785" max="11785" width="0.85546875" style="3" customWidth="1"/>
    <col min="11786" max="11786" width="13" style="3" customWidth="1"/>
    <col min="11787" max="11787" width="0.85546875" style="3" customWidth="1"/>
    <col min="11788" max="11788" width="13" style="3" customWidth="1"/>
    <col min="11789" max="11789" width="0.85546875" style="3" customWidth="1"/>
    <col min="11790" max="11790" width="13" style="3" customWidth="1"/>
    <col min="11791" max="12032" width="9.140625" style="3"/>
    <col min="12033" max="12034" width="1.7109375" style="3" customWidth="1"/>
    <col min="12035" max="12035" width="45.42578125" style="3" customWidth="1"/>
    <col min="12036" max="12036" width="6.7109375" style="3" customWidth="1"/>
    <col min="12037" max="12037" width="0.85546875" style="3" customWidth="1"/>
    <col min="12038" max="12038" width="13" style="3" customWidth="1"/>
    <col min="12039" max="12039" width="0.85546875" style="3" customWidth="1"/>
    <col min="12040" max="12040" width="13" style="3" customWidth="1"/>
    <col min="12041" max="12041" width="0.85546875" style="3" customWidth="1"/>
    <col min="12042" max="12042" width="13" style="3" customWidth="1"/>
    <col min="12043" max="12043" width="0.85546875" style="3" customWidth="1"/>
    <col min="12044" max="12044" width="13" style="3" customWidth="1"/>
    <col min="12045" max="12045" width="0.85546875" style="3" customWidth="1"/>
    <col min="12046" max="12046" width="13" style="3" customWidth="1"/>
    <col min="12047" max="12288" width="9.140625" style="3"/>
    <col min="12289" max="12290" width="1.7109375" style="3" customWidth="1"/>
    <col min="12291" max="12291" width="45.42578125" style="3" customWidth="1"/>
    <col min="12292" max="12292" width="6.7109375" style="3" customWidth="1"/>
    <col min="12293" max="12293" width="0.85546875" style="3" customWidth="1"/>
    <col min="12294" max="12294" width="13" style="3" customWidth="1"/>
    <col min="12295" max="12295" width="0.85546875" style="3" customWidth="1"/>
    <col min="12296" max="12296" width="13" style="3" customWidth="1"/>
    <col min="12297" max="12297" width="0.85546875" style="3" customWidth="1"/>
    <col min="12298" max="12298" width="13" style="3" customWidth="1"/>
    <col min="12299" max="12299" width="0.85546875" style="3" customWidth="1"/>
    <col min="12300" max="12300" width="13" style="3" customWidth="1"/>
    <col min="12301" max="12301" width="0.85546875" style="3" customWidth="1"/>
    <col min="12302" max="12302" width="13" style="3" customWidth="1"/>
    <col min="12303" max="12544" width="9.140625" style="3"/>
    <col min="12545" max="12546" width="1.7109375" style="3" customWidth="1"/>
    <col min="12547" max="12547" width="45.42578125" style="3" customWidth="1"/>
    <col min="12548" max="12548" width="6.7109375" style="3" customWidth="1"/>
    <col min="12549" max="12549" width="0.85546875" style="3" customWidth="1"/>
    <col min="12550" max="12550" width="13" style="3" customWidth="1"/>
    <col min="12551" max="12551" width="0.85546875" style="3" customWidth="1"/>
    <col min="12552" max="12552" width="13" style="3" customWidth="1"/>
    <col min="12553" max="12553" width="0.85546875" style="3" customWidth="1"/>
    <col min="12554" max="12554" width="13" style="3" customWidth="1"/>
    <col min="12555" max="12555" width="0.85546875" style="3" customWidth="1"/>
    <col min="12556" max="12556" width="13" style="3" customWidth="1"/>
    <col min="12557" max="12557" width="0.85546875" style="3" customWidth="1"/>
    <col min="12558" max="12558" width="13" style="3" customWidth="1"/>
    <col min="12559" max="12800" width="9.140625" style="3"/>
    <col min="12801" max="12802" width="1.7109375" style="3" customWidth="1"/>
    <col min="12803" max="12803" width="45.42578125" style="3" customWidth="1"/>
    <col min="12804" max="12804" width="6.7109375" style="3" customWidth="1"/>
    <col min="12805" max="12805" width="0.85546875" style="3" customWidth="1"/>
    <col min="12806" max="12806" width="13" style="3" customWidth="1"/>
    <col min="12807" max="12807" width="0.85546875" style="3" customWidth="1"/>
    <col min="12808" max="12808" width="13" style="3" customWidth="1"/>
    <col min="12809" max="12809" width="0.85546875" style="3" customWidth="1"/>
    <col min="12810" max="12810" width="13" style="3" customWidth="1"/>
    <col min="12811" max="12811" width="0.85546875" style="3" customWidth="1"/>
    <col min="12812" max="12812" width="13" style="3" customWidth="1"/>
    <col min="12813" max="12813" width="0.85546875" style="3" customWidth="1"/>
    <col min="12814" max="12814" width="13" style="3" customWidth="1"/>
    <col min="12815" max="13056" width="9.140625" style="3"/>
    <col min="13057" max="13058" width="1.7109375" style="3" customWidth="1"/>
    <col min="13059" max="13059" width="45.42578125" style="3" customWidth="1"/>
    <col min="13060" max="13060" width="6.7109375" style="3" customWidth="1"/>
    <col min="13061" max="13061" width="0.85546875" style="3" customWidth="1"/>
    <col min="13062" max="13062" width="13" style="3" customWidth="1"/>
    <col min="13063" max="13063" width="0.85546875" style="3" customWidth="1"/>
    <col min="13064" max="13064" width="13" style="3" customWidth="1"/>
    <col min="13065" max="13065" width="0.85546875" style="3" customWidth="1"/>
    <col min="13066" max="13066" width="13" style="3" customWidth="1"/>
    <col min="13067" max="13067" width="0.85546875" style="3" customWidth="1"/>
    <col min="13068" max="13068" width="13" style="3" customWidth="1"/>
    <col min="13069" max="13069" width="0.85546875" style="3" customWidth="1"/>
    <col min="13070" max="13070" width="13" style="3" customWidth="1"/>
    <col min="13071" max="13312" width="9.140625" style="3"/>
    <col min="13313" max="13314" width="1.7109375" style="3" customWidth="1"/>
    <col min="13315" max="13315" width="45.42578125" style="3" customWidth="1"/>
    <col min="13316" max="13316" width="6.7109375" style="3" customWidth="1"/>
    <col min="13317" max="13317" width="0.85546875" style="3" customWidth="1"/>
    <col min="13318" max="13318" width="13" style="3" customWidth="1"/>
    <col min="13319" max="13319" width="0.85546875" style="3" customWidth="1"/>
    <col min="13320" max="13320" width="13" style="3" customWidth="1"/>
    <col min="13321" max="13321" width="0.85546875" style="3" customWidth="1"/>
    <col min="13322" max="13322" width="13" style="3" customWidth="1"/>
    <col min="13323" max="13323" width="0.85546875" style="3" customWidth="1"/>
    <col min="13324" max="13324" width="13" style="3" customWidth="1"/>
    <col min="13325" max="13325" width="0.85546875" style="3" customWidth="1"/>
    <col min="13326" max="13326" width="13" style="3" customWidth="1"/>
    <col min="13327" max="13568" width="9.140625" style="3"/>
    <col min="13569" max="13570" width="1.7109375" style="3" customWidth="1"/>
    <col min="13571" max="13571" width="45.42578125" style="3" customWidth="1"/>
    <col min="13572" max="13572" width="6.7109375" style="3" customWidth="1"/>
    <col min="13573" max="13573" width="0.85546875" style="3" customWidth="1"/>
    <col min="13574" max="13574" width="13" style="3" customWidth="1"/>
    <col min="13575" max="13575" width="0.85546875" style="3" customWidth="1"/>
    <col min="13576" max="13576" width="13" style="3" customWidth="1"/>
    <col min="13577" max="13577" width="0.85546875" style="3" customWidth="1"/>
    <col min="13578" max="13578" width="13" style="3" customWidth="1"/>
    <col min="13579" max="13579" width="0.85546875" style="3" customWidth="1"/>
    <col min="13580" max="13580" width="13" style="3" customWidth="1"/>
    <col min="13581" max="13581" width="0.85546875" style="3" customWidth="1"/>
    <col min="13582" max="13582" width="13" style="3" customWidth="1"/>
    <col min="13583" max="13824" width="9.140625" style="3"/>
    <col min="13825" max="13826" width="1.7109375" style="3" customWidth="1"/>
    <col min="13827" max="13827" width="45.42578125" style="3" customWidth="1"/>
    <col min="13828" max="13828" width="6.7109375" style="3" customWidth="1"/>
    <col min="13829" max="13829" width="0.85546875" style="3" customWidth="1"/>
    <col min="13830" max="13830" width="13" style="3" customWidth="1"/>
    <col min="13831" max="13831" width="0.85546875" style="3" customWidth="1"/>
    <col min="13832" max="13832" width="13" style="3" customWidth="1"/>
    <col min="13833" max="13833" width="0.85546875" style="3" customWidth="1"/>
    <col min="13834" max="13834" width="13" style="3" customWidth="1"/>
    <col min="13835" max="13835" width="0.85546875" style="3" customWidth="1"/>
    <col min="13836" max="13836" width="13" style="3" customWidth="1"/>
    <col min="13837" max="13837" width="0.85546875" style="3" customWidth="1"/>
    <col min="13838" max="13838" width="13" style="3" customWidth="1"/>
    <col min="13839" max="14080" width="9.140625" style="3"/>
    <col min="14081" max="14082" width="1.7109375" style="3" customWidth="1"/>
    <col min="14083" max="14083" width="45.42578125" style="3" customWidth="1"/>
    <col min="14084" max="14084" width="6.7109375" style="3" customWidth="1"/>
    <col min="14085" max="14085" width="0.85546875" style="3" customWidth="1"/>
    <col min="14086" max="14086" width="13" style="3" customWidth="1"/>
    <col min="14087" max="14087" width="0.85546875" style="3" customWidth="1"/>
    <col min="14088" max="14088" width="13" style="3" customWidth="1"/>
    <col min="14089" max="14089" width="0.85546875" style="3" customWidth="1"/>
    <col min="14090" max="14090" width="13" style="3" customWidth="1"/>
    <col min="14091" max="14091" width="0.85546875" style="3" customWidth="1"/>
    <col min="14092" max="14092" width="13" style="3" customWidth="1"/>
    <col min="14093" max="14093" width="0.85546875" style="3" customWidth="1"/>
    <col min="14094" max="14094" width="13" style="3" customWidth="1"/>
    <col min="14095" max="14336" width="9.140625" style="3"/>
    <col min="14337" max="14338" width="1.7109375" style="3" customWidth="1"/>
    <col min="14339" max="14339" width="45.42578125" style="3" customWidth="1"/>
    <col min="14340" max="14340" width="6.7109375" style="3" customWidth="1"/>
    <col min="14341" max="14341" width="0.85546875" style="3" customWidth="1"/>
    <col min="14342" max="14342" width="13" style="3" customWidth="1"/>
    <col min="14343" max="14343" width="0.85546875" style="3" customWidth="1"/>
    <col min="14344" max="14344" width="13" style="3" customWidth="1"/>
    <col min="14345" max="14345" width="0.85546875" style="3" customWidth="1"/>
    <col min="14346" max="14346" width="13" style="3" customWidth="1"/>
    <col min="14347" max="14347" width="0.85546875" style="3" customWidth="1"/>
    <col min="14348" max="14348" width="13" style="3" customWidth="1"/>
    <col min="14349" max="14349" width="0.85546875" style="3" customWidth="1"/>
    <col min="14350" max="14350" width="13" style="3" customWidth="1"/>
    <col min="14351" max="14592" width="9.140625" style="3"/>
    <col min="14593" max="14594" width="1.7109375" style="3" customWidth="1"/>
    <col min="14595" max="14595" width="45.42578125" style="3" customWidth="1"/>
    <col min="14596" max="14596" width="6.7109375" style="3" customWidth="1"/>
    <col min="14597" max="14597" width="0.85546875" style="3" customWidth="1"/>
    <col min="14598" max="14598" width="13" style="3" customWidth="1"/>
    <col min="14599" max="14599" width="0.85546875" style="3" customWidth="1"/>
    <col min="14600" max="14600" width="13" style="3" customWidth="1"/>
    <col min="14601" max="14601" width="0.85546875" style="3" customWidth="1"/>
    <col min="14602" max="14602" width="13" style="3" customWidth="1"/>
    <col min="14603" max="14603" width="0.85546875" style="3" customWidth="1"/>
    <col min="14604" max="14604" width="13" style="3" customWidth="1"/>
    <col min="14605" max="14605" width="0.85546875" style="3" customWidth="1"/>
    <col min="14606" max="14606" width="13" style="3" customWidth="1"/>
    <col min="14607" max="14848" width="9.140625" style="3"/>
    <col min="14849" max="14850" width="1.7109375" style="3" customWidth="1"/>
    <col min="14851" max="14851" width="45.42578125" style="3" customWidth="1"/>
    <col min="14852" max="14852" width="6.7109375" style="3" customWidth="1"/>
    <col min="14853" max="14853" width="0.85546875" style="3" customWidth="1"/>
    <col min="14854" max="14854" width="13" style="3" customWidth="1"/>
    <col min="14855" max="14855" width="0.85546875" style="3" customWidth="1"/>
    <col min="14856" max="14856" width="13" style="3" customWidth="1"/>
    <col min="14857" max="14857" width="0.85546875" style="3" customWidth="1"/>
    <col min="14858" max="14858" width="13" style="3" customWidth="1"/>
    <col min="14859" max="14859" width="0.85546875" style="3" customWidth="1"/>
    <col min="14860" max="14860" width="13" style="3" customWidth="1"/>
    <col min="14861" max="14861" width="0.85546875" style="3" customWidth="1"/>
    <col min="14862" max="14862" width="13" style="3" customWidth="1"/>
    <col min="14863" max="15104" width="9.140625" style="3"/>
    <col min="15105" max="15106" width="1.7109375" style="3" customWidth="1"/>
    <col min="15107" max="15107" width="45.42578125" style="3" customWidth="1"/>
    <col min="15108" max="15108" width="6.7109375" style="3" customWidth="1"/>
    <col min="15109" max="15109" width="0.85546875" style="3" customWidth="1"/>
    <col min="15110" max="15110" width="13" style="3" customWidth="1"/>
    <col min="15111" max="15111" width="0.85546875" style="3" customWidth="1"/>
    <col min="15112" max="15112" width="13" style="3" customWidth="1"/>
    <col min="15113" max="15113" width="0.85546875" style="3" customWidth="1"/>
    <col min="15114" max="15114" width="13" style="3" customWidth="1"/>
    <col min="15115" max="15115" width="0.85546875" style="3" customWidth="1"/>
    <col min="15116" max="15116" width="13" style="3" customWidth="1"/>
    <col min="15117" max="15117" width="0.85546875" style="3" customWidth="1"/>
    <col min="15118" max="15118" width="13" style="3" customWidth="1"/>
    <col min="15119" max="15360" width="9.140625" style="3"/>
    <col min="15361" max="15362" width="1.7109375" style="3" customWidth="1"/>
    <col min="15363" max="15363" width="45.42578125" style="3" customWidth="1"/>
    <col min="15364" max="15364" width="6.7109375" style="3" customWidth="1"/>
    <col min="15365" max="15365" width="0.85546875" style="3" customWidth="1"/>
    <col min="15366" max="15366" width="13" style="3" customWidth="1"/>
    <col min="15367" max="15367" width="0.85546875" style="3" customWidth="1"/>
    <col min="15368" max="15368" width="13" style="3" customWidth="1"/>
    <col min="15369" max="15369" width="0.85546875" style="3" customWidth="1"/>
    <col min="15370" max="15370" width="13" style="3" customWidth="1"/>
    <col min="15371" max="15371" width="0.85546875" style="3" customWidth="1"/>
    <col min="15372" max="15372" width="13" style="3" customWidth="1"/>
    <col min="15373" max="15373" width="0.85546875" style="3" customWidth="1"/>
    <col min="15374" max="15374" width="13" style="3" customWidth="1"/>
    <col min="15375" max="15616" width="9.140625" style="3"/>
    <col min="15617" max="15618" width="1.7109375" style="3" customWidth="1"/>
    <col min="15619" max="15619" width="45.42578125" style="3" customWidth="1"/>
    <col min="15620" max="15620" width="6.7109375" style="3" customWidth="1"/>
    <col min="15621" max="15621" width="0.85546875" style="3" customWidth="1"/>
    <col min="15622" max="15622" width="13" style="3" customWidth="1"/>
    <col min="15623" max="15623" width="0.85546875" style="3" customWidth="1"/>
    <col min="15624" max="15624" width="13" style="3" customWidth="1"/>
    <col min="15625" max="15625" width="0.85546875" style="3" customWidth="1"/>
    <col min="15626" max="15626" width="13" style="3" customWidth="1"/>
    <col min="15627" max="15627" width="0.85546875" style="3" customWidth="1"/>
    <col min="15628" max="15628" width="13" style="3" customWidth="1"/>
    <col min="15629" max="15629" width="0.85546875" style="3" customWidth="1"/>
    <col min="15630" max="15630" width="13" style="3" customWidth="1"/>
    <col min="15631" max="15872" width="9.140625" style="3"/>
    <col min="15873" max="15874" width="1.7109375" style="3" customWidth="1"/>
    <col min="15875" max="15875" width="45.42578125" style="3" customWidth="1"/>
    <col min="15876" max="15876" width="6.7109375" style="3" customWidth="1"/>
    <col min="15877" max="15877" width="0.85546875" style="3" customWidth="1"/>
    <col min="15878" max="15878" width="13" style="3" customWidth="1"/>
    <col min="15879" max="15879" width="0.85546875" style="3" customWidth="1"/>
    <col min="15880" max="15880" width="13" style="3" customWidth="1"/>
    <col min="15881" max="15881" width="0.85546875" style="3" customWidth="1"/>
    <col min="15882" max="15882" width="13" style="3" customWidth="1"/>
    <col min="15883" max="15883" width="0.85546875" style="3" customWidth="1"/>
    <col min="15884" max="15884" width="13" style="3" customWidth="1"/>
    <col min="15885" max="15885" width="0.85546875" style="3" customWidth="1"/>
    <col min="15886" max="15886" width="13" style="3" customWidth="1"/>
    <col min="15887" max="16128" width="9.140625" style="3"/>
    <col min="16129" max="16130" width="1.7109375" style="3" customWidth="1"/>
    <col min="16131" max="16131" width="45.42578125" style="3" customWidth="1"/>
    <col min="16132" max="16132" width="6.7109375" style="3" customWidth="1"/>
    <col min="16133" max="16133" width="0.85546875" style="3" customWidth="1"/>
    <col min="16134" max="16134" width="13" style="3" customWidth="1"/>
    <col min="16135" max="16135" width="0.85546875" style="3" customWidth="1"/>
    <col min="16136" max="16136" width="13" style="3" customWidth="1"/>
    <col min="16137" max="16137" width="0.85546875" style="3" customWidth="1"/>
    <col min="16138" max="16138" width="13" style="3" customWidth="1"/>
    <col min="16139" max="16139" width="0.85546875" style="3" customWidth="1"/>
    <col min="16140" max="16140" width="13" style="3" customWidth="1"/>
    <col min="16141" max="16141" width="0.85546875" style="3" customWidth="1"/>
    <col min="16142" max="16142" width="13" style="3" customWidth="1"/>
    <col min="16143" max="16384" width="9.140625" style="3"/>
  </cols>
  <sheetData>
    <row r="1" spans="1:14" ht="15" customHeight="1" x14ac:dyDescent="0.25">
      <c r="A1" s="1" t="s">
        <v>0</v>
      </c>
      <c r="B1" s="1"/>
      <c r="D1" s="156"/>
      <c r="E1" s="157"/>
      <c r="F1" s="21"/>
      <c r="G1" s="157"/>
      <c r="H1" s="157"/>
      <c r="I1" s="157"/>
      <c r="J1" s="157"/>
      <c r="K1" s="157"/>
      <c r="L1" s="21"/>
      <c r="M1" s="157"/>
      <c r="N1" s="21"/>
    </row>
    <row r="2" spans="1:14" ht="15" customHeight="1" x14ac:dyDescent="0.25">
      <c r="A2" s="1" t="s">
        <v>128</v>
      </c>
      <c r="B2" s="1"/>
      <c r="D2" s="156"/>
      <c r="E2" s="157"/>
      <c r="F2" s="21"/>
      <c r="G2" s="157"/>
      <c r="H2" s="157"/>
      <c r="I2" s="157"/>
      <c r="J2" s="157"/>
      <c r="K2" s="157"/>
      <c r="L2" s="21"/>
      <c r="M2" s="157"/>
      <c r="N2" s="21"/>
    </row>
    <row r="3" spans="1:14" ht="15" customHeight="1" x14ac:dyDescent="0.25">
      <c r="A3" s="4" t="s">
        <v>119</v>
      </c>
      <c r="B3" s="4"/>
      <c r="C3" s="6"/>
      <c r="D3" s="158"/>
      <c r="E3" s="159"/>
      <c r="F3" s="78"/>
      <c r="G3" s="159"/>
      <c r="H3" s="159"/>
      <c r="I3" s="159"/>
      <c r="J3" s="159"/>
      <c r="K3" s="159"/>
      <c r="L3" s="78"/>
      <c r="M3" s="159"/>
      <c r="N3" s="78"/>
    </row>
    <row r="4" spans="1:14" ht="15" customHeight="1" x14ac:dyDescent="0.25">
      <c r="A4" s="9"/>
      <c r="B4" s="9"/>
      <c r="C4" s="11"/>
      <c r="D4" s="156"/>
      <c r="E4" s="160"/>
      <c r="F4" s="21"/>
      <c r="G4" s="160"/>
      <c r="H4" s="160"/>
      <c r="I4" s="160"/>
      <c r="J4" s="160"/>
      <c r="K4" s="160"/>
      <c r="L4" s="21"/>
      <c r="M4" s="160"/>
      <c r="N4" s="21"/>
    </row>
    <row r="5" spans="1:14" ht="15" customHeight="1" x14ac:dyDescent="0.25">
      <c r="B5" s="1"/>
      <c r="D5" s="156"/>
      <c r="E5" s="157"/>
      <c r="F5" s="21"/>
      <c r="G5" s="157"/>
      <c r="H5" s="157"/>
      <c r="I5" s="157"/>
      <c r="J5" s="157"/>
      <c r="K5" s="157"/>
      <c r="L5" s="21"/>
      <c r="M5" s="157"/>
      <c r="N5" s="21"/>
    </row>
    <row r="6" spans="1:14" ht="15" customHeight="1" x14ac:dyDescent="0.25">
      <c r="A6" s="44"/>
      <c r="B6" s="44"/>
      <c r="C6" s="44"/>
      <c r="E6" s="44"/>
      <c r="F6" s="207" t="s">
        <v>169</v>
      </c>
      <c r="G6" s="207"/>
      <c r="H6" s="207"/>
      <c r="I6" s="207"/>
      <c r="J6" s="207"/>
      <c r="K6" s="207"/>
      <c r="L6" s="207"/>
      <c r="M6" s="207"/>
      <c r="N6" s="207"/>
    </row>
    <row r="7" spans="1:14" ht="15" customHeight="1" x14ac:dyDescent="0.25">
      <c r="A7" s="15"/>
      <c r="B7" s="15"/>
      <c r="C7" s="15"/>
      <c r="E7" s="12"/>
      <c r="F7" s="161" t="s">
        <v>137</v>
      </c>
      <c r="G7" s="161"/>
      <c r="H7" s="69"/>
      <c r="I7" s="69"/>
      <c r="J7" s="208" t="s">
        <v>77</v>
      </c>
      <c r="K7" s="208"/>
      <c r="L7" s="208"/>
      <c r="M7" s="69"/>
      <c r="N7" s="161"/>
    </row>
    <row r="8" spans="1:14" ht="15" customHeight="1" x14ac:dyDescent="0.25">
      <c r="A8" s="15"/>
      <c r="B8" s="15"/>
      <c r="C8" s="15"/>
      <c r="E8" s="12"/>
      <c r="F8" s="161" t="s">
        <v>140</v>
      </c>
      <c r="G8" s="161"/>
      <c r="H8" s="69" t="s">
        <v>170</v>
      </c>
      <c r="I8" s="69"/>
      <c r="J8" s="69" t="s">
        <v>143</v>
      </c>
      <c r="K8" s="161"/>
      <c r="L8" s="69"/>
      <c r="M8" s="69"/>
      <c r="N8" s="161" t="s">
        <v>147</v>
      </c>
    </row>
    <row r="9" spans="1:14" ht="15" customHeight="1" x14ac:dyDescent="0.25">
      <c r="A9" s="15"/>
      <c r="B9" s="15"/>
      <c r="C9" s="15"/>
      <c r="D9" s="12"/>
      <c r="E9" s="12"/>
      <c r="F9" s="69" t="s">
        <v>148</v>
      </c>
      <c r="G9" s="69"/>
      <c r="H9" s="161" t="s">
        <v>149</v>
      </c>
      <c r="I9" s="161"/>
      <c r="J9" s="161" t="s">
        <v>171</v>
      </c>
      <c r="K9" s="161"/>
      <c r="L9" s="161" t="s">
        <v>79</v>
      </c>
      <c r="M9" s="69"/>
      <c r="N9" s="161" t="s">
        <v>154</v>
      </c>
    </row>
    <row r="10" spans="1:14" ht="15" customHeight="1" x14ac:dyDescent="0.25">
      <c r="A10" s="15"/>
      <c r="B10" s="15"/>
      <c r="C10" s="15"/>
      <c r="D10" s="22" t="s">
        <v>12</v>
      </c>
      <c r="E10" s="12"/>
      <c r="F10" s="162" t="s">
        <v>13</v>
      </c>
      <c r="G10" s="69"/>
      <c r="H10" s="162" t="s">
        <v>13</v>
      </c>
      <c r="I10" s="69"/>
      <c r="J10" s="162" t="s">
        <v>13</v>
      </c>
      <c r="K10" s="161"/>
      <c r="L10" s="162" t="s">
        <v>13</v>
      </c>
      <c r="M10" s="69"/>
      <c r="N10" s="162" t="s">
        <v>13</v>
      </c>
    </row>
    <row r="11" spans="1:14" ht="15" customHeight="1" x14ac:dyDescent="0.25">
      <c r="A11" s="15"/>
      <c r="B11" s="15"/>
      <c r="C11" s="15"/>
      <c r="D11" s="12"/>
      <c r="E11" s="15"/>
      <c r="F11" s="163"/>
      <c r="G11" s="163"/>
      <c r="H11" s="163"/>
      <c r="I11" s="163"/>
      <c r="J11" s="163"/>
      <c r="K11" s="163"/>
      <c r="L11" s="163"/>
      <c r="M11" s="163"/>
      <c r="N11" s="163"/>
    </row>
    <row r="12" spans="1:14" ht="15" customHeight="1" x14ac:dyDescent="0.25">
      <c r="A12" s="1" t="s">
        <v>155</v>
      </c>
      <c r="B12" s="1"/>
      <c r="D12" s="12"/>
      <c r="F12" s="89">
        <v>400000000</v>
      </c>
      <c r="G12" s="21"/>
      <c r="H12" s="89">
        <v>305527766</v>
      </c>
      <c r="I12" s="21"/>
      <c r="J12" s="89">
        <v>8692000</v>
      </c>
      <c r="K12" s="21"/>
      <c r="L12" s="89">
        <v>31775625</v>
      </c>
      <c r="M12" s="21"/>
      <c r="N12" s="89">
        <f>SUM(F12:M12)</f>
        <v>745995391</v>
      </c>
    </row>
    <row r="13" spans="1:14" ht="12" x14ac:dyDescent="0.25">
      <c r="A13" s="3" t="s">
        <v>172</v>
      </c>
      <c r="B13" s="1"/>
      <c r="D13" s="12">
        <v>4</v>
      </c>
      <c r="F13" s="75">
        <v>0</v>
      </c>
      <c r="G13" s="47"/>
      <c r="H13" s="75">
        <v>0</v>
      </c>
      <c r="I13" s="47"/>
      <c r="J13" s="75">
        <v>0</v>
      </c>
      <c r="K13" s="47"/>
      <c r="L13" s="90">
        <v>-147600</v>
      </c>
      <c r="M13" s="47"/>
      <c r="N13" s="90">
        <f>SUM(F13:M13)</f>
        <v>-147600</v>
      </c>
    </row>
    <row r="14" spans="1:14" ht="15" customHeight="1" x14ac:dyDescent="0.25">
      <c r="A14" s="164"/>
      <c r="B14" s="1"/>
      <c r="F14" s="65"/>
      <c r="G14" s="47"/>
      <c r="H14" s="65"/>
      <c r="I14" s="47"/>
      <c r="J14" s="65"/>
      <c r="K14" s="47"/>
      <c r="L14" s="65"/>
      <c r="M14" s="47"/>
      <c r="N14" s="65"/>
    </row>
    <row r="15" spans="1:14" ht="15" customHeight="1" x14ac:dyDescent="0.25">
      <c r="A15" s="1" t="s">
        <v>158</v>
      </c>
      <c r="B15" s="1"/>
      <c r="C15" s="11"/>
      <c r="D15" s="12"/>
      <c r="E15" s="11"/>
      <c r="F15" s="65">
        <f>SUM(F12:F13)</f>
        <v>400000000</v>
      </c>
      <c r="G15" s="47"/>
      <c r="H15" s="65">
        <f>SUM(H12:H13)</f>
        <v>305527766</v>
      </c>
      <c r="I15" s="47"/>
      <c r="J15" s="65">
        <f>SUM(J12:J13)</f>
        <v>8692000</v>
      </c>
      <c r="K15" s="47"/>
      <c r="L15" s="65">
        <f>SUM(L12:L13)</f>
        <v>31628025</v>
      </c>
      <c r="M15" s="47"/>
      <c r="N15" s="65">
        <f>SUM(N12:N13)</f>
        <v>745847791</v>
      </c>
    </row>
    <row r="16" spans="1:14" ht="15" customHeight="1" x14ac:dyDescent="0.25">
      <c r="A16" s="1"/>
      <c r="B16" s="1"/>
      <c r="C16" s="11"/>
      <c r="D16" s="12"/>
      <c r="E16" s="11"/>
      <c r="F16" s="65"/>
      <c r="G16" s="47"/>
      <c r="H16" s="65"/>
      <c r="I16" s="47"/>
      <c r="J16" s="65"/>
      <c r="K16" s="47"/>
      <c r="L16" s="65"/>
      <c r="M16" s="47"/>
      <c r="N16" s="65"/>
    </row>
    <row r="17" spans="1:14" ht="15" customHeight="1" x14ac:dyDescent="0.25">
      <c r="A17" s="1" t="s">
        <v>159</v>
      </c>
      <c r="B17" s="1"/>
      <c r="C17" s="11"/>
      <c r="D17" s="12"/>
      <c r="E17" s="11"/>
      <c r="F17" s="65"/>
      <c r="G17" s="47"/>
      <c r="H17" s="65"/>
      <c r="I17" s="47"/>
      <c r="J17" s="65"/>
      <c r="K17" s="47"/>
      <c r="L17" s="65"/>
      <c r="M17" s="47"/>
      <c r="N17" s="65"/>
    </row>
    <row r="18" spans="1:14" ht="15" customHeight="1" x14ac:dyDescent="0.25">
      <c r="A18" s="3" t="s">
        <v>162</v>
      </c>
      <c r="B18" s="1"/>
      <c r="C18" s="11"/>
      <c r="D18" s="12">
        <v>16</v>
      </c>
      <c r="E18" s="11"/>
      <c r="F18" s="65">
        <v>0</v>
      </c>
      <c r="G18" s="47"/>
      <c r="H18" s="65">
        <v>0</v>
      </c>
      <c r="I18" s="47"/>
      <c r="J18" s="65">
        <v>0</v>
      </c>
      <c r="K18" s="47"/>
      <c r="L18" s="65">
        <v>-29999993</v>
      </c>
      <c r="M18" s="47"/>
      <c r="N18" s="89">
        <f>SUM(F18:M18)</f>
        <v>-29999993</v>
      </c>
    </row>
    <row r="19" spans="1:14" ht="15" customHeight="1" x14ac:dyDescent="0.25">
      <c r="A19" s="3" t="s">
        <v>173</v>
      </c>
      <c r="B19" s="1"/>
      <c r="F19" s="75">
        <v>0</v>
      </c>
      <c r="G19" s="47"/>
      <c r="H19" s="75">
        <v>0</v>
      </c>
      <c r="I19" s="47"/>
      <c r="J19" s="75">
        <v>0</v>
      </c>
      <c r="K19" s="21"/>
      <c r="L19" s="77">
        <f>'PL6'!J59</f>
        <v>-3977099</v>
      </c>
      <c r="M19" s="21"/>
      <c r="N19" s="90">
        <f>SUM(F19:M19)</f>
        <v>-3977099</v>
      </c>
    </row>
    <row r="20" spans="1:14" ht="15" customHeight="1" x14ac:dyDescent="0.25">
      <c r="A20" s="11"/>
      <c r="B20" s="11"/>
      <c r="F20" s="66"/>
      <c r="G20" s="21"/>
      <c r="H20" s="66"/>
      <c r="I20" s="21"/>
      <c r="J20" s="66"/>
      <c r="K20" s="21"/>
      <c r="L20" s="66"/>
      <c r="M20" s="21"/>
      <c r="N20" s="66"/>
    </row>
    <row r="21" spans="1:14" ht="15" customHeight="1" thickBot="1" x14ac:dyDescent="0.3">
      <c r="A21" s="1" t="s">
        <v>163</v>
      </c>
      <c r="B21" s="1"/>
      <c r="F21" s="91">
        <f>SUM(F15:F19)</f>
        <v>400000000</v>
      </c>
      <c r="G21" s="21"/>
      <c r="H21" s="91">
        <f>SUM(H15:H19)</f>
        <v>305527766</v>
      </c>
      <c r="I21" s="21"/>
      <c r="J21" s="91">
        <f>SUM(J15:J19)</f>
        <v>8692000</v>
      </c>
      <c r="K21" s="21"/>
      <c r="L21" s="91">
        <f>SUM(L15:L19)</f>
        <v>-2349067</v>
      </c>
      <c r="M21" s="21"/>
      <c r="N21" s="91">
        <f>SUM(N15:N19)</f>
        <v>711870699</v>
      </c>
    </row>
    <row r="22" spans="1:14" ht="15" customHeight="1" thickTop="1" x14ac:dyDescent="0.25">
      <c r="D22" s="12"/>
    </row>
    <row r="23" spans="1:14" ht="15" customHeight="1" x14ac:dyDescent="0.25">
      <c r="A23" s="164" t="s">
        <v>164</v>
      </c>
      <c r="B23" s="1"/>
      <c r="D23" s="12"/>
      <c r="F23" s="165">
        <v>400000000</v>
      </c>
      <c r="G23" s="21"/>
      <c r="H23" s="165">
        <v>305527766</v>
      </c>
      <c r="I23" s="21"/>
      <c r="J23" s="165">
        <v>7092000</v>
      </c>
      <c r="K23" s="21"/>
      <c r="L23" s="165">
        <v>30709787</v>
      </c>
      <c r="M23" s="21"/>
      <c r="N23" s="165">
        <f>SUM(F23:L23)</f>
        <v>743329553</v>
      </c>
    </row>
    <row r="24" spans="1:14" ht="15" customHeight="1" x14ac:dyDescent="0.25">
      <c r="A24" s="164"/>
      <c r="B24" s="1"/>
      <c r="D24" s="12"/>
      <c r="F24" s="165"/>
      <c r="G24" s="21"/>
      <c r="H24" s="165"/>
      <c r="I24" s="21"/>
      <c r="J24" s="165"/>
      <c r="K24" s="21"/>
      <c r="L24" s="165"/>
      <c r="M24" s="21"/>
      <c r="N24" s="165"/>
    </row>
    <row r="25" spans="1:14" ht="15" customHeight="1" x14ac:dyDescent="0.25">
      <c r="A25" s="1" t="s">
        <v>159</v>
      </c>
      <c r="B25" s="1"/>
      <c r="D25" s="12"/>
      <c r="F25" s="165"/>
      <c r="G25" s="21"/>
      <c r="H25" s="165"/>
      <c r="I25" s="21"/>
      <c r="J25" s="165"/>
      <c r="K25" s="21"/>
      <c r="L25" s="165"/>
      <c r="M25" s="21"/>
      <c r="N25" s="165"/>
    </row>
    <row r="26" spans="1:14" ht="15" customHeight="1" x14ac:dyDescent="0.25">
      <c r="A26" s="3" t="s">
        <v>162</v>
      </c>
      <c r="B26" s="1"/>
      <c r="D26" s="12">
        <v>16</v>
      </c>
      <c r="F26" s="165">
        <v>0</v>
      </c>
      <c r="G26" s="21"/>
      <c r="H26" s="165">
        <v>0</v>
      </c>
      <c r="I26" s="21"/>
      <c r="J26" s="165">
        <v>0</v>
      </c>
      <c r="K26" s="21"/>
      <c r="L26" s="165">
        <v>-27999294</v>
      </c>
      <c r="M26" s="21"/>
      <c r="N26" s="165">
        <f>SUM(F26:L26)</f>
        <v>-27999294</v>
      </c>
    </row>
    <row r="27" spans="1:14" ht="15" customHeight="1" x14ac:dyDescent="0.25">
      <c r="A27" s="166" t="s">
        <v>109</v>
      </c>
      <c r="B27" s="1"/>
      <c r="F27" s="167">
        <v>0</v>
      </c>
      <c r="G27" s="47"/>
      <c r="H27" s="167">
        <v>0</v>
      </c>
      <c r="I27" s="47"/>
      <c r="J27" s="167">
        <v>0</v>
      </c>
      <c r="K27" s="47"/>
      <c r="L27" s="168">
        <v>1490142</v>
      </c>
      <c r="M27" s="168"/>
      <c r="N27" s="167">
        <f>F27+H27+J27+L27</f>
        <v>1490142</v>
      </c>
    </row>
    <row r="28" spans="1:14" ht="15" customHeight="1" x14ac:dyDescent="0.25">
      <c r="A28" s="169"/>
      <c r="B28" s="1"/>
      <c r="F28" s="170"/>
      <c r="G28" s="171"/>
      <c r="H28" s="170"/>
      <c r="I28" s="170"/>
      <c r="J28" s="170"/>
      <c r="K28" s="170"/>
      <c r="L28" s="172"/>
      <c r="M28" s="170"/>
      <c r="N28" s="170"/>
    </row>
    <row r="29" spans="1:14" ht="15" customHeight="1" thickBot="1" x14ac:dyDescent="0.3">
      <c r="A29" s="164" t="s">
        <v>168</v>
      </c>
      <c r="B29" s="1"/>
      <c r="F29" s="173">
        <f>SUM(F23:F27)</f>
        <v>400000000</v>
      </c>
      <c r="G29" s="174"/>
      <c r="H29" s="173">
        <f>SUM(H23:H27)</f>
        <v>305527766</v>
      </c>
      <c r="I29" s="170"/>
      <c r="J29" s="173">
        <f>SUM(J23:J27)</f>
        <v>7092000</v>
      </c>
      <c r="K29" s="170"/>
      <c r="L29" s="173">
        <f>SUM(L23:L27)</f>
        <v>4200635</v>
      </c>
      <c r="M29" s="170"/>
      <c r="N29" s="173">
        <f>SUM(N23:N27)</f>
        <v>716820401</v>
      </c>
    </row>
    <row r="30" spans="1:14" ht="15" customHeight="1" thickTop="1" x14ac:dyDescent="0.25">
      <c r="A30" s="164"/>
      <c r="B30" s="1"/>
      <c r="F30" s="47"/>
      <c r="G30" s="47"/>
      <c r="H30" s="47"/>
      <c r="I30" s="47"/>
      <c r="J30" s="47"/>
      <c r="K30" s="47"/>
      <c r="L30" s="47"/>
      <c r="M30" s="47"/>
      <c r="N30" s="47"/>
    </row>
    <row r="31" spans="1:14" ht="15" customHeight="1" x14ac:dyDescent="0.25">
      <c r="A31" s="1"/>
      <c r="B31" s="1"/>
      <c r="F31" s="21"/>
      <c r="G31" s="21"/>
      <c r="H31" s="21"/>
      <c r="I31" s="21"/>
      <c r="J31" s="21"/>
      <c r="K31" s="21"/>
      <c r="L31" s="21"/>
      <c r="M31" s="21"/>
      <c r="N31" s="21"/>
    </row>
    <row r="32" spans="1:14" ht="15" customHeight="1" x14ac:dyDescent="0.25">
      <c r="A32" s="1"/>
      <c r="B32" s="1"/>
      <c r="F32" s="21"/>
      <c r="G32" s="21"/>
      <c r="H32" s="21"/>
      <c r="I32" s="21"/>
      <c r="J32" s="21"/>
      <c r="K32" s="21"/>
      <c r="L32" s="21"/>
      <c r="M32" s="21"/>
      <c r="N32" s="21"/>
    </row>
    <row r="33" spans="1:14" ht="15" customHeight="1" x14ac:dyDescent="0.25">
      <c r="A33" s="1"/>
      <c r="B33" s="1"/>
      <c r="F33" s="21"/>
      <c r="G33" s="21"/>
      <c r="H33" s="21"/>
      <c r="I33" s="21"/>
      <c r="J33" s="21"/>
      <c r="K33" s="21"/>
      <c r="L33" s="21"/>
      <c r="M33" s="21"/>
      <c r="N33" s="21"/>
    </row>
    <row r="34" spans="1:14" ht="23.25" customHeight="1" x14ac:dyDescent="0.25">
      <c r="A34" s="1"/>
      <c r="B34" s="1"/>
      <c r="F34" s="21"/>
      <c r="G34" s="21"/>
      <c r="H34" s="21"/>
      <c r="I34" s="21"/>
      <c r="J34" s="21"/>
      <c r="K34" s="21"/>
      <c r="L34" s="21"/>
      <c r="M34" s="21"/>
      <c r="N34" s="21"/>
    </row>
    <row r="35" spans="1:14" s="11" customFormat="1" ht="21.95" customHeight="1" x14ac:dyDescent="0.25">
      <c r="A35" s="5" t="s">
        <v>38</v>
      </c>
      <c r="B35" s="5"/>
      <c r="C35" s="5"/>
      <c r="D35" s="7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5" customHeight="1" x14ac:dyDescent="0.25">
      <c r="D36" s="175"/>
      <c r="E36" s="176"/>
      <c r="F36" s="176"/>
      <c r="G36" s="176"/>
      <c r="H36" s="176"/>
      <c r="I36" s="176"/>
      <c r="J36" s="176"/>
      <c r="K36" s="176"/>
      <c r="L36" s="176"/>
      <c r="M36" s="176"/>
      <c r="N36" s="176"/>
    </row>
    <row r="37" spans="1:14" ht="15" customHeight="1" x14ac:dyDescent="0.25">
      <c r="D37" s="175"/>
      <c r="E37" s="176"/>
      <c r="F37" s="176"/>
      <c r="G37" s="176"/>
      <c r="H37" s="176"/>
      <c r="I37" s="176"/>
      <c r="J37" s="176"/>
      <c r="K37" s="176"/>
      <c r="L37" s="176"/>
      <c r="M37" s="176"/>
      <c r="N37" s="176"/>
    </row>
    <row r="38" spans="1:14" ht="15" customHeight="1" x14ac:dyDescent="0.25">
      <c r="D38" s="175"/>
      <c r="E38" s="176"/>
      <c r="F38" s="176"/>
      <c r="G38" s="176"/>
      <c r="H38" s="176"/>
      <c r="I38" s="176"/>
      <c r="J38" s="176"/>
      <c r="K38" s="176"/>
      <c r="L38" s="176"/>
      <c r="M38" s="176"/>
      <c r="N38" s="176"/>
    </row>
    <row r="39" spans="1:14" ht="15" customHeight="1" x14ac:dyDescent="0.25">
      <c r="D39" s="175"/>
      <c r="E39" s="176"/>
      <c r="F39" s="176"/>
      <c r="G39" s="176"/>
      <c r="H39" s="176"/>
      <c r="I39" s="176"/>
      <c r="J39" s="176"/>
      <c r="K39" s="176"/>
      <c r="L39" s="176"/>
      <c r="M39" s="176"/>
      <c r="N39" s="176"/>
    </row>
    <row r="40" spans="1:14" ht="15" customHeight="1" x14ac:dyDescent="0.25">
      <c r="D40" s="175"/>
      <c r="E40" s="176"/>
      <c r="F40" s="176"/>
      <c r="G40" s="176"/>
      <c r="H40" s="176"/>
      <c r="I40" s="176"/>
      <c r="J40" s="176"/>
      <c r="K40" s="176"/>
      <c r="L40" s="176"/>
      <c r="M40" s="176"/>
      <c r="N40" s="176"/>
    </row>
    <row r="41" spans="1:14" ht="15" customHeight="1" x14ac:dyDescent="0.25">
      <c r="D41" s="175"/>
      <c r="E41" s="176"/>
      <c r="F41" s="176"/>
      <c r="G41" s="176"/>
      <c r="H41" s="176"/>
      <c r="I41" s="176"/>
      <c r="J41" s="176"/>
      <c r="K41" s="176"/>
      <c r="L41" s="176"/>
      <c r="M41" s="176"/>
      <c r="N41" s="176"/>
    </row>
    <row r="42" spans="1:14" ht="15" customHeight="1" x14ac:dyDescent="0.25">
      <c r="D42" s="175"/>
      <c r="E42" s="176"/>
      <c r="F42" s="176"/>
      <c r="G42" s="176"/>
      <c r="H42" s="176"/>
      <c r="I42" s="176"/>
      <c r="J42" s="176"/>
      <c r="K42" s="176"/>
      <c r="L42" s="176"/>
      <c r="M42" s="176"/>
      <c r="N42" s="176"/>
    </row>
    <row r="43" spans="1:14" ht="15" customHeight="1" x14ac:dyDescent="0.25">
      <c r="D43" s="175"/>
      <c r="E43" s="176"/>
      <c r="F43" s="176"/>
      <c r="G43" s="176"/>
      <c r="H43" s="176"/>
      <c r="I43" s="176"/>
      <c r="J43" s="176"/>
      <c r="K43" s="176"/>
      <c r="L43" s="176"/>
      <c r="M43" s="176"/>
      <c r="N43" s="176"/>
    </row>
    <row r="44" spans="1:14" ht="15" customHeight="1" x14ac:dyDescent="0.25">
      <c r="D44" s="175"/>
      <c r="E44" s="176"/>
      <c r="F44" s="176"/>
      <c r="G44" s="176"/>
      <c r="H44" s="176"/>
      <c r="I44" s="176"/>
      <c r="J44" s="176"/>
      <c r="K44" s="176"/>
      <c r="L44" s="176"/>
      <c r="M44" s="176"/>
      <c r="N44" s="176"/>
    </row>
    <row r="45" spans="1:14" ht="15" customHeight="1" x14ac:dyDescent="0.25">
      <c r="D45" s="175"/>
      <c r="E45" s="176"/>
      <c r="F45" s="176"/>
      <c r="G45" s="176"/>
      <c r="H45" s="176"/>
      <c r="I45" s="176"/>
      <c r="J45" s="176"/>
      <c r="K45" s="176"/>
      <c r="L45" s="176"/>
      <c r="M45" s="176"/>
      <c r="N45" s="176"/>
    </row>
    <row r="46" spans="1:14" ht="15" customHeight="1" x14ac:dyDescent="0.25">
      <c r="D46" s="175"/>
      <c r="E46" s="176"/>
      <c r="F46" s="176"/>
      <c r="G46" s="176"/>
      <c r="H46" s="176"/>
      <c r="I46" s="176"/>
      <c r="J46" s="176"/>
      <c r="K46" s="176"/>
      <c r="L46" s="176"/>
      <c r="M46" s="176"/>
      <c r="N46" s="176"/>
    </row>
    <row r="47" spans="1:14" ht="15" customHeight="1" x14ac:dyDescent="0.25">
      <c r="D47" s="175"/>
      <c r="E47" s="176"/>
      <c r="F47" s="176"/>
      <c r="G47" s="176"/>
      <c r="H47" s="176"/>
      <c r="I47" s="176"/>
      <c r="J47" s="176"/>
      <c r="K47" s="176"/>
      <c r="L47" s="176"/>
      <c r="M47" s="176"/>
      <c r="N47" s="176"/>
    </row>
    <row r="48" spans="1:14" ht="15" customHeight="1" x14ac:dyDescent="0.25">
      <c r="D48" s="175"/>
      <c r="E48" s="176"/>
      <c r="F48" s="176"/>
      <c r="G48" s="176"/>
      <c r="H48" s="176"/>
      <c r="I48" s="176"/>
      <c r="J48" s="176"/>
      <c r="K48" s="176"/>
      <c r="L48" s="176"/>
      <c r="M48" s="176"/>
      <c r="N48" s="176"/>
    </row>
  </sheetData>
  <mergeCells count="2">
    <mergeCell ref="F6:N6"/>
    <mergeCell ref="J7:L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  <colBreaks count="1" manualBreakCount="1">
    <brk id="14" max="8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V123"/>
  <sheetViews>
    <sheetView tabSelected="1" zoomScale="90" zoomScaleNormal="90" zoomScaleSheetLayoutView="90" workbookViewId="0">
      <selection activeCell="C28" sqref="C28"/>
    </sheetView>
  </sheetViews>
  <sheetFormatPr defaultColWidth="0.42578125" defaultRowHeight="15" customHeight="1" x14ac:dyDescent="0.25"/>
  <cols>
    <col min="1" max="2" width="1.5703125" style="178" customWidth="1"/>
    <col min="3" max="3" width="36.7109375" style="178" customWidth="1"/>
    <col min="4" max="4" width="5.28515625" style="179" customWidth="1"/>
    <col min="5" max="5" width="0.85546875" style="179" customWidth="1"/>
    <col min="6" max="6" width="11.7109375" style="34" customWidth="1"/>
    <col min="7" max="7" width="0.85546875" style="13" customWidth="1"/>
    <col min="8" max="8" width="11.7109375" style="34" customWidth="1"/>
    <col min="9" max="9" width="0.85546875" style="13" customWidth="1"/>
    <col min="10" max="10" width="11.7109375" style="34" customWidth="1"/>
    <col min="11" max="11" width="0.85546875" style="13" customWidth="1"/>
    <col min="12" max="12" width="11.7109375" style="34" customWidth="1"/>
    <col min="13" max="13" width="10.7109375" style="178" customWidth="1"/>
    <col min="14" max="249" width="9.140625" style="178" customWidth="1"/>
    <col min="250" max="251" width="1.5703125" style="178" customWidth="1"/>
    <col min="252" max="252" width="36.140625" style="178" customWidth="1"/>
    <col min="253" max="253" width="6" style="178" bestFit="1" customWidth="1"/>
    <col min="254" max="254" width="0.42578125" style="178" customWidth="1"/>
    <col min="255" max="255" width="11.42578125" style="178" customWidth="1"/>
    <col min="256" max="256" width="0.42578125" style="178"/>
    <col min="257" max="258" width="1.5703125" style="178" customWidth="1"/>
    <col min="259" max="259" width="38.85546875" style="178" customWidth="1"/>
    <col min="260" max="260" width="5.28515625" style="178" customWidth="1"/>
    <col min="261" max="261" width="0.85546875" style="178" customWidth="1"/>
    <col min="262" max="262" width="12.28515625" style="178" bestFit="1" customWidth="1"/>
    <col min="263" max="263" width="0.85546875" style="178" customWidth="1"/>
    <col min="264" max="264" width="12" style="178" bestFit="1" customWidth="1"/>
    <col min="265" max="265" width="0.85546875" style="178" customWidth="1"/>
    <col min="266" max="266" width="12.28515625" style="178" bestFit="1" customWidth="1"/>
    <col min="267" max="267" width="0.85546875" style="178" customWidth="1"/>
    <col min="268" max="268" width="12.28515625" style="178" bestFit="1" customWidth="1"/>
    <col min="269" max="269" width="10.7109375" style="178" customWidth="1"/>
    <col min="270" max="505" width="9.140625" style="178" customWidth="1"/>
    <col min="506" max="507" width="1.5703125" style="178" customWidth="1"/>
    <col min="508" max="508" width="36.140625" style="178" customWidth="1"/>
    <col min="509" max="509" width="6" style="178" bestFit="1" customWidth="1"/>
    <col min="510" max="510" width="0.42578125" style="178" customWidth="1"/>
    <col min="511" max="511" width="11.42578125" style="178" customWidth="1"/>
    <col min="512" max="512" width="0.42578125" style="178"/>
    <col min="513" max="514" width="1.5703125" style="178" customWidth="1"/>
    <col min="515" max="515" width="38.85546875" style="178" customWidth="1"/>
    <col min="516" max="516" width="5.28515625" style="178" customWidth="1"/>
    <col min="517" max="517" width="0.85546875" style="178" customWidth="1"/>
    <col min="518" max="518" width="12.28515625" style="178" bestFit="1" customWidth="1"/>
    <col min="519" max="519" width="0.85546875" style="178" customWidth="1"/>
    <col min="520" max="520" width="12" style="178" bestFit="1" customWidth="1"/>
    <col min="521" max="521" width="0.85546875" style="178" customWidth="1"/>
    <col min="522" max="522" width="12.28515625" style="178" bestFit="1" customWidth="1"/>
    <col min="523" max="523" width="0.85546875" style="178" customWidth="1"/>
    <col min="524" max="524" width="12.28515625" style="178" bestFit="1" customWidth="1"/>
    <col min="525" max="525" width="10.7109375" style="178" customWidth="1"/>
    <col min="526" max="761" width="9.140625" style="178" customWidth="1"/>
    <col min="762" max="763" width="1.5703125" style="178" customWidth="1"/>
    <col min="764" max="764" width="36.140625" style="178" customWidth="1"/>
    <col min="765" max="765" width="6" style="178" bestFit="1" customWidth="1"/>
    <col min="766" max="766" width="0.42578125" style="178" customWidth="1"/>
    <col min="767" max="767" width="11.42578125" style="178" customWidth="1"/>
    <col min="768" max="768" width="0.42578125" style="178"/>
    <col min="769" max="770" width="1.5703125" style="178" customWidth="1"/>
    <col min="771" max="771" width="38.85546875" style="178" customWidth="1"/>
    <col min="772" max="772" width="5.28515625" style="178" customWidth="1"/>
    <col min="773" max="773" width="0.85546875" style="178" customWidth="1"/>
    <col min="774" max="774" width="12.28515625" style="178" bestFit="1" customWidth="1"/>
    <col min="775" max="775" width="0.85546875" style="178" customWidth="1"/>
    <col min="776" max="776" width="12" style="178" bestFit="1" customWidth="1"/>
    <col min="777" max="777" width="0.85546875" style="178" customWidth="1"/>
    <col min="778" max="778" width="12.28515625" style="178" bestFit="1" customWidth="1"/>
    <col min="779" max="779" width="0.85546875" style="178" customWidth="1"/>
    <col min="780" max="780" width="12.28515625" style="178" bestFit="1" customWidth="1"/>
    <col min="781" max="781" width="10.7109375" style="178" customWidth="1"/>
    <col min="782" max="1017" width="9.140625" style="178" customWidth="1"/>
    <col min="1018" max="1019" width="1.5703125" style="178" customWidth="1"/>
    <col min="1020" max="1020" width="36.140625" style="178" customWidth="1"/>
    <col min="1021" max="1021" width="6" style="178" bestFit="1" customWidth="1"/>
    <col min="1022" max="1022" width="0.42578125" style="178" customWidth="1"/>
    <col min="1023" max="1023" width="11.42578125" style="178" customWidth="1"/>
    <col min="1024" max="1024" width="0.42578125" style="178"/>
    <col min="1025" max="1026" width="1.5703125" style="178" customWidth="1"/>
    <col min="1027" max="1027" width="38.85546875" style="178" customWidth="1"/>
    <col min="1028" max="1028" width="5.28515625" style="178" customWidth="1"/>
    <col min="1029" max="1029" width="0.85546875" style="178" customWidth="1"/>
    <col min="1030" max="1030" width="12.28515625" style="178" bestFit="1" customWidth="1"/>
    <col min="1031" max="1031" width="0.85546875" style="178" customWidth="1"/>
    <col min="1032" max="1032" width="12" style="178" bestFit="1" customWidth="1"/>
    <col min="1033" max="1033" width="0.85546875" style="178" customWidth="1"/>
    <col min="1034" max="1034" width="12.28515625" style="178" bestFit="1" customWidth="1"/>
    <col min="1035" max="1035" width="0.85546875" style="178" customWidth="1"/>
    <col min="1036" max="1036" width="12.28515625" style="178" bestFit="1" customWidth="1"/>
    <col min="1037" max="1037" width="10.7109375" style="178" customWidth="1"/>
    <col min="1038" max="1273" width="9.140625" style="178" customWidth="1"/>
    <col min="1274" max="1275" width="1.5703125" style="178" customWidth="1"/>
    <col min="1276" max="1276" width="36.140625" style="178" customWidth="1"/>
    <col min="1277" max="1277" width="6" style="178" bestFit="1" customWidth="1"/>
    <col min="1278" max="1278" width="0.42578125" style="178" customWidth="1"/>
    <col min="1279" max="1279" width="11.42578125" style="178" customWidth="1"/>
    <col min="1280" max="1280" width="0.42578125" style="178"/>
    <col min="1281" max="1282" width="1.5703125" style="178" customWidth="1"/>
    <col min="1283" max="1283" width="38.85546875" style="178" customWidth="1"/>
    <col min="1284" max="1284" width="5.28515625" style="178" customWidth="1"/>
    <col min="1285" max="1285" width="0.85546875" style="178" customWidth="1"/>
    <col min="1286" max="1286" width="12.28515625" style="178" bestFit="1" customWidth="1"/>
    <col min="1287" max="1287" width="0.85546875" style="178" customWidth="1"/>
    <col min="1288" max="1288" width="12" style="178" bestFit="1" customWidth="1"/>
    <col min="1289" max="1289" width="0.85546875" style="178" customWidth="1"/>
    <col min="1290" max="1290" width="12.28515625" style="178" bestFit="1" customWidth="1"/>
    <col min="1291" max="1291" width="0.85546875" style="178" customWidth="1"/>
    <col min="1292" max="1292" width="12.28515625" style="178" bestFit="1" customWidth="1"/>
    <col min="1293" max="1293" width="10.7109375" style="178" customWidth="1"/>
    <col min="1294" max="1529" width="9.140625" style="178" customWidth="1"/>
    <col min="1530" max="1531" width="1.5703125" style="178" customWidth="1"/>
    <col min="1532" max="1532" width="36.140625" style="178" customWidth="1"/>
    <col min="1533" max="1533" width="6" style="178" bestFit="1" customWidth="1"/>
    <col min="1534" max="1534" width="0.42578125" style="178" customWidth="1"/>
    <col min="1535" max="1535" width="11.42578125" style="178" customWidth="1"/>
    <col min="1536" max="1536" width="0.42578125" style="178"/>
    <col min="1537" max="1538" width="1.5703125" style="178" customWidth="1"/>
    <col min="1539" max="1539" width="38.85546875" style="178" customWidth="1"/>
    <col min="1540" max="1540" width="5.28515625" style="178" customWidth="1"/>
    <col min="1541" max="1541" width="0.85546875" style="178" customWidth="1"/>
    <col min="1542" max="1542" width="12.28515625" style="178" bestFit="1" customWidth="1"/>
    <col min="1543" max="1543" width="0.85546875" style="178" customWidth="1"/>
    <col min="1544" max="1544" width="12" style="178" bestFit="1" customWidth="1"/>
    <col min="1545" max="1545" width="0.85546875" style="178" customWidth="1"/>
    <col min="1546" max="1546" width="12.28515625" style="178" bestFit="1" customWidth="1"/>
    <col min="1547" max="1547" width="0.85546875" style="178" customWidth="1"/>
    <col min="1548" max="1548" width="12.28515625" style="178" bestFit="1" customWidth="1"/>
    <col min="1549" max="1549" width="10.7109375" style="178" customWidth="1"/>
    <col min="1550" max="1785" width="9.140625" style="178" customWidth="1"/>
    <col min="1786" max="1787" width="1.5703125" style="178" customWidth="1"/>
    <col min="1788" max="1788" width="36.140625" style="178" customWidth="1"/>
    <col min="1789" max="1789" width="6" style="178" bestFit="1" customWidth="1"/>
    <col min="1790" max="1790" width="0.42578125" style="178" customWidth="1"/>
    <col min="1791" max="1791" width="11.42578125" style="178" customWidth="1"/>
    <col min="1792" max="1792" width="0.42578125" style="178"/>
    <col min="1793" max="1794" width="1.5703125" style="178" customWidth="1"/>
    <col min="1795" max="1795" width="38.85546875" style="178" customWidth="1"/>
    <col min="1796" max="1796" width="5.28515625" style="178" customWidth="1"/>
    <col min="1797" max="1797" width="0.85546875" style="178" customWidth="1"/>
    <col min="1798" max="1798" width="12.28515625" style="178" bestFit="1" customWidth="1"/>
    <col min="1799" max="1799" width="0.85546875" style="178" customWidth="1"/>
    <col min="1800" max="1800" width="12" style="178" bestFit="1" customWidth="1"/>
    <col min="1801" max="1801" width="0.85546875" style="178" customWidth="1"/>
    <col min="1802" max="1802" width="12.28515625" style="178" bestFit="1" customWidth="1"/>
    <col min="1803" max="1803" width="0.85546875" style="178" customWidth="1"/>
    <col min="1804" max="1804" width="12.28515625" style="178" bestFit="1" customWidth="1"/>
    <col min="1805" max="1805" width="10.7109375" style="178" customWidth="1"/>
    <col min="1806" max="2041" width="9.140625" style="178" customWidth="1"/>
    <col min="2042" max="2043" width="1.5703125" style="178" customWidth="1"/>
    <col min="2044" max="2044" width="36.140625" style="178" customWidth="1"/>
    <col min="2045" max="2045" width="6" style="178" bestFit="1" customWidth="1"/>
    <col min="2046" max="2046" width="0.42578125" style="178" customWidth="1"/>
    <col min="2047" max="2047" width="11.42578125" style="178" customWidth="1"/>
    <col min="2048" max="2048" width="0.42578125" style="178"/>
    <col min="2049" max="2050" width="1.5703125" style="178" customWidth="1"/>
    <col min="2051" max="2051" width="38.85546875" style="178" customWidth="1"/>
    <col min="2052" max="2052" width="5.28515625" style="178" customWidth="1"/>
    <col min="2053" max="2053" width="0.85546875" style="178" customWidth="1"/>
    <col min="2054" max="2054" width="12.28515625" style="178" bestFit="1" customWidth="1"/>
    <col min="2055" max="2055" width="0.85546875" style="178" customWidth="1"/>
    <col min="2056" max="2056" width="12" style="178" bestFit="1" customWidth="1"/>
    <col min="2057" max="2057" width="0.85546875" style="178" customWidth="1"/>
    <col min="2058" max="2058" width="12.28515625" style="178" bestFit="1" customWidth="1"/>
    <col min="2059" max="2059" width="0.85546875" style="178" customWidth="1"/>
    <col min="2060" max="2060" width="12.28515625" style="178" bestFit="1" customWidth="1"/>
    <col min="2061" max="2061" width="10.7109375" style="178" customWidth="1"/>
    <col min="2062" max="2297" width="9.140625" style="178" customWidth="1"/>
    <col min="2298" max="2299" width="1.5703125" style="178" customWidth="1"/>
    <col min="2300" max="2300" width="36.140625" style="178" customWidth="1"/>
    <col min="2301" max="2301" width="6" style="178" bestFit="1" customWidth="1"/>
    <col min="2302" max="2302" width="0.42578125" style="178" customWidth="1"/>
    <col min="2303" max="2303" width="11.42578125" style="178" customWidth="1"/>
    <col min="2304" max="2304" width="0.42578125" style="178"/>
    <col min="2305" max="2306" width="1.5703125" style="178" customWidth="1"/>
    <col min="2307" max="2307" width="38.85546875" style="178" customWidth="1"/>
    <col min="2308" max="2308" width="5.28515625" style="178" customWidth="1"/>
    <col min="2309" max="2309" width="0.85546875" style="178" customWidth="1"/>
    <col min="2310" max="2310" width="12.28515625" style="178" bestFit="1" customWidth="1"/>
    <col min="2311" max="2311" width="0.85546875" style="178" customWidth="1"/>
    <col min="2312" max="2312" width="12" style="178" bestFit="1" customWidth="1"/>
    <col min="2313" max="2313" width="0.85546875" style="178" customWidth="1"/>
    <col min="2314" max="2314" width="12.28515625" style="178" bestFit="1" customWidth="1"/>
    <col min="2315" max="2315" width="0.85546875" style="178" customWidth="1"/>
    <col min="2316" max="2316" width="12.28515625" style="178" bestFit="1" customWidth="1"/>
    <col min="2317" max="2317" width="10.7109375" style="178" customWidth="1"/>
    <col min="2318" max="2553" width="9.140625" style="178" customWidth="1"/>
    <col min="2554" max="2555" width="1.5703125" style="178" customWidth="1"/>
    <col min="2556" max="2556" width="36.140625" style="178" customWidth="1"/>
    <col min="2557" max="2557" width="6" style="178" bestFit="1" customWidth="1"/>
    <col min="2558" max="2558" width="0.42578125" style="178" customWidth="1"/>
    <col min="2559" max="2559" width="11.42578125" style="178" customWidth="1"/>
    <col min="2560" max="2560" width="0.42578125" style="178"/>
    <col min="2561" max="2562" width="1.5703125" style="178" customWidth="1"/>
    <col min="2563" max="2563" width="38.85546875" style="178" customWidth="1"/>
    <col min="2564" max="2564" width="5.28515625" style="178" customWidth="1"/>
    <col min="2565" max="2565" width="0.85546875" style="178" customWidth="1"/>
    <col min="2566" max="2566" width="12.28515625" style="178" bestFit="1" customWidth="1"/>
    <col min="2567" max="2567" width="0.85546875" style="178" customWidth="1"/>
    <col min="2568" max="2568" width="12" style="178" bestFit="1" customWidth="1"/>
    <col min="2569" max="2569" width="0.85546875" style="178" customWidth="1"/>
    <col min="2570" max="2570" width="12.28515625" style="178" bestFit="1" customWidth="1"/>
    <col min="2571" max="2571" width="0.85546875" style="178" customWidth="1"/>
    <col min="2572" max="2572" width="12.28515625" style="178" bestFit="1" customWidth="1"/>
    <col min="2573" max="2573" width="10.7109375" style="178" customWidth="1"/>
    <col min="2574" max="2809" width="9.140625" style="178" customWidth="1"/>
    <col min="2810" max="2811" width="1.5703125" style="178" customWidth="1"/>
    <col min="2812" max="2812" width="36.140625" style="178" customWidth="1"/>
    <col min="2813" max="2813" width="6" style="178" bestFit="1" customWidth="1"/>
    <col min="2814" max="2814" width="0.42578125" style="178" customWidth="1"/>
    <col min="2815" max="2815" width="11.42578125" style="178" customWidth="1"/>
    <col min="2816" max="2816" width="0.42578125" style="178"/>
    <col min="2817" max="2818" width="1.5703125" style="178" customWidth="1"/>
    <col min="2819" max="2819" width="38.85546875" style="178" customWidth="1"/>
    <col min="2820" max="2820" width="5.28515625" style="178" customWidth="1"/>
    <col min="2821" max="2821" width="0.85546875" style="178" customWidth="1"/>
    <col min="2822" max="2822" width="12.28515625" style="178" bestFit="1" customWidth="1"/>
    <col min="2823" max="2823" width="0.85546875" style="178" customWidth="1"/>
    <col min="2824" max="2824" width="12" style="178" bestFit="1" customWidth="1"/>
    <col min="2825" max="2825" width="0.85546875" style="178" customWidth="1"/>
    <col min="2826" max="2826" width="12.28515625" style="178" bestFit="1" customWidth="1"/>
    <col min="2827" max="2827" width="0.85546875" style="178" customWidth="1"/>
    <col min="2828" max="2828" width="12.28515625" style="178" bestFit="1" customWidth="1"/>
    <col min="2829" max="2829" width="10.7109375" style="178" customWidth="1"/>
    <col min="2830" max="3065" width="9.140625" style="178" customWidth="1"/>
    <col min="3066" max="3067" width="1.5703125" style="178" customWidth="1"/>
    <col min="3068" max="3068" width="36.140625" style="178" customWidth="1"/>
    <col min="3069" max="3069" width="6" style="178" bestFit="1" customWidth="1"/>
    <col min="3070" max="3070" width="0.42578125" style="178" customWidth="1"/>
    <col min="3071" max="3071" width="11.42578125" style="178" customWidth="1"/>
    <col min="3072" max="3072" width="0.42578125" style="178"/>
    <col min="3073" max="3074" width="1.5703125" style="178" customWidth="1"/>
    <col min="3075" max="3075" width="38.85546875" style="178" customWidth="1"/>
    <col min="3076" max="3076" width="5.28515625" style="178" customWidth="1"/>
    <col min="3077" max="3077" width="0.85546875" style="178" customWidth="1"/>
    <col min="3078" max="3078" width="12.28515625" style="178" bestFit="1" customWidth="1"/>
    <col min="3079" max="3079" width="0.85546875" style="178" customWidth="1"/>
    <col min="3080" max="3080" width="12" style="178" bestFit="1" customWidth="1"/>
    <col min="3081" max="3081" width="0.85546875" style="178" customWidth="1"/>
    <col min="3082" max="3082" width="12.28515625" style="178" bestFit="1" customWidth="1"/>
    <col min="3083" max="3083" width="0.85546875" style="178" customWidth="1"/>
    <col min="3084" max="3084" width="12.28515625" style="178" bestFit="1" customWidth="1"/>
    <col min="3085" max="3085" width="10.7109375" style="178" customWidth="1"/>
    <col min="3086" max="3321" width="9.140625" style="178" customWidth="1"/>
    <col min="3322" max="3323" width="1.5703125" style="178" customWidth="1"/>
    <col min="3324" max="3324" width="36.140625" style="178" customWidth="1"/>
    <col min="3325" max="3325" width="6" style="178" bestFit="1" customWidth="1"/>
    <col min="3326" max="3326" width="0.42578125" style="178" customWidth="1"/>
    <col min="3327" max="3327" width="11.42578125" style="178" customWidth="1"/>
    <col min="3328" max="3328" width="0.42578125" style="178"/>
    <col min="3329" max="3330" width="1.5703125" style="178" customWidth="1"/>
    <col min="3331" max="3331" width="38.85546875" style="178" customWidth="1"/>
    <col min="3332" max="3332" width="5.28515625" style="178" customWidth="1"/>
    <col min="3333" max="3333" width="0.85546875" style="178" customWidth="1"/>
    <col min="3334" max="3334" width="12.28515625" style="178" bestFit="1" customWidth="1"/>
    <col min="3335" max="3335" width="0.85546875" style="178" customWidth="1"/>
    <col min="3336" max="3336" width="12" style="178" bestFit="1" customWidth="1"/>
    <col min="3337" max="3337" width="0.85546875" style="178" customWidth="1"/>
    <col min="3338" max="3338" width="12.28515625" style="178" bestFit="1" customWidth="1"/>
    <col min="3339" max="3339" width="0.85546875" style="178" customWidth="1"/>
    <col min="3340" max="3340" width="12.28515625" style="178" bestFit="1" customWidth="1"/>
    <col min="3341" max="3341" width="10.7109375" style="178" customWidth="1"/>
    <col min="3342" max="3577" width="9.140625" style="178" customWidth="1"/>
    <col min="3578" max="3579" width="1.5703125" style="178" customWidth="1"/>
    <col min="3580" max="3580" width="36.140625" style="178" customWidth="1"/>
    <col min="3581" max="3581" width="6" style="178" bestFit="1" customWidth="1"/>
    <col min="3582" max="3582" width="0.42578125" style="178" customWidth="1"/>
    <col min="3583" max="3583" width="11.42578125" style="178" customWidth="1"/>
    <col min="3584" max="3584" width="0.42578125" style="178"/>
    <col min="3585" max="3586" width="1.5703125" style="178" customWidth="1"/>
    <col min="3587" max="3587" width="38.85546875" style="178" customWidth="1"/>
    <col min="3588" max="3588" width="5.28515625" style="178" customWidth="1"/>
    <col min="3589" max="3589" width="0.85546875" style="178" customWidth="1"/>
    <col min="3590" max="3590" width="12.28515625" style="178" bestFit="1" customWidth="1"/>
    <col min="3591" max="3591" width="0.85546875" style="178" customWidth="1"/>
    <col min="3592" max="3592" width="12" style="178" bestFit="1" customWidth="1"/>
    <col min="3593" max="3593" width="0.85546875" style="178" customWidth="1"/>
    <col min="3594" max="3594" width="12.28515625" style="178" bestFit="1" customWidth="1"/>
    <col min="3595" max="3595" width="0.85546875" style="178" customWidth="1"/>
    <col min="3596" max="3596" width="12.28515625" style="178" bestFit="1" customWidth="1"/>
    <col min="3597" max="3597" width="10.7109375" style="178" customWidth="1"/>
    <col min="3598" max="3833" width="9.140625" style="178" customWidth="1"/>
    <col min="3834" max="3835" width="1.5703125" style="178" customWidth="1"/>
    <col min="3836" max="3836" width="36.140625" style="178" customWidth="1"/>
    <col min="3837" max="3837" width="6" style="178" bestFit="1" customWidth="1"/>
    <col min="3838" max="3838" width="0.42578125" style="178" customWidth="1"/>
    <col min="3839" max="3839" width="11.42578125" style="178" customWidth="1"/>
    <col min="3840" max="3840" width="0.42578125" style="178"/>
    <col min="3841" max="3842" width="1.5703125" style="178" customWidth="1"/>
    <col min="3843" max="3843" width="38.85546875" style="178" customWidth="1"/>
    <col min="3844" max="3844" width="5.28515625" style="178" customWidth="1"/>
    <col min="3845" max="3845" width="0.85546875" style="178" customWidth="1"/>
    <col min="3846" max="3846" width="12.28515625" style="178" bestFit="1" customWidth="1"/>
    <col min="3847" max="3847" width="0.85546875" style="178" customWidth="1"/>
    <col min="3848" max="3848" width="12" style="178" bestFit="1" customWidth="1"/>
    <col min="3849" max="3849" width="0.85546875" style="178" customWidth="1"/>
    <col min="3850" max="3850" width="12.28515625" style="178" bestFit="1" customWidth="1"/>
    <col min="3851" max="3851" width="0.85546875" style="178" customWidth="1"/>
    <col min="3852" max="3852" width="12.28515625" style="178" bestFit="1" customWidth="1"/>
    <col min="3853" max="3853" width="10.7109375" style="178" customWidth="1"/>
    <col min="3854" max="4089" width="9.140625" style="178" customWidth="1"/>
    <col min="4090" max="4091" width="1.5703125" style="178" customWidth="1"/>
    <col min="4092" max="4092" width="36.140625" style="178" customWidth="1"/>
    <col min="4093" max="4093" width="6" style="178" bestFit="1" customWidth="1"/>
    <col min="4094" max="4094" width="0.42578125" style="178" customWidth="1"/>
    <col min="4095" max="4095" width="11.42578125" style="178" customWidth="1"/>
    <col min="4096" max="4096" width="0.42578125" style="178"/>
    <col min="4097" max="4098" width="1.5703125" style="178" customWidth="1"/>
    <col min="4099" max="4099" width="38.85546875" style="178" customWidth="1"/>
    <col min="4100" max="4100" width="5.28515625" style="178" customWidth="1"/>
    <col min="4101" max="4101" width="0.85546875" style="178" customWidth="1"/>
    <col min="4102" max="4102" width="12.28515625" style="178" bestFit="1" customWidth="1"/>
    <col min="4103" max="4103" width="0.85546875" style="178" customWidth="1"/>
    <col min="4104" max="4104" width="12" style="178" bestFit="1" customWidth="1"/>
    <col min="4105" max="4105" width="0.85546875" style="178" customWidth="1"/>
    <col min="4106" max="4106" width="12.28515625" style="178" bestFit="1" customWidth="1"/>
    <col min="4107" max="4107" width="0.85546875" style="178" customWidth="1"/>
    <col min="4108" max="4108" width="12.28515625" style="178" bestFit="1" customWidth="1"/>
    <col min="4109" max="4109" width="10.7109375" style="178" customWidth="1"/>
    <col min="4110" max="4345" width="9.140625" style="178" customWidth="1"/>
    <col min="4346" max="4347" width="1.5703125" style="178" customWidth="1"/>
    <col min="4348" max="4348" width="36.140625" style="178" customWidth="1"/>
    <col min="4349" max="4349" width="6" style="178" bestFit="1" customWidth="1"/>
    <col min="4350" max="4350" width="0.42578125" style="178" customWidth="1"/>
    <col min="4351" max="4351" width="11.42578125" style="178" customWidth="1"/>
    <col min="4352" max="4352" width="0.42578125" style="178"/>
    <col min="4353" max="4354" width="1.5703125" style="178" customWidth="1"/>
    <col min="4355" max="4355" width="38.85546875" style="178" customWidth="1"/>
    <col min="4356" max="4356" width="5.28515625" style="178" customWidth="1"/>
    <col min="4357" max="4357" width="0.85546875" style="178" customWidth="1"/>
    <col min="4358" max="4358" width="12.28515625" style="178" bestFit="1" customWidth="1"/>
    <col min="4359" max="4359" width="0.85546875" style="178" customWidth="1"/>
    <col min="4360" max="4360" width="12" style="178" bestFit="1" customWidth="1"/>
    <col min="4361" max="4361" width="0.85546875" style="178" customWidth="1"/>
    <col min="4362" max="4362" width="12.28515625" style="178" bestFit="1" customWidth="1"/>
    <col min="4363" max="4363" width="0.85546875" style="178" customWidth="1"/>
    <col min="4364" max="4364" width="12.28515625" style="178" bestFit="1" customWidth="1"/>
    <col min="4365" max="4365" width="10.7109375" style="178" customWidth="1"/>
    <col min="4366" max="4601" width="9.140625" style="178" customWidth="1"/>
    <col min="4602" max="4603" width="1.5703125" style="178" customWidth="1"/>
    <col min="4604" max="4604" width="36.140625" style="178" customWidth="1"/>
    <col min="4605" max="4605" width="6" style="178" bestFit="1" customWidth="1"/>
    <col min="4606" max="4606" width="0.42578125" style="178" customWidth="1"/>
    <col min="4607" max="4607" width="11.42578125" style="178" customWidth="1"/>
    <col min="4608" max="4608" width="0.42578125" style="178"/>
    <col min="4609" max="4610" width="1.5703125" style="178" customWidth="1"/>
    <col min="4611" max="4611" width="38.85546875" style="178" customWidth="1"/>
    <col min="4612" max="4612" width="5.28515625" style="178" customWidth="1"/>
    <col min="4613" max="4613" width="0.85546875" style="178" customWidth="1"/>
    <col min="4614" max="4614" width="12.28515625" style="178" bestFit="1" customWidth="1"/>
    <col min="4615" max="4615" width="0.85546875" style="178" customWidth="1"/>
    <col min="4616" max="4616" width="12" style="178" bestFit="1" customWidth="1"/>
    <col min="4617" max="4617" width="0.85546875" style="178" customWidth="1"/>
    <col min="4618" max="4618" width="12.28515625" style="178" bestFit="1" customWidth="1"/>
    <col min="4619" max="4619" width="0.85546875" style="178" customWidth="1"/>
    <col min="4620" max="4620" width="12.28515625" style="178" bestFit="1" customWidth="1"/>
    <col min="4621" max="4621" width="10.7109375" style="178" customWidth="1"/>
    <col min="4622" max="4857" width="9.140625" style="178" customWidth="1"/>
    <col min="4858" max="4859" width="1.5703125" style="178" customWidth="1"/>
    <col min="4860" max="4860" width="36.140625" style="178" customWidth="1"/>
    <col min="4861" max="4861" width="6" style="178" bestFit="1" customWidth="1"/>
    <col min="4862" max="4862" width="0.42578125" style="178" customWidth="1"/>
    <col min="4863" max="4863" width="11.42578125" style="178" customWidth="1"/>
    <col min="4864" max="4864" width="0.42578125" style="178"/>
    <col min="4865" max="4866" width="1.5703125" style="178" customWidth="1"/>
    <col min="4867" max="4867" width="38.85546875" style="178" customWidth="1"/>
    <col min="4868" max="4868" width="5.28515625" style="178" customWidth="1"/>
    <col min="4869" max="4869" width="0.85546875" style="178" customWidth="1"/>
    <col min="4870" max="4870" width="12.28515625" style="178" bestFit="1" customWidth="1"/>
    <col min="4871" max="4871" width="0.85546875" style="178" customWidth="1"/>
    <col min="4872" max="4872" width="12" style="178" bestFit="1" customWidth="1"/>
    <col min="4873" max="4873" width="0.85546875" style="178" customWidth="1"/>
    <col min="4874" max="4874" width="12.28515625" style="178" bestFit="1" customWidth="1"/>
    <col min="4875" max="4875" width="0.85546875" style="178" customWidth="1"/>
    <col min="4876" max="4876" width="12.28515625" style="178" bestFit="1" customWidth="1"/>
    <col min="4877" max="4877" width="10.7109375" style="178" customWidth="1"/>
    <col min="4878" max="5113" width="9.140625" style="178" customWidth="1"/>
    <col min="5114" max="5115" width="1.5703125" style="178" customWidth="1"/>
    <col min="5116" max="5116" width="36.140625" style="178" customWidth="1"/>
    <col min="5117" max="5117" width="6" style="178" bestFit="1" customWidth="1"/>
    <col min="5118" max="5118" width="0.42578125" style="178" customWidth="1"/>
    <col min="5119" max="5119" width="11.42578125" style="178" customWidth="1"/>
    <col min="5120" max="5120" width="0.42578125" style="178"/>
    <col min="5121" max="5122" width="1.5703125" style="178" customWidth="1"/>
    <col min="5123" max="5123" width="38.85546875" style="178" customWidth="1"/>
    <col min="5124" max="5124" width="5.28515625" style="178" customWidth="1"/>
    <col min="5125" max="5125" width="0.85546875" style="178" customWidth="1"/>
    <col min="5126" max="5126" width="12.28515625" style="178" bestFit="1" customWidth="1"/>
    <col min="5127" max="5127" width="0.85546875" style="178" customWidth="1"/>
    <col min="5128" max="5128" width="12" style="178" bestFit="1" customWidth="1"/>
    <col min="5129" max="5129" width="0.85546875" style="178" customWidth="1"/>
    <col min="5130" max="5130" width="12.28515625" style="178" bestFit="1" customWidth="1"/>
    <col min="5131" max="5131" width="0.85546875" style="178" customWidth="1"/>
    <col min="5132" max="5132" width="12.28515625" style="178" bestFit="1" customWidth="1"/>
    <col min="5133" max="5133" width="10.7109375" style="178" customWidth="1"/>
    <col min="5134" max="5369" width="9.140625" style="178" customWidth="1"/>
    <col min="5370" max="5371" width="1.5703125" style="178" customWidth="1"/>
    <col min="5372" max="5372" width="36.140625" style="178" customWidth="1"/>
    <col min="5373" max="5373" width="6" style="178" bestFit="1" customWidth="1"/>
    <col min="5374" max="5374" width="0.42578125" style="178" customWidth="1"/>
    <col min="5375" max="5375" width="11.42578125" style="178" customWidth="1"/>
    <col min="5376" max="5376" width="0.42578125" style="178"/>
    <col min="5377" max="5378" width="1.5703125" style="178" customWidth="1"/>
    <col min="5379" max="5379" width="38.85546875" style="178" customWidth="1"/>
    <col min="5380" max="5380" width="5.28515625" style="178" customWidth="1"/>
    <col min="5381" max="5381" width="0.85546875" style="178" customWidth="1"/>
    <col min="5382" max="5382" width="12.28515625" style="178" bestFit="1" customWidth="1"/>
    <col min="5383" max="5383" width="0.85546875" style="178" customWidth="1"/>
    <col min="5384" max="5384" width="12" style="178" bestFit="1" customWidth="1"/>
    <col min="5385" max="5385" width="0.85546875" style="178" customWidth="1"/>
    <col min="5386" max="5386" width="12.28515625" style="178" bestFit="1" customWidth="1"/>
    <col min="5387" max="5387" width="0.85546875" style="178" customWidth="1"/>
    <col min="5388" max="5388" width="12.28515625" style="178" bestFit="1" customWidth="1"/>
    <col min="5389" max="5389" width="10.7109375" style="178" customWidth="1"/>
    <col min="5390" max="5625" width="9.140625" style="178" customWidth="1"/>
    <col min="5626" max="5627" width="1.5703125" style="178" customWidth="1"/>
    <col min="5628" max="5628" width="36.140625" style="178" customWidth="1"/>
    <col min="5629" max="5629" width="6" style="178" bestFit="1" customWidth="1"/>
    <col min="5630" max="5630" width="0.42578125" style="178" customWidth="1"/>
    <col min="5631" max="5631" width="11.42578125" style="178" customWidth="1"/>
    <col min="5632" max="5632" width="0.42578125" style="178"/>
    <col min="5633" max="5634" width="1.5703125" style="178" customWidth="1"/>
    <col min="5635" max="5635" width="38.85546875" style="178" customWidth="1"/>
    <col min="5636" max="5636" width="5.28515625" style="178" customWidth="1"/>
    <col min="5637" max="5637" width="0.85546875" style="178" customWidth="1"/>
    <col min="5638" max="5638" width="12.28515625" style="178" bestFit="1" customWidth="1"/>
    <col min="5639" max="5639" width="0.85546875" style="178" customWidth="1"/>
    <col min="5640" max="5640" width="12" style="178" bestFit="1" customWidth="1"/>
    <col min="5641" max="5641" width="0.85546875" style="178" customWidth="1"/>
    <col min="5642" max="5642" width="12.28515625" style="178" bestFit="1" customWidth="1"/>
    <col min="5643" max="5643" width="0.85546875" style="178" customWidth="1"/>
    <col min="5644" max="5644" width="12.28515625" style="178" bestFit="1" customWidth="1"/>
    <col min="5645" max="5645" width="10.7109375" style="178" customWidth="1"/>
    <col min="5646" max="5881" width="9.140625" style="178" customWidth="1"/>
    <col min="5882" max="5883" width="1.5703125" style="178" customWidth="1"/>
    <col min="5884" max="5884" width="36.140625" style="178" customWidth="1"/>
    <col min="5885" max="5885" width="6" style="178" bestFit="1" customWidth="1"/>
    <col min="5886" max="5886" width="0.42578125" style="178" customWidth="1"/>
    <col min="5887" max="5887" width="11.42578125" style="178" customWidth="1"/>
    <col min="5888" max="5888" width="0.42578125" style="178"/>
    <col min="5889" max="5890" width="1.5703125" style="178" customWidth="1"/>
    <col min="5891" max="5891" width="38.85546875" style="178" customWidth="1"/>
    <col min="5892" max="5892" width="5.28515625" style="178" customWidth="1"/>
    <col min="5893" max="5893" width="0.85546875" style="178" customWidth="1"/>
    <col min="5894" max="5894" width="12.28515625" style="178" bestFit="1" customWidth="1"/>
    <col min="5895" max="5895" width="0.85546875" style="178" customWidth="1"/>
    <col min="5896" max="5896" width="12" style="178" bestFit="1" customWidth="1"/>
    <col min="5897" max="5897" width="0.85546875" style="178" customWidth="1"/>
    <col min="5898" max="5898" width="12.28515625" style="178" bestFit="1" customWidth="1"/>
    <col min="5899" max="5899" width="0.85546875" style="178" customWidth="1"/>
    <col min="5900" max="5900" width="12.28515625" style="178" bestFit="1" customWidth="1"/>
    <col min="5901" max="5901" width="10.7109375" style="178" customWidth="1"/>
    <col min="5902" max="6137" width="9.140625" style="178" customWidth="1"/>
    <col min="6138" max="6139" width="1.5703125" style="178" customWidth="1"/>
    <col min="6140" max="6140" width="36.140625" style="178" customWidth="1"/>
    <col min="6141" max="6141" width="6" style="178" bestFit="1" customWidth="1"/>
    <col min="6142" max="6142" width="0.42578125" style="178" customWidth="1"/>
    <col min="6143" max="6143" width="11.42578125" style="178" customWidth="1"/>
    <col min="6144" max="6144" width="0.42578125" style="178"/>
    <col min="6145" max="6146" width="1.5703125" style="178" customWidth="1"/>
    <col min="6147" max="6147" width="38.85546875" style="178" customWidth="1"/>
    <col min="6148" max="6148" width="5.28515625" style="178" customWidth="1"/>
    <col min="6149" max="6149" width="0.85546875" style="178" customWidth="1"/>
    <col min="6150" max="6150" width="12.28515625" style="178" bestFit="1" customWidth="1"/>
    <col min="6151" max="6151" width="0.85546875" style="178" customWidth="1"/>
    <col min="6152" max="6152" width="12" style="178" bestFit="1" customWidth="1"/>
    <col min="6153" max="6153" width="0.85546875" style="178" customWidth="1"/>
    <col min="6154" max="6154" width="12.28515625" style="178" bestFit="1" customWidth="1"/>
    <col min="6155" max="6155" width="0.85546875" style="178" customWidth="1"/>
    <col min="6156" max="6156" width="12.28515625" style="178" bestFit="1" customWidth="1"/>
    <col min="6157" max="6157" width="10.7109375" style="178" customWidth="1"/>
    <col min="6158" max="6393" width="9.140625" style="178" customWidth="1"/>
    <col min="6394" max="6395" width="1.5703125" style="178" customWidth="1"/>
    <col min="6396" max="6396" width="36.140625" style="178" customWidth="1"/>
    <col min="6397" max="6397" width="6" style="178" bestFit="1" customWidth="1"/>
    <col min="6398" max="6398" width="0.42578125" style="178" customWidth="1"/>
    <col min="6399" max="6399" width="11.42578125" style="178" customWidth="1"/>
    <col min="6400" max="6400" width="0.42578125" style="178"/>
    <col min="6401" max="6402" width="1.5703125" style="178" customWidth="1"/>
    <col min="6403" max="6403" width="38.85546875" style="178" customWidth="1"/>
    <col min="6404" max="6404" width="5.28515625" style="178" customWidth="1"/>
    <col min="6405" max="6405" width="0.85546875" style="178" customWidth="1"/>
    <col min="6406" max="6406" width="12.28515625" style="178" bestFit="1" customWidth="1"/>
    <col min="6407" max="6407" width="0.85546875" style="178" customWidth="1"/>
    <col min="6408" max="6408" width="12" style="178" bestFit="1" customWidth="1"/>
    <col min="6409" max="6409" width="0.85546875" style="178" customWidth="1"/>
    <col min="6410" max="6410" width="12.28515625" style="178" bestFit="1" customWidth="1"/>
    <col min="6411" max="6411" width="0.85546875" style="178" customWidth="1"/>
    <col min="6412" max="6412" width="12.28515625" style="178" bestFit="1" customWidth="1"/>
    <col min="6413" max="6413" width="10.7109375" style="178" customWidth="1"/>
    <col min="6414" max="6649" width="9.140625" style="178" customWidth="1"/>
    <col min="6650" max="6651" width="1.5703125" style="178" customWidth="1"/>
    <col min="6652" max="6652" width="36.140625" style="178" customWidth="1"/>
    <col min="6653" max="6653" width="6" style="178" bestFit="1" customWidth="1"/>
    <col min="6654" max="6654" width="0.42578125" style="178" customWidth="1"/>
    <col min="6655" max="6655" width="11.42578125" style="178" customWidth="1"/>
    <col min="6656" max="6656" width="0.42578125" style="178"/>
    <col min="6657" max="6658" width="1.5703125" style="178" customWidth="1"/>
    <col min="6659" max="6659" width="38.85546875" style="178" customWidth="1"/>
    <col min="6660" max="6660" width="5.28515625" style="178" customWidth="1"/>
    <col min="6661" max="6661" width="0.85546875" style="178" customWidth="1"/>
    <col min="6662" max="6662" width="12.28515625" style="178" bestFit="1" customWidth="1"/>
    <col min="6663" max="6663" width="0.85546875" style="178" customWidth="1"/>
    <col min="6664" max="6664" width="12" style="178" bestFit="1" customWidth="1"/>
    <col min="6665" max="6665" width="0.85546875" style="178" customWidth="1"/>
    <col min="6666" max="6666" width="12.28515625" style="178" bestFit="1" customWidth="1"/>
    <col min="6667" max="6667" width="0.85546875" style="178" customWidth="1"/>
    <col min="6668" max="6668" width="12.28515625" style="178" bestFit="1" customWidth="1"/>
    <col min="6669" max="6669" width="10.7109375" style="178" customWidth="1"/>
    <col min="6670" max="6905" width="9.140625" style="178" customWidth="1"/>
    <col min="6906" max="6907" width="1.5703125" style="178" customWidth="1"/>
    <col min="6908" max="6908" width="36.140625" style="178" customWidth="1"/>
    <col min="6909" max="6909" width="6" style="178" bestFit="1" customWidth="1"/>
    <col min="6910" max="6910" width="0.42578125" style="178" customWidth="1"/>
    <col min="6911" max="6911" width="11.42578125" style="178" customWidth="1"/>
    <col min="6912" max="6912" width="0.42578125" style="178"/>
    <col min="6913" max="6914" width="1.5703125" style="178" customWidth="1"/>
    <col min="6915" max="6915" width="38.85546875" style="178" customWidth="1"/>
    <col min="6916" max="6916" width="5.28515625" style="178" customWidth="1"/>
    <col min="6917" max="6917" width="0.85546875" style="178" customWidth="1"/>
    <col min="6918" max="6918" width="12.28515625" style="178" bestFit="1" customWidth="1"/>
    <col min="6919" max="6919" width="0.85546875" style="178" customWidth="1"/>
    <col min="6920" max="6920" width="12" style="178" bestFit="1" customWidth="1"/>
    <col min="6921" max="6921" width="0.85546875" style="178" customWidth="1"/>
    <col min="6922" max="6922" width="12.28515625" style="178" bestFit="1" customWidth="1"/>
    <col min="6923" max="6923" width="0.85546875" style="178" customWidth="1"/>
    <col min="6924" max="6924" width="12.28515625" style="178" bestFit="1" customWidth="1"/>
    <col min="6925" max="6925" width="10.7109375" style="178" customWidth="1"/>
    <col min="6926" max="7161" width="9.140625" style="178" customWidth="1"/>
    <col min="7162" max="7163" width="1.5703125" style="178" customWidth="1"/>
    <col min="7164" max="7164" width="36.140625" style="178" customWidth="1"/>
    <col min="7165" max="7165" width="6" style="178" bestFit="1" customWidth="1"/>
    <col min="7166" max="7166" width="0.42578125" style="178" customWidth="1"/>
    <col min="7167" max="7167" width="11.42578125" style="178" customWidth="1"/>
    <col min="7168" max="7168" width="0.42578125" style="178"/>
    <col min="7169" max="7170" width="1.5703125" style="178" customWidth="1"/>
    <col min="7171" max="7171" width="38.85546875" style="178" customWidth="1"/>
    <col min="7172" max="7172" width="5.28515625" style="178" customWidth="1"/>
    <col min="7173" max="7173" width="0.85546875" style="178" customWidth="1"/>
    <col min="7174" max="7174" width="12.28515625" style="178" bestFit="1" customWidth="1"/>
    <col min="7175" max="7175" width="0.85546875" style="178" customWidth="1"/>
    <col min="7176" max="7176" width="12" style="178" bestFit="1" customWidth="1"/>
    <col min="7177" max="7177" width="0.85546875" style="178" customWidth="1"/>
    <col min="7178" max="7178" width="12.28515625" style="178" bestFit="1" customWidth="1"/>
    <col min="7179" max="7179" width="0.85546875" style="178" customWidth="1"/>
    <col min="7180" max="7180" width="12.28515625" style="178" bestFit="1" customWidth="1"/>
    <col min="7181" max="7181" width="10.7109375" style="178" customWidth="1"/>
    <col min="7182" max="7417" width="9.140625" style="178" customWidth="1"/>
    <col min="7418" max="7419" width="1.5703125" style="178" customWidth="1"/>
    <col min="7420" max="7420" width="36.140625" style="178" customWidth="1"/>
    <col min="7421" max="7421" width="6" style="178" bestFit="1" customWidth="1"/>
    <col min="7422" max="7422" width="0.42578125" style="178" customWidth="1"/>
    <col min="7423" max="7423" width="11.42578125" style="178" customWidth="1"/>
    <col min="7424" max="7424" width="0.42578125" style="178"/>
    <col min="7425" max="7426" width="1.5703125" style="178" customWidth="1"/>
    <col min="7427" max="7427" width="38.85546875" style="178" customWidth="1"/>
    <col min="7428" max="7428" width="5.28515625" style="178" customWidth="1"/>
    <col min="7429" max="7429" width="0.85546875" style="178" customWidth="1"/>
    <col min="7430" max="7430" width="12.28515625" style="178" bestFit="1" customWidth="1"/>
    <col min="7431" max="7431" width="0.85546875" style="178" customWidth="1"/>
    <col min="7432" max="7432" width="12" style="178" bestFit="1" customWidth="1"/>
    <col min="7433" max="7433" width="0.85546875" style="178" customWidth="1"/>
    <col min="7434" max="7434" width="12.28515625" style="178" bestFit="1" customWidth="1"/>
    <col min="7435" max="7435" width="0.85546875" style="178" customWidth="1"/>
    <col min="7436" max="7436" width="12.28515625" style="178" bestFit="1" customWidth="1"/>
    <col min="7437" max="7437" width="10.7109375" style="178" customWidth="1"/>
    <col min="7438" max="7673" width="9.140625" style="178" customWidth="1"/>
    <col min="7674" max="7675" width="1.5703125" style="178" customWidth="1"/>
    <col min="7676" max="7676" width="36.140625" style="178" customWidth="1"/>
    <col min="7677" max="7677" width="6" style="178" bestFit="1" customWidth="1"/>
    <col min="7678" max="7678" width="0.42578125" style="178" customWidth="1"/>
    <col min="7679" max="7679" width="11.42578125" style="178" customWidth="1"/>
    <col min="7680" max="7680" width="0.42578125" style="178"/>
    <col min="7681" max="7682" width="1.5703125" style="178" customWidth="1"/>
    <col min="7683" max="7683" width="38.85546875" style="178" customWidth="1"/>
    <col min="7684" max="7684" width="5.28515625" style="178" customWidth="1"/>
    <col min="7685" max="7685" width="0.85546875" style="178" customWidth="1"/>
    <col min="7686" max="7686" width="12.28515625" style="178" bestFit="1" customWidth="1"/>
    <col min="7687" max="7687" width="0.85546875" style="178" customWidth="1"/>
    <col min="7688" max="7688" width="12" style="178" bestFit="1" customWidth="1"/>
    <col min="7689" max="7689" width="0.85546875" style="178" customWidth="1"/>
    <col min="7690" max="7690" width="12.28515625" style="178" bestFit="1" customWidth="1"/>
    <col min="7691" max="7691" width="0.85546875" style="178" customWidth="1"/>
    <col min="7692" max="7692" width="12.28515625" style="178" bestFit="1" customWidth="1"/>
    <col min="7693" max="7693" width="10.7109375" style="178" customWidth="1"/>
    <col min="7694" max="7929" width="9.140625" style="178" customWidth="1"/>
    <col min="7930" max="7931" width="1.5703125" style="178" customWidth="1"/>
    <col min="7932" max="7932" width="36.140625" style="178" customWidth="1"/>
    <col min="7933" max="7933" width="6" style="178" bestFit="1" customWidth="1"/>
    <col min="7934" max="7934" width="0.42578125" style="178" customWidth="1"/>
    <col min="7935" max="7935" width="11.42578125" style="178" customWidth="1"/>
    <col min="7936" max="7936" width="0.42578125" style="178"/>
    <col min="7937" max="7938" width="1.5703125" style="178" customWidth="1"/>
    <col min="7939" max="7939" width="38.85546875" style="178" customWidth="1"/>
    <col min="7940" max="7940" width="5.28515625" style="178" customWidth="1"/>
    <col min="7941" max="7941" width="0.85546875" style="178" customWidth="1"/>
    <col min="7942" max="7942" width="12.28515625" style="178" bestFit="1" customWidth="1"/>
    <col min="7943" max="7943" width="0.85546875" style="178" customWidth="1"/>
    <col min="7944" max="7944" width="12" style="178" bestFit="1" customWidth="1"/>
    <col min="7945" max="7945" width="0.85546875" style="178" customWidth="1"/>
    <col min="7946" max="7946" width="12.28515625" style="178" bestFit="1" customWidth="1"/>
    <col min="7947" max="7947" width="0.85546875" style="178" customWidth="1"/>
    <col min="7948" max="7948" width="12.28515625" style="178" bestFit="1" customWidth="1"/>
    <col min="7949" max="7949" width="10.7109375" style="178" customWidth="1"/>
    <col min="7950" max="8185" width="9.140625" style="178" customWidth="1"/>
    <col min="8186" max="8187" width="1.5703125" style="178" customWidth="1"/>
    <col min="8188" max="8188" width="36.140625" style="178" customWidth="1"/>
    <col min="8189" max="8189" width="6" style="178" bestFit="1" customWidth="1"/>
    <col min="8190" max="8190" width="0.42578125" style="178" customWidth="1"/>
    <col min="8191" max="8191" width="11.42578125" style="178" customWidth="1"/>
    <col min="8192" max="8192" width="0.42578125" style="178"/>
    <col min="8193" max="8194" width="1.5703125" style="178" customWidth="1"/>
    <col min="8195" max="8195" width="38.85546875" style="178" customWidth="1"/>
    <col min="8196" max="8196" width="5.28515625" style="178" customWidth="1"/>
    <col min="8197" max="8197" width="0.85546875" style="178" customWidth="1"/>
    <col min="8198" max="8198" width="12.28515625" style="178" bestFit="1" customWidth="1"/>
    <col min="8199" max="8199" width="0.85546875" style="178" customWidth="1"/>
    <col min="8200" max="8200" width="12" style="178" bestFit="1" customWidth="1"/>
    <col min="8201" max="8201" width="0.85546875" style="178" customWidth="1"/>
    <col min="8202" max="8202" width="12.28515625" style="178" bestFit="1" customWidth="1"/>
    <col min="8203" max="8203" width="0.85546875" style="178" customWidth="1"/>
    <col min="8204" max="8204" width="12.28515625" style="178" bestFit="1" customWidth="1"/>
    <col min="8205" max="8205" width="10.7109375" style="178" customWidth="1"/>
    <col min="8206" max="8441" width="9.140625" style="178" customWidth="1"/>
    <col min="8442" max="8443" width="1.5703125" style="178" customWidth="1"/>
    <col min="8444" max="8444" width="36.140625" style="178" customWidth="1"/>
    <col min="8445" max="8445" width="6" style="178" bestFit="1" customWidth="1"/>
    <col min="8446" max="8446" width="0.42578125" style="178" customWidth="1"/>
    <col min="8447" max="8447" width="11.42578125" style="178" customWidth="1"/>
    <col min="8448" max="8448" width="0.42578125" style="178"/>
    <col min="8449" max="8450" width="1.5703125" style="178" customWidth="1"/>
    <col min="8451" max="8451" width="38.85546875" style="178" customWidth="1"/>
    <col min="8452" max="8452" width="5.28515625" style="178" customWidth="1"/>
    <col min="8453" max="8453" width="0.85546875" style="178" customWidth="1"/>
    <col min="8454" max="8454" width="12.28515625" style="178" bestFit="1" customWidth="1"/>
    <col min="8455" max="8455" width="0.85546875" style="178" customWidth="1"/>
    <col min="8456" max="8456" width="12" style="178" bestFit="1" customWidth="1"/>
    <col min="8457" max="8457" width="0.85546875" style="178" customWidth="1"/>
    <col min="8458" max="8458" width="12.28515625" style="178" bestFit="1" customWidth="1"/>
    <col min="8459" max="8459" width="0.85546875" style="178" customWidth="1"/>
    <col min="8460" max="8460" width="12.28515625" style="178" bestFit="1" customWidth="1"/>
    <col min="8461" max="8461" width="10.7109375" style="178" customWidth="1"/>
    <col min="8462" max="8697" width="9.140625" style="178" customWidth="1"/>
    <col min="8698" max="8699" width="1.5703125" style="178" customWidth="1"/>
    <col min="8700" max="8700" width="36.140625" style="178" customWidth="1"/>
    <col min="8701" max="8701" width="6" style="178" bestFit="1" customWidth="1"/>
    <col min="8702" max="8702" width="0.42578125" style="178" customWidth="1"/>
    <col min="8703" max="8703" width="11.42578125" style="178" customWidth="1"/>
    <col min="8704" max="8704" width="0.42578125" style="178"/>
    <col min="8705" max="8706" width="1.5703125" style="178" customWidth="1"/>
    <col min="8707" max="8707" width="38.85546875" style="178" customWidth="1"/>
    <col min="8708" max="8708" width="5.28515625" style="178" customWidth="1"/>
    <col min="8709" max="8709" width="0.85546875" style="178" customWidth="1"/>
    <col min="8710" max="8710" width="12.28515625" style="178" bestFit="1" customWidth="1"/>
    <col min="8711" max="8711" width="0.85546875" style="178" customWidth="1"/>
    <col min="8712" max="8712" width="12" style="178" bestFit="1" customWidth="1"/>
    <col min="8713" max="8713" width="0.85546875" style="178" customWidth="1"/>
    <col min="8714" max="8714" width="12.28515625" style="178" bestFit="1" customWidth="1"/>
    <col min="8715" max="8715" width="0.85546875" style="178" customWidth="1"/>
    <col min="8716" max="8716" width="12.28515625" style="178" bestFit="1" customWidth="1"/>
    <col min="8717" max="8717" width="10.7109375" style="178" customWidth="1"/>
    <col min="8718" max="8953" width="9.140625" style="178" customWidth="1"/>
    <col min="8954" max="8955" width="1.5703125" style="178" customWidth="1"/>
    <col min="8956" max="8956" width="36.140625" style="178" customWidth="1"/>
    <col min="8957" max="8957" width="6" style="178" bestFit="1" customWidth="1"/>
    <col min="8958" max="8958" width="0.42578125" style="178" customWidth="1"/>
    <col min="8959" max="8959" width="11.42578125" style="178" customWidth="1"/>
    <col min="8960" max="8960" width="0.42578125" style="178"/>
    <col min="8961" max="8962" width="1.5703125" style="178" customWidth="1"/>
    <col min="8963" max="8963" width="38.85546875" style="178" customWidth="1"/>
    <col min="8964" max="8964" width="5.28515625" style="178" customWidth="1"/>
    <col min="8965" max="8965" width="0.85546875" style="178" customWidth="1"/>
    <col min="8966" max="8966" width="12.28515625" style="178" bestFit="1" customWidth="1"/>
    <col min="8967" max="8967" width="0.85546875" style="178" customWidth="1"/>
    <col min="8968" max="8968" width="12" style="178" bestFit="1" customWidth="1"/>
    <col min="8969" max="8969" width="0.85546875" style="178" customWidth="1"/>
    <col min="8970" max="8970" width="12.28515625" style="178" bestFit="1" customWidth="1"/>
    <col min="8971" max="8971" width="0.85546875" style="178" customWidth="1"/>
    <col min="8972" max="8972" width="12.28515625" style="178" bestFit="1" customWidth="1"/>
    <col min="8973" max="8973" width="10.7109375" style="178" customWidth="1"/>
    <col min="8974" max="9209" width="9.140625" style="178" customWidth="1"/>
    <col min="9210" max="9211" width="1.5703125" style="178" customWidth="1"/>
    <col min="9212" max="9212" width="36.140625" style="178" customWidth="1"/>
    <col min="9213" max="9213" width="6" style="178" bestFit="1" customWidth="1"/>
    <col min="9214" max="9214" width="0.42578125" style="178" customWidth="1"/>
    <col min="9215" max="9215" width="11.42578125" style="178" customWidth="1"/>
    <col min="9216" max="9216" width="0.42578125" style="178"/>
    <col min="9217" max="9218" width="1.5703125" style="178" customWidth="1"/>
    <col min="9219" max="9219" width="38.85546875" style="178" customWidth="1"/>
    <col min="9220" max="9220" width="5.28515625" style="178" customWidth="1"/>
    <col min="9221" max="9221" width="0.85546875" style="178" customWidth="1"/>
    <col min="9222" max="9222" width="12.28515625" style="178" bestFit="1" customWidth="1"/>
    <col min="9223" max="9223" width="0.85546875" style="178" customWidth="1"/>
    <col min="9224" max="9224" width="12" style="178" bestFit="1" customWidth="1"/>
    <col min="9225" max="9225" width="0.85546875" style="178" customWidth="1"/>
    <col min="9226" max="9226" width="12.28515625" style="178" bestFit="1" customWidth="1"/>
    <col min="9227" max="9227" width="0.85546875" style="178" customWidth="1"/>
    <col min="9228" max="9228" width="12.28515625" style="178" bestFit="1" customWidth="1"/>
    <col min="9229" max="9229" width="10.7109375" style="178" customWidth="1"/>
    <col min="9230" max="9465" width="9.140625" style="178" customWidth="1"/>
    <col min="9466" max="9467" width="1.5703125" style="178" customWidth="1"/>
    <col min="9468" max="9468" width="36.140625" style="178" customWidth="1"/>
    <col min="9469" max="9469" width="6" style="178" bestFit="1" customWidth="1"/>
    <col min="9470" max="9470" width="0.42578125" style="178" customWidth="1"/>
    <col min="9471" max="9471" width="11.42578125" style="178" customWidth="1"/>
    <col min="9472" max="9472" width="0.42578125" style="178"/>
    <col min="9473" max="9474" width="1.5703125" style="178" customWidth="1"/>
    <col min="9475" max="9475" width="38.85546875" style="178" customWidth="1"/>
    <col min="9476" max="9476" width="5.28515625" style="178" customWidth="1"/>
    <col min="9477" max="9477" width="0.85546875" style="178" customWidth="1"/>
    <col min="9478" max="9478" width="12.28515625" style="178" bestFit="1" customWidth="1"/>
    <col min="9479" max="9479" width="0.85546875" style="178" customWidth="1"/>
    <col min="9480" max="9480" width="12" style="178" bestFit="1" customWidth="1"/>
    <col min="9481" max="9481" width="0.85546875" style="178" customWidth="1"/>
    <col min="9482" max="9482" width="12.28515625" style="178" bestFit="1" customWidth="1"/>
    <col min="9483" max="9483" width="0.85546875" style="178" customWidth="1"/>
    <col min="9484" max="9484" width="12.28515625" style="178" bestFit="1" customWidth="1"/>
    <col min="9485" max="9485" width="10.7109375" style="178" customWidth="1"/>
    <col min="9486" max="9721" width="9.140625" style="178" customWidth="1"/>
    <col min="9722" max="9723" width="1.5703125" style="178" customWidth="1"/>
    <col min="9724" max="9724" width="36.140625" style="178" customWidth="1"/>
    <col min="9725" max="9725" width="6" style="178" bestFit="1" customWidth="1"/>
    <col min="9726" max="9726" width="0.42578125" style="178" customWidth="1"/>
    <col min="9727" max="9727" width="11.42578125" style="178" customWidth="1"/>
    <col min="9728" max="9728" width="0.42578125" style="178"/>
    <col min="9729" max="9730" width="1.5703125" style="178" customWidth="1"/>
    <col min="9731" max="9731" width="38.85546875" style="178" customWidth="1"/>
    <col min="9732" max="9732" width="5.28515625" style="178" customWidth="1"/>
    <col min="9733" max="9733" width="0.85546875" style="178" customWidth="1"/>
    <col min="9734" max="9734" width="12.28515625" style="178" bestFit="1" customWidth="1"/>
    <col min="9735" max="9735" width="0.85546875" style="178" customWidth="1"/>
    <col min="9736" max="9736" width="12" style="178" bestFit="1" customWidth="1"/>
    <col min="9737" max="9737" width="0.85546875" style="178" customWidth="1"/>
    <col min="9738" max="9738" width="12.28515625" style="178" bestFit="1" customWidth="1"/>
    <col min="9739" max="9739" width="0.85546875" style="178" customWidth="1"/>
    <col min="9740" max="9740" width="12.28515625" style="178" bestFit="1" customWidth="1"/>
    <col min="9741" max="9741" width="10.7109375" style="178" customWidth="1"/>
    <col min="9742" max="9977" width="9.140625" style="178" customWidth="1"/>
    <col min="9978" max="9979" width="1.5703125" style="178" customWidth="1"/>
    <col min="9980" max="9980" width="36.140625" style="178" customWidth="1"/>
    <col min="9981" max="9981" width="6" style="178" bestFit="1" customWidth="1"/>
    <col min="9982" max="9982" width="0.42578125" style="178" customWidth="1"/>
    <col min="9983" max="9983" width="11.42578125" style="178" customWidth="1"/>
    <col min="9984" max="9984" width="0.42578125" style="178"/>
    <col min="9985" max="9986" width="1.5703125" style="178" customWidth="1"/>
    <col min="9987" max="9987" width="38.85546875" style="178" customWidth="1"/>
    <col min="9988" max="9988" width="5.28515625" style="178" customWidth="1"/>
    <col min="9989" max="9989" width="0.85546875" style="178" customWidth="1"/>
    <col min="9990" max="9990" width="12.28515625" style="178" bestFit="1" customWidth="1"/>
    <col min="9991" max="9991" width="0.85546875" style="178" customWidth="1"/>
    <col min="9992" max="9992" width="12" style="178" bestFit="1" customWidth="1"/>
    <col min="9993" max="9993" width="0.85546875" style="178" customWidth="1"/>
    <col min="9994" max="9994" width="12.28515625" style="178" bestFit="1" customWidth="1"/>
    <col min="9995" max="9995" width="0.85546875" style="178" customWidth="1"/>
    <col min="9996" max="9996" width="12.28515625" style="178" bestFit="1" customWidth="1"/>
    <col min="9997" max="9997" width="10.7109375" style="178" customWidth="1"/>
    <col min="9998" max="10233" width="9.140625" style="178" customWidth="1"/>
    <col min="10234" max="10235" width="1.5703125" style="178" customWidth="1"/>
    <col min="10236" max="10236" width="36.140625" style="178" customWidth="1"/>
    <col min="10237" max="10237" width="6" style="178" bestFit="1" customWidth="1"/>
    <col min="10238" max="10238" width="0.42578125" style="178" customWidth="1"/>
    <col min="10239" max="10239" width="11.42578125" style="178" customWidth="1"/>
    <col min="10240" max="10240" width="0.42578125" style="178"/>
    <col min="10241" max="10242" width="1.5703125" style="178" customWidth="1"/>
    <col min="10243" max="10243" width="38.85546875" style="178" customWidth="1"/>
    <col min="10244" max="10244" width="5.28515625" style="178" customWidth="1"/>
    <col min="10245" max="10245" width="0.85546875" style="178" customWidth="1"/>
    <col min="10246" max="10246" width="12.28515625" style="178" bestFit="1" customWidth="1"/>
    <col min="10247" max="10247" width="0.85546875" style="178" customWidth="1"/>
    <col min="10248" max="10248" width="12" style="178" bestFit="1" customWidth="1"/>
    <col min="10249" max="10249" width="0.85546875" style="178" customWidth="1"/>
    <col min="10250" max="10250" width="12.28515625" style="178" bestFit="1" customWidth="1"/>
    <col min="10251" max="10251" width="0.85546875" style="178" customWidth="1"/>
    <col min="10252" max="10252" width="12.28515625" style="178" bestFit="1" customWidth="1"/>
    <col min="10253" max="10253" width="10.7109375" style="178" customWidth="1"/>
    <col min="10254" max="10489" width="9.140625" style="178" customWidth="1"/>
    <col min="10490" max="10491" width="1.5703125" style="178" customWidth="1"/>
    <col min="10492" max="10492" width="36.140625" style="178" customWidth="1"/>
    <col min="10493" max="10493" width="6" style="178" bestFit="1" customWidth="1"/>
    <col min="10494" max="10494" width="0.42578125" style="178" customWidth="1"/>
    <col min="10495" max="10495" width="11.42578125" style="178" customWidth="1"/>
    <col min="10496" max="10496" width="0.42578125" style="178"/>
    <col min="10497" max="10498" width="1.5703125" style="178" customWidth="1"/>
    <col min="10499" max="10499" width="38.85546875" style="178" customWidth="1"/>
    <col min="10500" max="10500" width="5.28515625" style="178" customWidth="1"/>
    <col min="10501" max="10501" width="0.85546875" style="178" customWidth="1"/>
    <col min="10502" max="10502" width="12.28515625" style="178" bestFit="1" customWidth="1"/>
    <col min="10503" max="10503" width="0.85546875" style="178" customWidth="1"/>
    <col min="10504" max="10504" width="12" style="178" bestFit="1" customWidth="1"/>
    <col min="10505" max="10505" width="0.85546875" style="178" customWidth="1"/>
    <col min="10506" max="10506" width="12.28515625" style="178" bestFit="1" customWidth="1"/>
    <col min="10507" max="10507" width="0.85546875" style="178" customWidth="1"/>
    <col min="10508" max="10508" width="12.28515625" style="178" bestFit="1" customWidth="1"/>
    <col min="10509" max="10509" width="10.7109375" style="178" customWidth="1"/>
    <col min="10510" max="10745" width="9.140625" style="178" customWidth="1"/>
    <col min="10746" max="10747" width="1.5703125" style="178" customWidth="1"/>
    <col min="10748" max="10748" width="36.140625" style="178" customWidth="1"/>
    <col min="10749" max="10749" width="6" style="178" bestFit="1" customWidth="1"/>
    <col min="10750" max="10750" width="0.42578125" style="178" customWidth="1"/>
    <col min="10751" max="10751" width="11.42578125" style="178" customWidth="1"/>
    <col min="10752" max="10752" width="0.42578125" style="178"/>
    <col min="10753" max="10754" width="1.5703125" style="178" customWidth="1"/>
    <col min="10755" max="10755" width="38.85546875" style="178" customWidth="1"/>
    <col min="10756" max="10756" width="5.28515625" style="178" customWidth="1"/>
    <col min="10757" max="10757" width="0.85546875" style="178" customWidth="1"/>
    <col min="10758" max="10758" width="12.28515625" style="178" bestFit="1" customWidth="1"/>
    <col min="10759" max="10759" width="0.85546875" style="178" customWidth="1"/>
    <col min="10760" max="10760" width="12" style="178" bestFit="1" customWidth="1"/>
    <col min="10761" max="10761" width="0.85546875" style="178" customWidth="1"/>
    <col min="10762" max="10762" width="12.28515625" style="178" bestFit="1" customWidth="1"/>
    <col min="10763" max="10763" width="0.85546875" style="178" customWidth="1"/>
    <col min="10764" max="10764" width="12.28515625" style="178" bestFit="1" customWidth="1"/>
    <col min="10765" max="10765" width="10.7109375" style="178" customWidth="1"/>
    <col min="10766" max="11001" width="9.140625" style="178" customWidth="1"/>
    <col min="11002" max="11003" width="1.5703125" style="178" customWidth="1"/>
    <col min="11004" max="11004" width="36.140625" style="178" customWidth="1"/>
    <col min="11005" max="11005" width="6" style="178" bestFit="1" customWidth="1"/>
    <col min="11006" max="11006" width="0.42578125" style="178" customWidth="1"/>
    <col min="11007" max="11007" width="11.42578125" style="178" customWidth="1"/>
    <col min="11008" max="11008" width="0.42578125" style="178"/>
    <col min="11009" max="11010" width="1.5703125" style="178" customWidth="1"/>
    <col min="11011" max="11011" width="38.85546875" style="178" customWidth="1"/>
    <col min="11012" max="11012" width="5.28515625" style="178" customWidth="1"/>
    <col min="11013" max="11013" width="0.85546875" style="178" customWidth="1"/>
    <col min="11014" max="11014" width="12.28515625" style="178" bestFit="1" customWidth="1"/>
    <col min="11015" max="11015" width="0.85546875" style="178" customWidth="1"/>
    <col min="11016" max="11016" width="12" style="178" bestFit="1" customWidth="1"/>
    <col min="11017" max="11017" width="0.85546875" style="178" customWidth="1"/>
    <col min="11018" max="11018" width="12.28515625" style="178" bestFit="1" customWidth="1"/>
    <col min="11019" max="11019" width="0.85546875" style="178" customWidth="1"/>
    <col min="11020" max="11020" width="12.28515625" style="178" bestFit="1" customWidth="1"/>
    <col min="11021" max="11021" width="10.7109375" style="178" customWidth="1"/>
    <col min="11022" max="11257" width="9.140625" style="178" customWidth="1"/>
    <col min="11258" max="11259" width="1.5703125" style="178" customWidth="1"/>
    <col min="11260" max="11260" width="36.140625" style="178" customWidth="1"/>
    <col min="11261" max="11261" width="6" style="178" bestFit="1" customWidth="1"/>
    <col min="11262" max="11262" width="0.42578125" style="178" customWidth="1"/>
    <col min="11263" max="11263" width="11.42578125" style="178" customWidth="1"/>
    <col min="11264" max="11264" width="0.42578125" style="178"/>
    <col min="11265" max="11266" width="1.5703125" style="178" customWidth="1"/>
    <col min="11267" max="11267" width="38.85546875" style="178" customWidth="1"/>
    <col min="11268" max="11268" width="5.28515625" style="178" customWidth="1"/>
    <col min="11269" max="11269" width="0.85546875" style="178" customWidth="1"/>
    <col min="11270" max="11270" width="12.28515625" style="178" bestFit="1" customWidth="1"/>
    <col min="11271" max="11271" width="0.85546875" style="178" customWidth="1"/>
    <col min="11272" max="11272" width="12" style="178" bestFit="1" customWidth="1"/>
    <col min="11273" max="11273" width="0.85546875" style="178" customWidth="1"/>
    <col min="11274" max="11274" width="12.28515625" style="178" bestFit="1" customWidth="1"/>
    <col min="11275" max="11275" width="0.85546875" style="178" customWidth="1"/>
    <col min="11276" max="11276" width="12.28515625" style="178" bestFit="1" customWidth="1"/>
    <col min="11277" max="11277" width="10.7109375" style="178" customWidth="1"/>
    <col min="11278" max="11513" width="9.140625" style="178" customWidth="1"/>
    <col min="11514" max="11515" width="1.5703125" style="178" customWidth="1"/>
    <col min="11516" max="11516" width="36.140625" style="178" customWidth="1"/>
    <col min="11517" max="11517" width="6" style="178" bestFit="1" customWidth="1"/>
    <col min="11518" max="11518" width="0.42578125" style="178" customWidth="1"/>
    <col min="11519" max="11519" width="11.42578125" style="178" customWidth="1"/>
    <col min="11520" max="11520" width="0.42578125" style="178"/>
    <col min="11521" max="11522" width="1.5703125" style="178" customWidth="1"/>
    <col min="11523" max="11523" width="38.85546875" style="178" customWidth="1"/>
    <col min="11524" max="11524" width="5.28515625" style="178" customWidth="1"/>
    <col min="11525" max="11525" width="0.85546875" style="178" customWidth="1"/>
    <col min="11526" max="11526" width="12.28515625" style="178" bestFit="1" customWidth="1"/>
    <col min="11527" max="11527" width="0.85546875" style="178" customWidth="1"/>
    <col min="11528" max="11528" width="12" style="178" bestFit="1" customWidth="1"/>
    <col min="11529" max="11529" width="0.85546875" style="178" customWidth="1"/>
    <col min="11530" max="11530" width="12.28515625" style="178" bestFit="1" customWidth="1"/>
    <col min="11531" max="11531" width="0.85546875" style="178" customWidth="1"/>
    <col min="11532" max="11532" width="12.28515625" style="178" bestFit="1" customWidth="1"/>
    <col min="11533" max="11533" width="10.7109375" style="178" customWidth="1"/>
    <col min="11534" max="11769" width="9.140625" style="178" customWidth="1"/>
    <col min="11770" max="11771" width="1.5703125" style="178" customWidth="1"/>
    <col min="11772" max="11772" width="36.140625" style="178" customWidth="1"/>
    <col min="11773" max="11773" width="6" style="178" bestFit="1" customWidth="1"/>
    <col min="11774" max="11774" width="0.42578125" style="178" customWidth="1"/>
    <col min="11775" max="11775" width="11.42578125" style="178" customWidth="1"/>
    <col min="11776" max="11776" width="0.42578125" style="178"/>
    <col min="11777" max="11778" width="1.5703125" style="178" customWidth="1"/>
    <col min="11779" max="11779" width="38.85546875" style="178" customWidth="1"/>
    <col min="11780" max="11780" width="5.28515625" style="178" customWidth="1"/>
    <col min="11781" max="11781" width="0.85546875" style="178" customWidth="1"/>
    <col min="11782" max="11782" width="12.28515625" style="178" bestFit="1" customWidth="1"/>
    <col min="11783" max="11783" width="0.85546875" style="178" customWidth="1"/>
    <col min="11784" max="11784" width="12" style="178" bestFit="1" customWidth="1"/>
    <col min="11785" max="11785" width="0.85546875" style="178" customWidth="1"/>
    <col min="11786" max="11786" width="12.28515625" style="178" bestFit="1" customWidth="1"/>
    <col min="11787" max="11787" width="0.85546875" style="178" customWidth="1"/>
    <col min="11788" max="11788" width="12.28515625" style="178" bestFit="1" customWidth="1"/>
    <col min="11789" max="11789" width="10.7109375" style="178" customWidth="1"/>
    <col min="11790" max="12025" width="9.140625" style="178" customWidth="1"/>
    <col min="12026" max="12027" width="1.5703125" style="178" customWidth="1"/>
    <col min="12028" max="12028" width="36.140625" style="178" customWidth="1"/>
    <col min="12029" max="12029" width="6" style="178" bestFit="1" customWidth="1"/>
    <col min="12030" max="12030" width="0.42578125" style="178" customWidth="1"/>
    <col min="12031" max="12031" width="11.42578125" style="178" customWidth="1"/>
    <col min="12032" max="12032" width="0.42578125" style="178"/>
    <col min="12033" max="12034" width="1.5703125" style="178" customWidth="1"/>
    <col min="12035" max="12035" width="38.85546875" style="178" customWidth="1"/>
    <col min="12036" max="12036" width="5.28515625" style="178" customWidth="1"/>
    <col min="12037" max="12037" width="0.85546875" style="178" customWidth="1"/>
    <col min="12038" max="12038" width="12.28515625" style="178" bestFit="1" customWidth="1"/>
    <col min="12039" max="12039" width="0.85546875" style="178" customWidth="1"/>
    <col min="12040" max="12040" width="12" style="178" bestFit="1" customWidth="1"/>
    <col min="12041" max="12041" width="0.85546875" style="178" customWidth="1"/>
    <col min="12042" max="12042" width="12.28515625" style="178" bestFit="1" customWidth="1"/>
    <col min="12043" max="12043" width="0.85546875" style="178" customWidth="1"/>
    <col min="12044" max="12044" width="12.28515625" style="178" bestFit="1" customWidth="1"/>
    <col min="12045" max="12045" width="10.7109375" style="178" customWidth="1"/>
    <col min="12046" max="12281" width="9.140625" style="178" customWidth="1"/>
    <col min="12282" max="12283" width="1.5703125" style="178" customWidth="1"/>
    <col min="12284" max="12284" width="36.140625" style="178" customWidth="1"/>
    <col min="12285" max="12285" width="6" style="178" bestFit="1" customWidth="1"/>
    <col min="12286" max="12286" width="0.42578125" style="178" customWidth="1"/>
    <col min="12287" max="12287" width="11.42578125" style="178" customWidth="1"/>
    <col min="12288" max="12288" width="0.42578125" style="178"/>
    <col min="12289" max="12290" width="1.5703125" style="178" customWidth="1"/>
    <col min="12291" max="12291" width="38.85546875" style="178" customWidth="1"/>
    <col min="12292" max="12292" width="5.28515625" style="178" customWidth="1"/>
    <col min="12293" max="12293" width="0.85546875" style="178" customWidth="1"/>
    <col min="12294" max="12294" width="12.28515625" style="178" bestFit="1" customWidth="1"/>
    <col min="12295" max="12295" width="0.85546875" style="178" customWidth="1"/>
    <col min="12296" max="12296" width="12" style="178" bestFit="1" customWidth="1"/>
    <col min="12297" max="12297" width="0.85546875" style="178" customWidth="1"/>
    <col min="12298" max="12298" width="12.28515625" style="178" bestFit="1" customWidth="1"/>
    <col min="12299" max="12299" width="0.85546875" style="178" customWidth="1"/>
    <col min="12300" max="12300" width="12.28515625" style="178" bestFit="1" customWidth="1"/>
    <col min="12301" max="12301" width="10.7109375" style="178" customWidth="1"/>
    <col min="12302" max="12537" width="9.140625" style="178" customWidth="1"/>
    <col min="12538" max="12539" width="1.5703125" style="178" customWidth="1"/>
    <col min="12540" max="12540" width="36.140625" style="178" customWidth="1"/>
    <col min="12541" max="12541" width="6" style="178" bestFit="1" customWidth="1"/>
    <col min="12542" max="12542" width="0.42578125" style="178" customWidth="1"/>
    <col min="12543" max="12543" width="11.42578125" style="178" customWidth="1"/>
    <col min="12544" max="12544" width="0.42578125" style="178"/>
    <col min="12545" max="12546" width="1.5703125" style="178" customWidth="1"/>
    <col min="12547" max="12547" width="38.85546875" style="178" customWidth="1"/>
    <col min="12548" max="12548" width="5.28515625" style="178" customWidth="1"/>
    <col min="12549" max="12549" width="0.85546875" style="178" customWidth="1"/>
    <col min="12550" max="12550" width="12.28515625" style="178" bestFit="1" customWidth="1"/>
    <col min="12551" max="12551" width="0.85546875" style="178" customWidth="1"/>
    <col min="12552" max="12552" width="12" style="178" bestFit="1" customWidth="1"/>
    <col min="12553" max="12553" width="0.85546875" style="178" customWidth="1"/>
    <col min="12554" max="12554" width="12.28515625" style="178" bestFit="1" customWidth="1"/>
    <col min="12555" max="12555" width="0.85546875" style="178" customWidth="1"/>
    <col min="12556" max="12556" width="12.28515625" style="178" bestFit="1" customWidth="1"/>
    <col min="12557" max="12557" width="10.7109375" style="178" customWidth="1"/>
    <col min="12558" max="12793" width="9.140625" style="178" customWidth="1"/>
    <col min="12794" max="12795" width="1.5703125" style="178" customWidth="1"/>
    <col min="12796" max="12796" width="36.140625" style="178" customWidth="1"/>
    <col min="12797" max="12797" width="6" style="178" bestFit="1" customWidth="1"/>
    <col min="12798" max="12798" width="0.42578125" style="178" customWidth="1"/>
    <col min="12799" max="12799" width="11.42578125" style="178" customWidth="1"/>
    <col min="12800" max="12800" width="0.42578125" style="178"/>
    <col min="12801" max="12802" width="1.5703125" style="178" customWidth="1"/>
    <col min="12803" max="12803" width="38.85546875" style="178" customWidth="1"/>
    <col min="12804" max="12804" width="5.28515625" style="178" customWidth="1"/>
    <col min="12805" max="12805" width="0.85546875" style="178" customWidth="1"/>
    <col min="12806" max="12806" width="12.28515625" style="178" bestFit="1" customWidth="1"/>
    <col min="12807" max="12807" width="0.85546875" style="178" customWidth="1"/>
    <col min="12808" max="12808" width="12" style="178" bestFit="1" customWidth="1"/>
    <col min="12809" max="12809" width="0.85546875" style="178" customWidth="1"/>
    <col min="12810" max="12810" width="12.28515625" style="178" bestFit="1" customWidth="1"/>
    <col min="12811" max="12811" width="0.85546875" style="178" customWidth="1"/>
    <col min="12812" max="12812" width="12.28515625" style="178" bestFit="1" customWidth="1"/>
    <col min="12813" max="12813" width="10.7109375" style="178" customWidth="1"/>
    <col min="12814" max="13049" width="9.140625" style="178" customWidth="1"/>
    <col min="13050" max="13051" width="1.5703125" style="178" customWidth="1"/>
    <col min="13052" max="13052" width="36.140625" style="178" customWidth="1"/>
    <col min="13053" max="13053" width="6" style="178" bestFit="1" customWidth="1"/>
    <col min="13054" max="13054" width="0.42578125" style="178" customWidth="1"/>
    <col min="13055" max="13055" width="11.42578125" style="178" customWidth="1"/>
    <col min="13056" max="13056" width="0.42578125" style="178"/>
    <col min="13057" max="13058" width="1.5703125" style="178" customWidth="1"/>
    <col min="13059" max="13059" width="38.85546875" style="178" customWidth="1"/>
    <col min="13060" max="13060" width="5.28515625" style="178" customWidth="1"/>
    <col min="13061" max="13061" width="0.85546875" style="178" customWidth="1"/>
    <col min="13062" max="13062" width="12.28515625" style="178" bestFit="1" customWidth="1"/>
    <col min="13063" max="13063" width="0.85546875" style="178" customWidth="1"/>
    <col min="13064" max="13064" width="12" style="178" bestFit="1" customWidth="1"/>
    <col min="13065" max="13065" width="0.85546875" style="178" customWidth="1"/>
    <col min="13066" max="13066" width="12.28515625" style="178" bestFit="1" customWidth="1"/>
    <col min="13067" max="13067" width="0.85546875" style="178" customWidth="1"/>
    <col min="13068" max="13068" width="12.28515625" style="178" bestFit="1" customWidth="1"/>
    <col min="13069" max="13069" width="10.7109375" style="178" customWidth="1"/>
    <col min="13070" max="13305" width="9.140625" style="178" customWidth="1"/>
    <col min="13306" max="13307" width="1.5703125" style="178" customWidth="1"/>
    <col min="13308" max="13308" width="36.140625" style="178" customWidth="1"/>
    <col min="13309" max="13309" width="6" style="178" bestFit="1" customWidth="1"/>
    <col min="13310" max="13310" width="0.42578125" style="178" customWidth="1"/>
    <col min="13311" max="13311" width="11.42578125" style="178" customWidth="1"/>
    <col min="13312" max="13312" width="0.42578125" style="178"/>
    <col min="13313" max="13314" width="1.5703125" style="178" customWidth="1"/>
    <col min="13315" max="13315" width="38.85546875" style="178" customWidth="1"/>
    <col min="13316" max="13316" width="5.28515625" style="178" customWidth="1"/>
    <col min="13317" max="13317" width="0.85546875" style="178" customWidth="1"/>
    <col min="13318" max="13318" width="12.28515625" style="178" bestFit="1" customWidth="1"/>
    <col min="13319" max="13319" width="0.85546875" style="178" customWidth="1"/>
    <col min="13320" max="13320" width="12" style="178" bestFit="1" customWidth="1"/>
    <col min="13321" max="13321" width="0.85546875" style="178" customWidth="1"/>
    <col min="13322" max="13322" width="12.28515625" style="178" bestFit="1" customWidth="1"/>
    <col min="13323" max="13323" width="0.85546875" style="178" customWidth="1"/>
    <col min="13324" max="13324" width="12.28515625" style="178" bestFit="1" customWidth="1"/>
    <col min="13325" max="13325" width="10.7109375" style="178" customWidth="1"/>
    <col min="13326" max="13561" width="9.140625" style="178" customWidth="1"/>
    <col min="13562" max="13563" width="1.5703125" style="178" customWidth="1"/>
    <col min="13564" max="13564" width="36.140625" style="178" customWidth="1"/>
    <col min="13565" max="13565" width="6" style="178" bestFit="1" customWidth="1"/>
    <col min="13566" max="13566" width="0.42578125" style="178" customWidth="1"/>
    <col min="13567" max="13567" width="11.42578125" style="178" customWidth="1"/>
    <col min="13568" max="13568" width="0.42578125" style="178"/>
    <col min="13569" max="13570" width="1.5703125" style="178" customWidth="1"/>
    <col min="13571" max="13571" width="38.85546875" style="178" customWidth="1"/>
    <col min="13572" max="13572" width="5.28515625" style="178" customWidth="1"/>
    <col min="13573" max="13573" width="0.85546875" style="178" customWidth="1"/>
    <col min="13574" max="13574" width="12.28515625" style="178" bestFit="1" customWidth="1"/>
    <col min="13575" max="13575" width="0.85546875" style="178" customWidth="1"/>
    <col min="13576" max="13576" width="12" style="178" bestFit="1" customWidth="1"/>
    <col min="13577" max="13577" width="0.85546875" style="178" customWidth="1"/>
    <col min="13578" max="13578" width="12.28515625" style="178" bestFit="1" customWidth="1"/>
    <col min="13579" max="13579" width="0.85546875" style="178" customWidth="1"/>
    <col min="13580" max="13580" width="12.28515625" style="178" bestFit="1" customWidth="1"/>
    <col min="13581" max="13581" width="10.7109375" style="178" customWidth="1"/>
    <col min="13582" max="13817" width="9.140625" style="178" customWidth="1"/>
    <col min="13818" max="13819" width="1.5703125" style="178" customWidth="1"/>
    <col min="13820" max="13820" width="36.140625" style="178" customWidth="1"/>
    <col min="13821" max="13821" width="6" style="178" bestFit="1" customWidth="1"/>
    <col min="13822" max="13822" width="0.42578125" style="178" customWidth="1"/>
    <col min="13823" max="13823" width="11.42578125" style="178" customWidth="1"/>
    <col min="13824" max="13824" width="0.42578125" style="178"/>
    <col min="13825" max="13826" width="1.5703125" style="178" customWidth="1"/>
    <col min="13827" max="13827" width="38.85546875" style="178" customWidth="1"/>
    <col min="13828" max="13828" width="5.28515625" style="178" customWidth="1"/>
    <col min="13829" max="13829" width="0.85546875" style="178" customWidth="1"/>
    <col min="13830" max="13830" width="12.28515625" style="178" bestFit="1" customWidth="1"/>
    <col min="13831" max="13831" width="0.85546875" style="178" customWidth="1"/>
    <col min="13832" max="13832" width="12" style="178" bestFit="1" customWidth="1"/>
    <col min="13833" max="13833" width="0.85546875" style="178" customWidth="1"/>
    <col min="13834" max="13834" width="12.28515625" style="178" bestFit="1" customWidth="1"/>
    <col min="13835" max="13835" width="0.85546875" style="178" customWidth="1"/>
    <col min="13836" max="13836" width="12.28515625" style="178" bestFit="1" customWidth="1"/>
    <col min="13837" max="13837" width="10.7109375" style="178" customWidth="1"/>
    <col min="13838" max="14073" width="9.140625" style="178" customWidth="1"/>
    <col min="14074" max="14075" width="1.5703125" style="178" customWidth="1"/>
    <col min="14076" max="14076" width="36.140625" style="178" customWidth="1"/>
    <col min="14077" max="14077" width="6" style="178" bestFit="1" customWidth="1"/>
    <col min="14078" max="14078" width="0.42578125" style="178" customWidth="1"/>
    <col min="14079" max="14079" width="11.42578125" style="178" customWidth="1"/>
    <col min="14080" max="14080" width="0.42578125" style="178"/>
    <col min="14081" max="14082" width="1.5703125" style="178" customWidth="1"/>
    <col min="14083" max="14083" width="38.85546875" style="178" customWidth="1"/>
    <col min="14084" max="14084" width="5.28515625" style="178" customWidth="1"/>
    <col min="14085" max="14085" width="0.85546875" style="178" customWidth="1"/>
    <col min="14086" max="14086" width="12.28515625" style="178" bestFit="1" customWidth="1"/>
    <col min="14087" max="14087" width="0.85546875" style="178" customWidth="1"/>
    <col min="14088" max="14088" width="12" style="178" bestFit="1" customWidth="1"/>
    <col min="14089" max="14089" width="0.85546875" style="178" customWidth="1"/>
    <col min="14090" max="14090" width="12.28515625" style="178" bestFit="1" customWidth="1"/>
    <col min="14091" max="14091" width="0.85546875" style="178" customWidth="1"/>
    <col min="14092" max="14092" width="12.28515625" style="178" bestFit="1" customWidth="1"/>
    <col min="14093" max="14093" width="10.7109375" style="178" customWidth="1"/>
    <col min="14094" max="14329" width="9.140625" style="178" customWidth="1"/>
    <col min="14330" max="14331" width="1.5703125" style="178" customWidth="1"/>
    <col min="14332" max="14332" width="36.140625" style="178" customWidth="1"/>
    <col min="14333" max="14333" width="6" style="178" bestFit="1" customWidth="1"/>
    <col min="14334" max="14334" width="0.42578125" style="178" customWidth="1"/>
    <col min="14335" max="14335" width="11.42578125" style="178" customWidth="1"/>
    <col min="14336" max="14336" width="0.42578125" style="178"/>
    <col min="14337" max="14338" width="1.5703125" style="178" customWidth="1"/>
    <col min="14339" max="14339" width="38.85546875" style="178" customWidth="1"/>
    <col min="14340" max="14340" width="5.28515625" style="178" customWidth="1"/>
    <col min="14341" max="14341" width="0.85546875" style="178" customWidth="1"/>
    <col min="14342" max="14342" width="12.28515625" style="178" bestFit="1" customWidth="1"/>
    <col min="14343" max="14343" width="0.85546875" style="178" customWidth="1"/>
    <col min="14344" max="14344" width="12" style="178" bestFit="1" customWidth="1"/>
    <col min="14345" max="14345" width="0.85546875" style="178" customWidth="1"/>
    <col min="14346" max="14346" width="12.28515625" style="178" bestFit="1" customWidth="1"/>
    <col min="14347" max="14347" width="0.85546875" style="178" customWidth="1"/>
    <col min="14348" max="14348" width="12.28515625" style="178" bestFit="1" customWidth="1"/>
    <col min="14349" max="14349" width="10.7109375" style="178" customWidth="1"/>
    <col min="14350" max="14585" width="9.140625" style="178" customWidth="1"/>
    <col min="14586" max="14587" width="1.5703125" style="178" customWidth="1"/>
    <col min="14588" max="14588" width="36.140625" style="178" customWidth="1"/>
    <col min="14589" max="14589" width="6" style="178" bestFit="1" customWidth="1"/>
    <col min="14590" max="14590" width="0.42578125" style="178" customWidth="1"/>
    <col min="14591" max="14591" width="11.42578125" style="178" customWidth="1"/>
    <col min="14592" max="14592" width="0.42578125" style="178"/>
    <col min="14593" max="14594" width="1.5703125" style="178" customWidth="1"/>
    <col min="14595" max="14595" width="38.85546875" style="178" customWidth="1"/>
    <col min="14596" max="14596" width="5.28515625" style="178" customWidth="1"/>
    <col min="14597" max="14597" width="0.85546875" style="178" customWidth="1"/>
    <col min="14598" max="14598" width="12.28515625" style="178" bestFit="1" customWidth="1"/>
    <col min="14599" max="14599" width="0.85546875" style="178" customWidth="1"/>
    <col min="14600" max="14600" width="12" style="178" bestFit="1" customWidth="1"/>
    <col min="14601" max="14601" width="0.85546875" style="178" customWidth="1"/>
    <col min="14602" max="14602" width="12.28515625" style="178" bestFit="1" customWidth="1"/>
    <col min="14603" max="14603" width="0.85546875" style="178" customWidth="1"/>
    <col min="14604" max="14604" width="12.28515625" style="178" bestFit="1" customWidth="1"/>
    <col min="14605" max="14605" width="10.7109375" style="178" customWidth="1"/>
    <col min="14606" max="14841" width="9.140625" style="178" customWidth="1"/>
    <col min="14842" max="14843" width="1.5703125" style="178" customWidth="1"/>
    <col min="14844" max="14844" width="36.140625" style="178" customWidth="1"/>
    <col min="14845" max="14845" width="6" style="178" bestFit="1" customWidth="1"/>
    <col min="14846" max="14846" width="0.42578125" style="178" customWidth="1"/>
    <col min="14847" max="14847" width="11.42578125" style="178" customWidth="1"/>
    <col min="14848" max="14848" width="0.42578125" style="178"/>
    <col min="14849" max="14850" width="1.5703125" style="178" customWidth="1"/>
    <col min="14851" max="14851" width="38.85546875" style="178" customWidth="1"/>
    <col min="14852" max="14852" width="5.28515625" style="178" customWidth="1"/>
    <col min="14853" max="14853" width="0.85546875" style="178" customWidth="1"/>
    <col min="14854" max="14854" width="12.28515625" style="178" bestFit="1" customWidth="1"/>
    <col min="14855" max="14855" width="0.85546875" style="178" customWidth="1"/>
    <col min="14856" max="14856" width="12" style="178" bestFit="1" customWidth="1"/>
    <col min="14857" max="14857" width="0.85546875" style="178" customWidth="1"/>
    <col min="14858" max="14858" width="12.28515625" style="178" bestFit="1" customWidth="1"/>
    <col min="14859" max="14859" width="0.85546875" style="178" customWidth="1"/>
    <col min="14860" max="14860" width="12.28515625" style="178" bestFit="1" customWidth="1"/>
    <col min="14861" max="14861" width="10.7109375" style="178" customWidth="1"/>
    <col min="14862" max="15097" width="9.140625" style="178" customWidth="1"/>
    <col min="15098" max="15099" width="1.5703125" style="178" customWidth="1"/>
    <col min="15100" max="15100" width="36.140625" style="178" customWidth="1"/>
    <col min="15101" max="15101" width="6" style="178" bestFit="1" customWidth="1"/>
    <col min="15102" max="15102" width="0.42578125" style="178" customWidth="1"/>
    <col min="15103" max="15103" width="11.42578125" style="178" customWidth="1"/>
    <col min="15104" max="15104" width="0.42578125" style="178"/>
    <col min="15105" max="15106" width="1.5703125" style="178" customWidth="1"/>
    <col min="15107" max="15107" width="38.85546875" style="178" customWidth="1"/>
    <col min="15108" max="15108" width="5.28515625" style="178" customWidth="1"/>
    <col min="15109" max="15109" width="0.85546875" style="178" customWidth="1"/>
    <col min="15110" max="15110" width="12.28515625" style="178" bestFit="1" customWidth="1"/>
    <col min="15111" max="15111" width="0.85546875" style="178" customWidth="1"/>
    <col min="15112" max="15112" width="12" style="178" bestFit="1" customWidth="1"/>
    <col min="15113" max="15113" width="0.85546875" style="178" customWidth="1"/>
    <col min="15114" max="15114" width="12.28515625" style="178" bestFit="1" customWidth="1"/>
    <col min="15115" max="15115" width="0.85546875" style="178" customWidth="1"/>
    <col min="15116" max="15116" width="12.28515625" style="178" bestFit="1" customWidth="1"/>
    <col min="15117" max="15117" width="10.7109375" style="178" customWidth="1"/>
    <col min="15118" max="15353" width="9.140625" style="178" customWidth="1"/>
    <col min="15354" max="15355" width="1.5703125" style="178" customWidth="1"/>
    <col min="15356" max="15356" width="36.140625" style="178" customWidth="1"/>
    <col min="15357" max="15357" width="6" style="178" bestFit="1" customWidth="1"/>
    <col min="15358" max="15358" width="0.42578125" style="178" customWidth="1"/>
    <col min="15359" max="15359" width="11.42578125" style="178" customWidth="1"/>
    <col min="15360" max="15360" width="0.42578125" style="178"/>
    <col min="15361" max="15362" width="1.5703125" style="178" customWidth="1"/>
    <col min="15363" max="15363" width="38.85546875" style="178" customWidth="1"/>
    <col min="15364" max="15364" width="5.28515625" style="178" customWidth="1"/>
    <col min="15365" max="15365" width="0.85546875" style="178" customWidth="1"/>
    <col min="15366" max="15366" width="12.28515625" style="178" bestFit="1" customWidth="1"/>
    <col min="15367" max="15367" width="0.85546875" style="178" customWidth="1"/>
    <col min="15368" max="15368" width="12" style="178" bestFit="1" customWidth="1"/>
    <col min="15369" max="15369" width="0.85546875" style="178" customWidth="1"/>
    <col min="15370" max="15370" width="12.28515625" style="178" bestFit="1" customWidth="1"/>
    <col min="15371" max="15371" width="0.85546875" style="178" customWidth="1"/>
    <col min="15372" max="15372" width="12.28515625" style="178" bestFit="1" customWidth="1"/>
    <col min="15373" max="15373" width="10.7109375" style="178" customWidth="1"/>
    <col min="15374" max="15609" width="9.140625" style="178" customWidth="1"/>
    <col min="15610" max="15611" width="1.5703125" style="178" customWidth="1"/>
    <col min="15612" max="15612" width="36.140625" style="178" customWidth="1"/>
    <col min="15613" max="15613" width="6" style="178" bestFit="1" customWidth="1"/>
    <col min="15614" max="15614" width="0.42578125" style="178" customWidth="1"/>
    <col min="15615" max="15615" width="11.42578125" style="178" customWidth="1"/>
    <col min="15616" max="15616" width="0.42578125" style="178"/>
    <col min="15617" max="15618" width="1.5703125" style="178" customWidth="1"/>
    <col min="15619" max="15619" width="38.85546875" style="178" customWidth="1"/>
    <col min="15620" max="15620" width="5.28515625" style="178" customWidth="1"/>
    <col min="15621" max="15621" width="0.85546875" style="178" customWidth="1"/>
    <col min="15622" max="15622" width="12.28515625" style="178" bestFit="1" customWidth="1"/>
    <col min="15623" max="15623" width="0.85546875" style="178" customWidth="1"/>
    <col min="15624" max="15624" width="12" style="178" bestFit="1" customWidth="1"/>
    <col min="15625" max="15625" width="0.85546875" style="178" customWidth="1"/>
    <col min="15626" max="15626" width="12.28515625" style="178" bestFit="1" customWidth="1"/>
    <col min="15627" max="15627" width="0.85546875" style="178" customWidth="1"/>
    <col min="15628" max="15628" width="12.28515625" style="178" bestFit="1" customWidth="1"/>
    <col min="15629" max="15629" width="10.7109375" style="178" customWidth="1"/>
    <col min="15630" max="15865" width="9.140625" style="178" customWidth="1"/>
    <col min="15866" max="15867" width="1.5703125" style="178" customWidth="1"/>
    <col min="15868" max="15868" width="36.140625" style="178" customWidth="1"/>
    <col min="15869" max="15869" width="6" style="178" bestFit="1" customWidth="1"/>
    <col min="15870" max="15870" width="0.42578125" style="178" customWidth="1"/>
    <col min="15871" max="15871" width="11.42578125" style="178" customWidth="1"/>
    <col min="15872" max="15872" width="0.42578125" style="178"/>
    <col min="15873" max="15874" width="1.5703125" style="178" customWidth="1"/>
    <col min="15875" max="15875" width="38.85546875" style="178" customWidth="1"/>
    <col min="15876" max="15876" width="5.28515625" style="178" customWidth="1"/>
    <col min="15877" max="15877" width="0.85546875" style="178" customWidth="1"/>
    <col min="15878" max="15878" width="12.28515625" style="178" bestFit="1" customWidth="1"/>
    <col min="15879" max="15879" width="0.85546875" style="178" customWidth="1"/>
    <col min="15880" max="15880" width="12" style="178" bestFit="1" customWidth="1"/>
    <col min="15881" max="15881" width="0.85546875" style="178" customWidth="1"/>
    <col min="15882" max="15882" width="12.28515625" style="178" bestFit="1" customWidth="1"/>
    <col min="15883" max="15883" width="0.85546875" style="178" customWidth="1"/>
    <col min="15884" max="15884" width="12.28515625" style="178" bestFit="1" customWidth="1"/>
    <col min="15885" max="15885" width="10.7109375" style="178" customWidth="1"/>
    <col min="15886" max="16121" width="9.140625" style="178" customWidth="1"/>
    <col min="16122" max="16123" width="1.5703125" style="178" customWidth="1"/>
    <col min="16124" max="16124" width="36.140625" style="178" customWidth="1"/>
    <col min="16125" max="16125" width="6" style="178" bestFit="1" customWidth="1"/>
    <col min="16126" max="16126" width="0.42578125" style="178" customWidth="1"/>
    <col min="16127" max="16127" width="11.42578125" style="178" customWidth="1"/>
    <col min="16128" max="16128" width="0.42578125" style="178"/>
    <col min="16129" max="16130" width="1.5703125" style="178" customWidth="1"/>
    <col min="16131" max="16131" width="38.85546875" style="178" customWidth="1"/>
    <col min="16132" max="16132" width="5.28515625" style="178" customWidth="1"/>
    <col min="16133" max="16133" width="0.85546875" style="178" customWidth="1"/>
    <col min="16134" max="16134" width="12.28515625" style="178" bestFit="1" customWidth="1"/>
    <col min="16135" max="16135" width="0.85546875" style="178" customWidth="1"/>
    <col min="16136" max="16136" width="12" style="178" bestFit="1" customWidth="1"/>
    <col min="16137" max="16137" width="0.85546875" style="178" customWidth="1"/>
    <col min="16138" max="16138" width="12.28515625" style="178" bestFit="1" customWidth="1"/>
    <col min="16139" max="16139" width="0.85546875" style="178" customWidth="1"/>
    <col min="16140" max="16140" width="12.28515625" style="178" bestFit="1" customWidth="1"/>
    <col min="16141" max="16141" width="10.7109375" style="178" customWidth="1"/>
    <col min="16142" max="16377" width="9.140625" style="178" customWidth="1"/>
    <col min="16378" max="16379" width="1.5703125" style="178" customWidth="1"/>
    <col min="16380" max="16380" width="36.140625" style="178" customWidth="1"/>
    <col min="16381" max="16381" width="6" style="178" bestFit="1" customWidth="1"/>
    <col min="16382" max="16382" width="0.42578125" style="178" customWidth="1"/>
    <col min="16383" max="16383" width="11.42578125" style="178" customWidth="1"/>
    <col min="16384" max="16384" width="0.42578125" style="178"/>
  </cols>
  <sheetData>
    <row r="1" spans="1:256" ht="15" customHeight="1" x14ac:dyDescent="0.25">
      <c r="A1" s="177" t="str">
        <f>'PL5'!A1</f>
        <v>Takuni Group Public Company Limited</v>
      </c>
    </row>
    <row r="2" spans="1:256" ht="15" customHeight="1" x14ac:dyDescent="0.25">
      <c r="A2" s="177" t="s">
        <v>174</v>
      </c>
      <c r="B2" s="177"/>
      <c r="C2" s="177"/>
      <c r="D2" s="180"/>
      <c r="E2" s="180"/>
      <c r="F2" s="2"/>
      <c r="G2" s="181"/>
      <c r="H2" s="2"/>
      <c r="I2" s="181"/>
      <c r="J2" s="2"/>
      <c r="K2" s="181"/>
      <c r="L2" s="2"/>
    </row>
    <row r="3" spans="1:256" ht="15" customHeight="1" x14ac:dyDescent="0.25">
      <c r="A3" s="182" t="str">
        <f>Equity_entity8!A3</f>
        <v>For the nine-month period ended 30 September 2019</v>
      </c>
      <c r="B3" s="182"/>
      <c r="C3" s="182"/>
      <c r="D3" s="183"/>
      <c r="E3" s="183"/>
      <c r="F3" s="184"/>
      <c r="G3" s="184"/>
      <c r="H3" s="184"/>
      <c r="I3" s="184"/>
      <c r="J3" s="184"/>
      <c r="K3" s="184"/>
      <c r="L3" s="184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5"/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5"/>
      <c r="ET3" s="185"/>
      <c r="EU3" s="185"/>
      <c r="EV3" s="185"/>
      <c r="EW3" s="185"/>
      <c r="EX3" s="185"/>
      <c r="EY3" s="185"/>
      <c r="EZ3" s="185"/>
      <c r="FA3" s="185"/>
      <c r="FB3" s="185"/>
      <c r="FC3" s="185"/>
      <c r="FD3" s="185"/>
      <c r="FE3" s="185"/>
      <c r="FF3" s="185"/>
      <c r="FG3" s="185"/>
      <c r="FH3" s="185"/>
      <c r="FI3" s="185"/>
      <c r="FJ3" s="185"/>
      <c r="FK3" s="185"/>
      <c r="FL3" s="185"/>
      <c r="FM3" s="185"/>
      <c r="FN3" s="185"/>
      <c r="FO3" s="185"/>
      <c r="FP3" s="185"/>
      <c r="FQ3" s="185"/>
      <c r="FR3" s="185"/>
      <c r="FS3" s="185"/>
      <c r="FT3" s="185"/>
      <c r="FU3" s="185"/>
      <c r="FV3" s="185"/>
      <c r="FW3" s="185"/>
      <c r="FX3" s="185"/>
      <c r="FY3" s="185"/>
      <c r="FZ3" s="185"/>
      <c r="GA3" s="185"/>
      <c r="GB3" s="185"/>
      <c r="GC3" s="185"/>
      <c r="GD3" s="185"/>
      <c r="GE3" s="185"/>
      <c r="GF3" s="185"/>
      <c r="GG3" s="185"/>
      <c r="GH3" s="185"/>
      <c r="GI3" s="185"/>
      <c r="GJ3" s="185"/>
      <c r="GK3" s="185"/>
      <c r="GL3" s="185"/>
      <c r="GM3" s="185"/>
      <c r="GN3" s="185"/>
      <c r="GO3" s="185"/>
      <c r="GP3" s="185"/>
      <c r="GQ3" s="185"/>
      <c r="GR3" s="185"/>
      <c r="GS3" s="185"/>
      <c r="GT3" s="185"/>
      <c r="GU3" s="185"/>
      <c r="GV3" s="185"/>
      <c r="GW3" s="185"/>
      <c r="GX3" s="185"/>
      <c r="GY3" s="185"/>
      <c r="GZ3" s="185"/>
      <c r="HA3" s="185"/>
      <c r="HB3" s="185"/>
      <c r="HC3" s="185"/>
      <c r="HD3" s="185"/>
      <c r="HE3" s="185"/>
      <c r="HF3" s="185"/>
      <c r="HG3" s="185"/>
      <c r="HH3" s="185"/>
      <c r="HI3" s="185"/>
      <c r="HJ3" s="185"/>
      <c r="HK3" s="185"/>
      <c r="HL3" s="185"/>
      <c r="HM3" s="185"/>
      <c r="HN3" s="185"/>
      <c r="HO3" s="185"/>
      <c r="HP3" s="185"/>
      <c r="HQ3" s="185"/>
      <c r="HR3" s="185"/>
      <c r="HS3" s="185"/>
      <c r="HT3" s="185"/>
      <c r="HU3" s="185"/>
      <c r="HV3" s="185"/>
      <c r="HW3" s="185"/>
      <c r="HX3" s="185"/>
      <c r="HY3" s="185"/>
      <c r="HZ3" s="185"/>
      <c r="IA3" s="185"/>
      <c r="IB3" s="185"/>
      <c r="IC3" s="185"/>
      <c r="ID3" s="185"/>
      <c r="IE3" s="185"/>
      <c r="IF3" s="185"/>
      <c r="IG3" s="185"/>
      <c r="IH3" s="185"/>
      <c r="II3" s="185"/>
      <c r="IJ3" s="185"/>
      <c r="IK3" s="185"/>
      <c r="IL3" s="185"/>
      <c r="IM3" s="185"/>
      <c r="IN3" s="185"/>
      <c r="IO3" s="185"/>
      <c r="IP3" s="185"/>
      <c r="IQ3" s="185"/>
      <c r="IR3" s="185"/>
      <c r="IS3" s="185"/>
      <c r="IT3" s="185"/>
      <c r="IU3" s="185"/>
      <c r="IV3" s="185"/>
    </row>
    <row r="4" spans="1:256" ht="15" customHeight="1" x14ac:dyDescent="0.25">
      <c r="A4" s="186"/>
      <c r="B4" s="186"/>
      <c r="C4" s="186"/>
      <c r="D4" s="187"/>
      <c r="E4" s="187"/>
      <c r="F4" s="181"/>
      <c r="G4" s="181"/>
      <c r="H4" s="181"/>
      <c r="I4" s="181"/>
      <c r="J4" s="181"/>
      <c r="K4" s="181"/>
      <c r="L4" s="181"/>
    </row>
    <row r="5" spans="1:256" ht="15" customHeight="1" x14ac:dyDescent="0.25">
      <c r="A5" s="186"/>
      <c r="B5" s="186"/>
      <c r="C5" s="186"/>
      <c r="D5" s="187"/>
      <c r="E5" s="187"/>
      <c r="F5" s="181"/>
      <c r="G5" s="181"/>
      <c r="H5" s="181"/>
      <c r="I5" s="181"/>
      <c r="J5" s="181"/>
      <c r="K5" s="181"/>
      <c r="L5" s="181"/>
    </row>
    <row r="6" spans="1:256" ht="15" customHeight="1" x14ac:dyDescent="0.25">
      <c r="A6" s="186"/>
      <c r="B6" s="186"/>
      <c r="C6" s="186"/>
      <c r="D6" s="187"/>
      <c r="E6" s="187"/>
      <c r="F6" s="204" t="s">
        <v>3</v>
      </c>
      <c r="G6" s="204"/>
      <c r="H6" s="204"/>
      <c r="J6" s="204" t="s">
        <v>4</v>
      </c>
      <c r="K6" s="204"/>
      <c r="L6" s="204"/>
    </row>
    <row r="7" spans="1:256" ht="15" customHeight="1" x14ac:dyDescent="0.25">
      <c r="F7" s="203" t="s">
        <v>5</v>
      </c>
      <c r="G7" s="203"/>
      <c r="H7" s="203"/>
      <c r="I7" s="16"/>
      <c r="J7" s="203" t="s">
        <v>5</v>
      </c>
      <c r="K7" s="203"/>
      <c r="L7" s="203"/>
    </row>
    <row r="8" spans="1:256" ht="15" customHeight="1" x14ac:dyDescent="0.25">
      <c r="F8" s="17" t="s">
        <v>6</v>
      </c>
      <c r="G8" s="17"/>
      <c r="H8" s="17" t="s">
        <v>6</v>
      </c>
      <c r="I8" s="17"/>
      <c r="J8" s="17" t="s">
        <v>6</v>
      </c>
      <c r="K8" s="17"/>
      <c r="L8" s="17" t="s">
        <v>6</v>
      </c>
    </row>
    <row r="9" spans="1:256" ht="15" customHeight="1" x14ac:dyDescent="0.25">
      <c r="D9" s="188"/>
      <c r="F9" s="20" t="s">
        <v>10</v>
      </c>
      <c r="G9" s="21"/>
      <c r="H9" s="20" t="s">
        <v>11</v>
      </c>
      <c r="I9" s="21"/>
      <c r="J9" s="20" t="s">
        <v>10</v>
      </c>
      <c r="K9" s="21"/>
      <c r="L9" s="20" t="s">
        <v>11</v>
      </c>
    </row>
    <row r="10" spans="1:256" ht="15" customHeight="1" x14ac:dyDescent="0.25">
      <c r="D10" s="189" t="s">
        <v>12</v>
      </c>
      <c r="E10" s="187"/>
      <c r="F10" s="190" t="s">
        <v>13</v>
      </c>
      <c r="G10" s="47"/>
      <c r="H10" s="190" t="s">
        <v>13</v>
      </c>
      <c r="I10" s="47"/>
      <c r="J10" s="190" t="s">
        <v>13</v>
      </c>
      <c r="K10" s="47"/>
      <c r="L10" s="190" t="s">
        <v>13</v>
      </c>
    </row>
    <row r="11" spans="1:256" ht="6" customHeight="1" x14ac:dyDescent="0.25">
      <c r="D11" s="187"/>
      <c r="E11" s="187"/>
      <c r="F11" s="68"/>
      <c r="G11" s="47"/>
      <c r="H11" s="69"/>
      <c r="I11" s="47"/>
      <c r="J11" s="68"/>
      <c r="K11" s="47"/>
      <c r="L11" s="69"/>
    </row>
    <row r="12" spans="1:256" ht="15" customHeight="1" x14ac:dyDescent="0.25">
      <c r="A12" s="177" t="s">
        <v>175</v>
      </c>
      <c r="D12" s="188"/>
      <c r="E12" s="188"/>
      <c r="F12" s="33"/>
      <c r="J12" s="33"/>
    </row>
    <row r="13" spans="1:256" ht="15" customHeight="1" x14ac:dyDescent="0.25">
      <c r="A13" s="191" t="s">
        <v>101</v>
      </c>
      <c r="B13" s="192"/>
      <c r="C13" s="192"/>
      <c r="D13" s="188"/>
      <c r="E13" s="188"/>
      <c r="F13" s="33">
        <f>'PL6'!F33</f>
        <v>69566897</v>
      </c>
      <c r="H13" s="34">
        <v>47374917</v>
      </c>
      <c r="J13" s="33">
        <f>'PL6'!J33</f>
        <v>5892688</v>
      </c>
      <c r="L13" s="34">
        <v>4031372</v>
      </c>
    </row>
    <row r="14" spans="1:256" ht="15" customHeight="1" x14ac:dyDescent="0.25">
      <c r="A14" s="191" t="s">
        <v>176</v>
      </c>
      <c r="B14" s="192"/>
      <c r="F14" s="33"/>
      <c r="J14" s="33"/>
    </row>
    <row r="15" spans="1:256" ht="15" customHeight="1" x14ac:dyDescent="0.25">
      <c r="B15" s="191" t="s">
        <v>177</v>
      </c>
      <c r="F15" s="33">
        <v>47228980</v>
      </c>
      <c r="H15" s="34">
        <v>35583542</v>
      </c>
      <c r="J15" s="33">
        <v>4637058</v>
      </c>
      <c r="L15" s="34">
        <v>4275348</v>
      </c>
    </row>
    <row r="16" spans="1:256" ht="15" customHeight="1" x14ac:dyDescent="0.25">
      <c r="B16" s="191" t="s">
        <v>242</v>
      </c>
      <c r="D16" s="179">
        <v>10</v>
      </c>
      <c r="F16" s="33">
        <v>2457217</v>
      </c>
      <c r="H16" s="34">
        <v>3695594</v>
      </c>
      <c r="J16" s="33">
        <v>1482015</v>
      </c>
      <c r="L16" s="34">
        <v>3517180</v>
      </c>
    </row>
    <row r="17" spans="1:12" ht="15" customHeight="1" x14ac:dyDescent="0.25">
      <c r="B17" s="191" t="s">
        <v>178</v>
      </c>
      <c r="F17" s="33">
        <v>22477776</v>
      </c>
      <c r="H17" s="34">
        <v>0</v>
      </c>
      <c r="J17" s="33">
        <v>22477776</v>
      </c>
      <c r="L17" s="34">
        <v>0</v>
      </c>
    </row>
    <row r="18" spans="1:12" ht="15" customHeight="1" x14ac:dyDescent="0.25">
      <c r="B18" s="191" t="s">
        <v>179</v>
      </c>
      <c r="C18" s="192"/>
      <c r="E18" s="178"/>
      <c r="F18" s="33"/>
      <c r="J18" s="33"/>
    </row>
    <row r="19" spans="1:12" ht="15" customHeight="1" x14ac:dyDescent="0.25">
      <c r="B19" s="178" t="s">
        <v>180</v>
      </c>
      <c r="C19" s="191"/>
      <c r="F19" s="33">
        <v>-985753</v>
      </c>
      <c r="H19" s="34">
        <v>-508727</v>
      </c>
      <c r="J19" s="33">
        <v>0</v>
      </c>
      <c r="L19" s="34">
        <v>0</v>
      </c>
    </row>
    <row r="20" spans="1:12" ht="15" customHeight="1" x14ac:dyDescent="0.25">
      <c r="B20" s="191" t="s">
        <v>181</v>
      </c>
      <c r="C20" s="179"/>
      <c r="E20" s="178"/>
      <c r="F20" s="33"/>
      <c r="J20" s="33"/>
    </row>
    <row r="21" spans="1:12" ht="15" customHeight="1" x14ac:dyDescent="0.25">
      <c r="B21" s="191" t="s">
        <v>182</v>
      </c>
      <c r="E21" s="178"/>
      <c r="F21" s="33">
        <v>-1445978</v>
      </c>
      <c r="H21" s="34">
        <v>-1074218</v>
      </c>
      <c r="J21" s="33">
        <v>-32709</v>
      </c>
      <c r="L21" s="34">
        <v>4693</v>
      </c>
    </row>
    <row r="22" spans="1:12" ht="15" customHeight="1" x14ac:dyDescent="0.25">
      <c r="B22" s="191" t="s">
        <v>241</v>
      </c>
      <c r="E22" s="178"/>
      <c r="F22" s="33">
        <v>1241993</v>
      </c>
      <c r="H22" s="34">
        <v>0</v>
      </c>
      <c r="J22" s="33">
        <v>0</v>
      </c>
      <c r="L22" s="34">
        <v>0</v>
      </c>
    </row>
    <row r="23" spans="1:12" ht="15" customHeight="1" x14ac:dyDescent="0.25">
      <c r="B23" s="191" t="s">
        <v>183</v>
      </c>
      <c r="D23" s="179">
        <v>12.2</v>
      </c>
      <c r="E23" s="178"/>
      <c r="F23" s="33">
        <v>2406</v>
      </c>
      <c r="H23" s="34">
        <v>0</v>
      </c>
      <c r="J23" s="33">
        <v>0</v>
      </c>
      <c r="L23" s="34">
        <v>0</v>
      </c>
    </row>
    <row r="24" spans="1:12" ht="15" customHeight="1" x14ac:dyDescent="0.25">
      <c r="B24" s="191" t="s">
        <v>240</v>
      </c>
      <c r="D24" s="179">
        <v>8</v>
      </c>
      <c r="E24" s="178"/>
      <c r="F24" s="33">
        <v>0</v>
      </c>
      <c r="H24" s="34">
        <v>39462</v>
      </c>
      <c r="J24" s="33">
        <v>0</v>
      </c>
      <c r="L24" s="34">
        <v>39462</v>
      </c>
    </row>
    <row r="25" spans="1:12" ht="15" customHeight="1" x14ac:dyDescent="0.25">
      <c r="B25" s="178" t="s">
        <v>184</v>
      </c>
      <c r="E25" s="178"/>
      <c r="F25" s="33">
        <v>2647029</v>
      </c>
      <c r="H25" s="34">
        <v>1833136</v>
      </c>
      <c r="J25" s="33">
        <v>1599352</v>
      </c>
      <c r="L25" s="34">
        <v>601501</v>
      </c>
    </row>
    <row r="26" spans="1:12" ht="15" customHeight="1" x14ac:dyDescent="0.25">
      <c r="B26" s="191" t="s">
        <v>185</v>
      </c>
      <c r="E26" s="178"/>
      <c r="F26" s="33">
        <v>-909436</v>
      </c>
      <c r="H26" s="34">
        <v>0</v>
      </c>
      <c r="J26" s="33">
        <v>-909436</v>
      </c>
      <c r="L26" s="34">
        <v>0</v>
      </c>
    </row>
    <row r="27" spans="1:12" ht="15" customHeight="1" x14ac:dyDescent="0.25">
      <c r="B27" s="191" t="s">
        <v>186</v>
      </c>
      <c r="E27" s="178"/>
      <c r="F27" s="33">
        <v>12650</v>
      </c>
      <c r="H27" s="34">
        <v>480941</v>
      </c>
      <c r="J27" s="33">
        <v>12650</v>
      </c>
      <c r="L27" s="34">
        <v>0</v>
      </c>
    </row>
    <row r="28" spans="1:12" ht="15" customHeight="1" x14ac:dyDescent="0.25">
      <c r="B28" s="191" t="s">
        <v>187</v>
      </c>
      <c r="F28" s="33">
        <v>-938048</v>
      </c>
      <c r="H28" s="34">
        <v>-2019863</v>
      </c>
      <c r="J28" s="33">
        <v>-3997533</v>
      </c>
      <c r="L28" s="34">
        <v>-5149592</v>
      </c>
    </row>
    <row r="29" spans="1:12" ht="15" customHeight="1" x14ac:dyDescent="0.25">
      <c r="B29" s="191" t="s">
        <v>99</v>
      </c>
      <c r="F29" s="193">
        <v>10758817</v>
      </c>
      <c r="H29" s="194">
        <v>9466490</v>
      </c>
      <c r="J29" s="193">
        <v>90724</v>
      </c>
      <c r="L29" s="194">
        <v>79829</v>
      </c>
    </row>
    <row r="30" spans="1:12" ht="6" customHeight="1" x14ac:dyDescent="0.25">
      <c r="F30" s="65"/>
      <c r="G30" s="47"/>
      <c r="H30" s="47"/>
      <c r="I30" s="47"/>
      <c r="J30" s="65"/>
      <c r="K30" s="47"/>
      <c r="L30" s="47"/>
    </row>
    <row r="31" spans="1:12" ht="15" customHeight="1" x14ac:dyDescent="0.25">
      <c r="B31" s="177"/>
      <c r="F31" s="43">
        <f>SUM(F13:F29)</f>
        <v>152114550</v>
      </c>
      <c r="G31" s="47"/>
      <c r="H31" s="46">
        <f>SUM(H13:H29)</f>
        <v>94871274</v>
      </c>
      <c r="I31" s="47"/>
      <c r="J31" s="43">
        <f>SUM(J13:J29)</f>
        <v>31252585</v>
      </c>
      <c r="K31" s="47"/>
      <c r="L31" s="46">
        <f>SUM(L13:L29)</f>
        <v>7399793</v>
      </c>
    </row>
    <row r="32" spans="1:12" ht="15" customHeight="1" x14ac:dyDescent="0.25">
      <c r="A32" s="178" t="s">
        <v>188</v>
      </c>
      <c r="F32" s="43"/>
      <c r="G32" s="47"/>
      <c r="H32" s="46"/>
      <c r="I32" s="47"/>
      <c r="J32" s="43"/>
      <c r="K32" s="47"/>
      <c r="L32" s="46"/>
    </row>
    <row r="33" spans="1:13" ht="15" customHeight="1" x14ac:dyDescent="0.25">
      <c r="B33" s="195" t="s">
        <v>189</v>
      </c>
      <c r="F33" s="43">
        <v>-114347133</v>
      </c>
      <c r="G33" s="47"/>
      <c r="H33" s="46">
        <v>-41703943</v>
      </c>
      <c r="I33" s="47"/>
      <c r="J33" s="43">
        <v>95061589</v>
      </c>
      <c r="K33" s="47"/>
      <c r="L33" s="46">
        <v>-8757581</v>
      </c>
      <c r="M33" s="64"/>
    </row>
    <row r="34" spans="1:13" ht="15" customHeight="1" x14ac:dyDescent="0.25">
      <c r="B34" s="195" t="s">
        <v>190</v>
      </c>
      <c r="F34" s="43">
        <v>-279158220</v>
      </c>
      <c r="G34" s="47"/>
      <c r="H34" s="46">
        <v>-96325860</v>
      </c>
      <c r="I34" s="47"/>
      <c r="J34" s="43">
        <v>-143356002</v>
      </c>
      <c r="K34" s="47"/>
      <c r="L34" s="46">
        <v>0</v>
      </c>
      <c r="M34" s="64"/>
    </row>
    <row r="35" spans="1:13" ht="15" customHeight="1" x14ac:dyDescent="0.25">
      <c r="B35" s="191" t="s">
        <v>191</v>
      </c>
      <c r="F35" s="43">
        <v>87433794</v>
      </c>
      <c r="G35" s="47"/>
      <c r="H35" s="46">
        <v>-98015399</v>
      </c>
      <c r="I35" s="47"/>
      <c r="J35" s="43">
        <v>-39855220</v>
      </c>
      <c r="K35" s="47"/>
      <c r="L35" s="46">
        <v>-326601</v>
      </c>
    </row>
    <row r="36" spans="1:13" ht="15" customHeight="1" x14ac:dyDescent="0.25">
      <c r="B36" s="191" t="s">
        <v>192</v>
      </c>
      <c r="F36" s="43">
        <v>-4036466</v>
      </c>
      <c r="G36" s="47"/>
      <c r="H36" s="46">
        <v>-3213246</v>
      </c>
      <c r="I36" s="47"/>
      <c r="J36" s="43">
        <v>1017519</v>
      </c>
      <c r="K36" s="47"/>
      <c r="L36" s="46">
        <v>-578488</v>
      </c>
    </row>
    <row r="37" spans="1:13" ht="15" customHeight="1" x14ac:dyDescent="0.25">
      <c r="B37" s="191" t="s">
        <v>193</v>
      </c>
      <c r="F37" s="43">
        <v>-8321503</v>
      </c>
      <c r="G37" s="47"/>
      <c r="H37" s="46">
        <v>-7890406</v>
      </c>
      <c r="I37" s="47"/>
      <c r="J37" s="43">
        <v>-1754668</v>
      </c>
      <c r="K37" s="47"/>
      <c r="L37" s="46">
        <v>-62289</v>
      </c>
    </row>
    <row r="38" spans="1:13" ht="15" customHeight="1" x14ac:dyDescent="0.25">
      <c r="B38" s="195" t="s">
        <v>194</v>
      </c>
      <c r="F38" s="43">
        <v>-15776533</v>
      </c>
      <c r="G38" s="47"/>
      <c r="H38" s="46">
        <v>88789588</v>
      </c>
      <c r="I38" s="47"/>
      <c r="J38" s="43">
        <v>-30124106</v>
      </c>
      <c r="K38" s="47"/>
      <c r="L38" s="46">
        <v>-9175592</v>
      </c>
    </row>
    <row r="39" spans="1:13" ht="15" customHeight="1" x14ac:dyDescent="0.25">
      <c r="B39" s="195" t="s">
        <v>195</v>
      </c>
      <c r="F39" s="43"/>
      <c r="G39" s="47"/>
      <c r="H39" s="46"/>
      <c r="I39" s="47"/>
      <c r="J39" s="43"/>
      <c r="K39" s="47"/>
      <c r="L39" s="46"/>
    </row>
    <row r="40" spans="1:13" ht="15" customHeight="1" x14ac:dyDescent="0.25">
      <c r="B40" s="195"/>
      <c r="C40" s="178" t="s">
        <v>196</v>
      </c>
      <c r="F40" s="43">
        <v>-66730516</v>
      </c>
      <c r="G40" s="47"/>
      <c r="H40" s="46">
        <v>49111920</v>
      </c>
      <c r="I40" s="47"/>
      <c r="J40" s="43">
        <v>-13635247</v>
      </c>
      <c r="K40" s="47"/>
      <c r="L40" s="46">
        <v>0</v>
      </c>
    </row>
    <row r="41" spans="1:13" ht="15" customHeight="1" x14ac:dyDescent="0.25">
      <c r="B41" s="191" t="s">
        <v>197</v>
      </c>
      <c r="F41" s="43">
        <v>7940027</v>
      </c>
      <c r="G41" s="47"/>
      <c r="H41" s="46">
        <v>-2997093</v>
      </c>
      <c r="I41" s="47"/>
      <c r="J41" s="43">
        <v>-1025831</v>
      </c>
      <c r="K41" s="47"/>
      <c r="L41" s="46">
        <v>132058</v>
      </c>
    </row>
    <row r="42" spans="1:13" ht="15" customHeight="1" x14ac:dyDescent="0.25">
      <c r="B42" s="195" t="s">
        <v>198</v>
      </c>
      <c r="F42" s="43">
        <v>-139725</v>
      </c>
      <c r="G42" s="47"/>
      <c r="H42" s="46">
        <v>-245256</v>
      </c>
      <c r="I42" s="47"/>
      <c r="J42" s="43">
        <v>0</v>
      </c>
      <c r="K42" s="47"/>
      <c r="L42" s="46">
        <v>0</v>
      </c>
    </row>
    <row r="43" spans="1:13" ht="15" customHeight="1" x14ac:dyDescent="0.25">
      <c r="B43" s="191" t="s">
        <v>199</v>
      </c>
      <c r="F43" s="102">
        <v>6603819</v>
      </c>
      <c r="G43" s="47"/>
      <c r="H43" s="196">
        <v>-4799728</v>
      </c>
      <c r="I43" s="47"/>
      <c r="J43" s="102">
        <v>13516622</v>
      </c>
      <c r="K43" s="47"/>
      <c r="L43" s="196">
        <v>1178399</v>
      </c>
    </row>
    <row r="44" spans="1:13" ht="6" customHeight="1" x14ac:dyDescent="0.25">
      <c r="A44" s="191"/>
      <c r="F44" s="65"/>
      <c r="G44" s="47"/>
      <c r="H44" s="47"/>
      <c r="I44" s="47"/>
      <c r="J44" s="65"/>
      <c r="K44" s="47"/>
      <c r="L44" s="47"/>
    </row>
    <row r="45" spans="1:13" ht="15" customHeight="1" x14ac:dyDescent="0.25">
      <c r="A45" s="191" t="s">
        <v>200</v>
      </c>
      <c r="F45" s="74">
        <f>SUM(F31:F43)</f>
        <v>-234417906</v>
      </c>
      <c r="H45" s="13">
        <f>SUM(H31:H43)</f>
        <v>-22418149</v>
      </c>
      <c r="J45" s="74">
        <f>SUM(J31:J43)</f>
        <v>-88902759</v>
      </c>
      <c r="L45" s="13">
        <f>SUM(L31:L43)</f>
        <v>-10190301</v>
      </c>
    </row>
    <row r="46" spans="1:13" ht="15" customHeight="1" x14ac:dyDescent="0.25">
      <c r="B46" s="195" t="s">
        <v>201</v>
      </c>
      <c r="F46" s="65">
        <v>-10366862</v>
      </c>
      <c r="G46" s="47"/>
      <c r="H46" s="47">
        <v>-9331408</v>
      </c>
      <c r="I46" s="47"/>
      <c r="J46" s="65">
        <v>-1590</v>
      </c>
      <c r="K46" s="47"/>
      <c r="L46" s="47">
        <v>-79829</v>
      </c>
    </row>
    <row r="47" spans="1:13" ht="15" customHeight="1" x14ac:dyDescent="0.25">
      <c r="B47" s="195" t="s">
        <v>202</v>
      </c>
      <c r="F47" s="65">
        <v>-51291059</v>
      </c>
      <c r="G47" s="47"/>
      <c r="H47" s="47">
        <v>-37983879</v>
      </c>
      <c r="I47" s="47"/>
      <c r="J47" s="65">
        <v>-7165342</v>
      </c>
      <c r="K47" s="47"/>
      <c r="L47" s="47">
        <v>-1785556</v>
      </c>
    </row>
    <row r="48" spans="1:13" ht="15" customHeight="1" x14ac:dyDescent="0.25">
      <c r="B48" s="195" t="s">
        <v>203</v>
      </c>
      <c r="F48" s="102">
        <v>813653</v>
      </c>
      <c r="G48" s="47"/>
      <c r="H48" s="196">
        <v>16605243</v>
      </c>
      <c r="I48" s="47"/>
      <c r="J48" s="102">
        <v>813653</v>
      </c>
      <c r="K48" s="47"/>
      <c r="L48" s="196">
        <v>0</v>
      </c>
    </row>
    <row r="49" spans="1:256" ht="6" customHeight="1" x14ac:dyDescent="0.25">
      <c r="A49" s="191"/>
      <c r="F49" s="65"/>
      <c r="G49" s="47"/>
      <c r="H49" s="47"/>
      <c r="I49" s="47"/>
      <c r="J49" s="65"/>
      <c r="K49" s="47"/>
      <c r="L49" s="47"/>
    </row>
    <row r="50" spans="1:256" ht="15" customHeight="1" x14ac:dyDescent="0.25">
      <c r="A50" s="178" t="s">
        <v>243</v>
      </c>
      <c r="F50" s="193">
        <f>SUM(F45:F48)</f>
        <v>-295262174</v>
      </c>
      <c r="H50" s="194">
        <f>SUM(H45:H48)</f>
        <v>-53128193</v>
      </c>
      <c r="J50" s="193">
        <f>SUM(J45:J48)</f>
        <v>-95256038</v>
      </c>
      <c r="L50" s="194">
        <f>SUM(L45:L48)</f>
        <v>-12055686</v>
      </c>
    </row>
    <row r="51" spans="1:256" ht="15" customHeight="1" x14ac:dyDescent="0.25">
      <c r="F51" s="13"/>
      <c r="H51" s="13"/>
      <c r="J51" s="13"/>
      <c r="L51" s="13"/>
    </row>
    <row r="52" spans="1:256" ht="15" customHeight="1" x14ac:dyDescent="0.25">
      <c r="F52" s="13"/>
      <c r="H52" s="13"/>
      <c r="J52" s="13"/>
      <c r="L52" s="13"/>
    </row>
    <row r="53" spans="1:256" ht="15" customHeight="1" x14ac:dyDescent="0.25">
      <c r="F53" s="13"/>
      <c r="H53" s="13"/>
      <c r="J53" s="13"/>
      <c r="L53" s="13"/>
    </row>
    <row r="54" spans="1:256" ht="15" customHeight="1" x14ac:dyDescent="0.25">
      <c r="F54" s="13"/>
      <c r="H54" s="13"/>
      <c r="J54" s="13"/>
      <c r="L54" s="13"/>
    </row>
    <row r="55" spans="1:256" ht="15" customHeight="1" x14ac:dyDescent="0.25">
      <c r="F55" s="13"/>
      <c r="H55" s="13"/>
      <c r="J55" s="13"/>
      <c r="L55" s="13"/>
    </row>
    <row r="56" spans="1:256" ht="19.5" customHeight="1" x14ac:dyDescent="0.25">
      <c r="F56" s="13"/>
      <c r="H56" s="13"/>
      <c r="J56" s="13"/>
      <c r="L56" s="13"/>
    </row>
    <row r="57" spans="1:256" ht="15" customHeight="1" x14ac:dyDescent="0.25">
      <c r="F57" s="13"/>
      <c r="H57" s="13"/>
      <c r="J57" s="13"/>
      <c r="L57" s="13"/>
    </row>
    <row r="58" spans="1:256" ht="21.95" customHeight="1" x14ac:dyDescent="0.25">
      <c r="A58" s="197" t="str">
        <f>'Equity-conso7'!A43</f>
        <v>The accompanying condensed notes are integral part of these interim financial information</v>
      </c>
      <c r="B58" s="197"/>
      <c r="C58" s="197"/>
      <c r="D58" s="198"/>
      <c r="E58" s="198"/>
      <c r="F58" s="76"/>
      <c r="G58" s="76"/>
      <c r="H58" s="76"/>
      <c r="I58" s="76"/>
      <c r="J58" s="76"/>
      <c r="K58" s="76"/>
      <c r="L58" s="76"/>
      <c r="M58" s="185"/>
      <c r="N58" s="185"/>
      <c r="O58" s="185"/>
      <c r="P58" s="185"/>
      <c r="Q58" s="185"/>
      <c r="R58" s="185"/>
      <c r="S58" s="185"/>
      <c r="T58" s="185"/>
      <c r="U58" s="185"/>
      <c r="V58" s="185"/>
      <c r="W58" s="185"/>
      <c r="X58" s="185"/>
      <c r="Y58" s="185"/>
      <c r="Z58" s="185"/>
      <c r="AA58" s="185"/>
      <c r="AB58" s="185"/>
      <c r="AC58" s="185"/>
      <c r="AD58" s="185"/>
      <c r="AE58" s="185"/>
      <c r="AF58" s="185"/>
      <c r="AG58" s="185"/>
      <c r="AH58" s="185"/>
      <c r="AI58" s="185"/>
      <c r="AJ58" s="185"/>
      <c r="AK58" s="185"/>
      <c r="AL58" s="185"/>
      <c r="AM58" s="185"/>
      <c r="AN58" s="185"/>
      <c r="AO58" s="185"/>
      <c r="AP58" s="185"/>
      <c r="AQ58" s="185"/>
      <c r="AR58" s="185"/>
      <c r="AS58" s="185"/>
      <c r="AT58" s="185"/>
      <c r="AU58" s="185"/>
      <c r="AV58" s="185"/>
      <c r="AW58" s="185"/>
      <c r="AX58" s="185"/>
      <c r="AY58" s="185"/>
      <c r="AZ58" s="185"/>
      <c r="BA58" s="185"/>
      <c r="BB58" s="185"/>
      <c r="BC58" s="185"/>
      <c r="BD58" s="185"/>
      <c r="BE58" s="185"/>
      <c r="BF58" s="185"/>
      <c r="BG58" s="185"/>
      <c r="BH58" s="185"/>
      <c r="BI58" s="185"/>
      <c r="BJ58" s="185"/>
      <c r="BK58" s="185"/>
      <c r="BL58" s="185"/>
      <c r="BM58" s="185"/>
      <c r="BN58" s="185"/>
      <c r="BO58" s="185"/>
      <c r="BP58" s="185"/>
      <c r="BQ58" s="185"/>
      <c r="BR58" s="185"/>
      <c r="BS58" s="185"/>
      <c r="BT58" s="185"/>
      <c r="BU58" s="185"/>
      <c r="BV58" s="185"/>
      <c r="BW58" s="185"/>
      <c r="BX58" s="185"/>
      <c r="BY58" s="185"/>
      <c r="BZ58" s="185"/>
      <c r="CA58" s="185"/>
      <c r="CB58" s="185"/>
      <c r="CC58" s="185"/>
      <c r="CD58" s="185"/>
      <c r="CE58" s="185"/>
      <c r="CF58" s="185"/>
      <c r="CG58" s="185"/>
      <c r="CH58" s="185"/>
      <c r="CI58" s="185"/>
      <c r="CJ58" s="185"/>
      <c r="CK58" s="185"/>
      <c r="CL58" s="185"/>
      <c r="CM58" s="185"/>
      <c r="CN58" s="185"/>
      <c r="CO58" s="185"/>
      <c r="CP58" s="185"/>
      <c r="CQ58" s="185"/>
      <c r="CR58" s="185"/>
      <c r="CS58" s="185"/>
      <c r="CT58" s="185"/>
      <c r="CU58" s="185"/>
      <c r="CV58" s="185"/>
      <c r="CW58" s="185"/>
      <c r="CX58" s="185"/>
      <c r="CY58" s="185"/>
      <c r="CZ58" s="185"/>
      <c r="DA58" s="185"/>
      <c r="DB58" s="185"/>
      <c r="DC58" s="185"/>
      <c r="DD58" s="185"/>
      <c r="DE58" s="185"/>
      <c r="DF58" s="185"/>
      <c r="DG58" s="185"/>
      <c r="DH58" s="185"/>
      <c r="DI58" s="185"/>
      <c r="DJ58" s="185"/>
      <c r="DK58" s="185"/>
      <c r="DL58" s="185"/>
      <c r="DM58" s="185"/>
      <c r="DN58" s="185"/>
      <c r="DO58" s="185"/>
      <c r="DP58" s="185"/>
      <c r="DQ58" s="185"/>
      <c r="DR58" s="185"/>
      <c r="DS58" s="185"/>
      <c r="DT58" s="185"/>
      <c r="DU58" s="185"/>
      <c r="DV58" s="185"/>
      <c r="DW58" s="185"/>
      <c r="DX58" s="185"/>
      <c r="DY58" s="185"/>
      <c r="DZ58" s="185"/>
      <c r="EA58" s="185"/>
      <c r="EB58" s="185"/>
      <c r="EC58" s="185"/>
      <c r="ED58" s="185"/>
      <c r="EE58" s="185"/>
      <c r="EF58" s="185"/>
      <c r="EG58" s="185"/>
      <c r="EH58" s="185"/>
      <c r="EI58" s="185"/>
      <c r="EJ58" s="185"/>
      <c r="EK58" s="185"/>
      <c r="EL58" s="185"/>
      <c r="EM58" s="185"/>
      <c r="EN58" s="185"/>
      <c r="EO58" s="185"/>
      <c r="EP58" s="185"/>
      <c r="EQ58" s="185"/>
      <c r="ER58" s="185"/>
      <c r="ES58" s="185"/>
      <c r="ET58" s="185"/>
      <c r="EU58" s="185"/>
      <c r="EV58" s="185"/>
      <c r="EW58" s="185"/>
      <c r="EX58" s="185"/>
      <c r="EY58" s="185"/>
      <c r="EZ58" s="185"/>
      <c r="FA58" s="185"/>
      <c r="FB58" s="185"/>
      <c r="FC58" s="185"/>
      <c r="FD58" s="185"/>
      <c r="FE58" s="185"/>
      <c r="FF58" s="185"/>
      <c r="FG58" s="185"/>
      <c r="FH58" s="185"/>
      <c r="FI58" s="185"/>
      <c r="FJ58" s="185"/>
      <c r="FK58" s="185"/>
      <c r="FL58" s="185"/>
      <c r="FM58" s="185"/>
      <c r="FN58" s="185"/>
      <c r="FO58" s="185"/>
      <c r="FP58" s="185"/>
      <c r="FQ58" s="185"/>
      <c r="FR58" s="185"/>
      <c r="FS58" s="185"/>
      <c r="FT58" s="185"/>
      <c r="FU58" s="185"/>
      <c r="FV58" s="185"/>
      <c r="FW58" s="185"/>
      <c r="FX58" s="185"/>
      <c r="FY58" s="185"/>
      <c r="FZ58" s="185"/>
      <c r="GA58" s="185"/>
      <c r="GB58" s="185"/>
      <c r="GC58" s="185"/>
      <c r="GD58" s="185"/>
      <c r="GE58" s="185"/>
      <c r="GF58" s="185"/>
      <c r="GG58" s="185"/>
      <c r="GH58" s="185"/>
      <c r="GI58" s="185"/>
      <c r="GJ58" s="185"/>
      <c r="GK58" s="185"/>
      <c r="GL58" s="185"/>
      <c r="GM58" s="185"/>
      <c r="GN58" s="185"/>
      <c r="GO58" s="185"/>
      <c r="GP58" s="185"/>
      <c r="GQ58" s="185"/>
      <c r="GR58" s="185"/>
      <c r="GS58" s="185"/>
      <c r="GT58" s="185"/>
      <c r="GU58" s="185"/>
      <c r="GV58" s="185"/>
      <c r="GW58" s="185"/>
      <c r="GX58" s="185"/>
      <c r="GY58" s="185"/>
      <c r="GZ58" s="185"/>
      <c r="HA58" s="185"/>
      <c r="HB58" s="185"/>
      <c r="HC58" s="185"/>
      <c r="HD58" s="185"/>
      <c r="HE58" s="185"/>
      <c r="HF58" s="185"/>
      <c r="HG58" s="185"/>
      <c r="HH58" s="185"/>
      <c r="HI58" s="185"/>
      <c r="HJ58" s="185"/>
      <c r="HK58" s="185"/>
      <c r="HL58" s="185"/>
      <c r="HM58" s="185"/>
      <c r="HN58" s="185"/>
      <c r="HO58" s="185"/>
      <c r="HP58" s="185"/>
      <c r="HQ58" s="185"/>
      <c r="HR58" s="185"/>
      <c r="HS58" s="185"/>
      <c r="HT58" s="185"/>
      <c r="HU58" s="185"/>
      <c r="HV58" s="185"/>
      <c r="HW58" s="185"/>
      <c r="HX58" s="185"/>
      <c r="HY58" s="185"/>
      <c r="HZ58" s="185"/>
      <c r="IA58" s="185"/>
      <c r="IB58" s="185"/>
      <c r="IC58" s="185"/>
      <c r="ID58" s="185"/>
      <c r="IE58" s="185"/>
      <c r="IF58" s="185"/>
      <c r="IG58" s="185"/>
      <c r="IH58" s="185"/>
      <c r="II58" s="185"/>
      <c r="IJ58" s="185"/>
      <c r="IK58" s="185"/>
      <c r="IL58" s="185"/>
      <c r="IM58" s="185"/>
      <c r="IN58" s="185"/>
      <c r="IO58" s="185"/>
      <c r="IP58" s="185"/>
      <c r="IQ58" s="185"/>
      <c r="IR58" s="185"/>
      <c r="IS58" s="185"/>
      <c r="IT58" s="185"/>
      <c r="IU58" s="185"/>
      <c r="IV58" s="185"/>
    </row>
    <row r="59" spans="1:256" ht="14.1" customHeight="1" x14ac:dyDescent="0.25">
      <c r="A59" s="186" t="str">
        <f>A1</f>
        <v>Takuni Group Public Company Limited</v>
      </c>
      <c r="B59" s="185"/>
      <c r="C59" s="185"/>
      <c r="D59" s="188"/>
      <c r="E59" s="188"/>
      <c r="F59" s="47"/>
      <c r="G59" s="47"/>
      <c r="H59" s="47"/>
      <c r="I59" s="47"/>
      <c r="J59" s="47"/>
      <c r="K59" s="47"/>
      <c r="L59" s="47"/>
      <c r="M59" s="185"/>
      <c r="N59" s="185"/>
      <c r="O59" s="185"/>
      <c r="P59" s="185"/>
      <c r="Q59" s="185"/>
      <c r="R59" s="185"/>
      <c r="S59" s="185"/>
      <c r="T59" s="185"/>
      <c r="U59" s="185"/>
      <c r="V59" s="185"/>
      <c r="W59" s="185"/>
      <c r="X59" s="185"/>
      <c r="Y59" s="185"/>
      <c r="Z59" s="185"/>
      <c r="AA59" s="185"/>
      <c r="AB59" s="185"/>
      <c r="AC59" s="185"/>
      <c r="AD59" s="185"/>
      <c r="AE59" s="185"/>
      <c r="AF59" s="185"/>
      <c r="AG59" s="185"/>
      <c r="AH59" s="185"/>
      <c r="AI59" s="185"/>
      <c r="AJ59" s="185"/>
      <c r="AK59" s="185"/>
      <c r="AL59" s="185"/>
      <c r="AM59" s="185"/>
      <c r="AN59" s="185"/>
      <c r="AO59" s="185"/>
      <c r="AP59" s="185"/>
      <c r="AQ59" s="185"/>
      <c r="AR59" s="185"/>
      <c r="AS59" s="185"/>
      <c r="AT59" s="185"/>
      <c r="AU59" s="185"/>
      <c r="AV59" s="185"/>
      <c r="AW59" s="185"/>
      <c r="AX59" s="185"/>
      <c r="AY59" s="185"/>
      <c r="AZ59" s="185"/>
      <c r="BA59" s="185"/>
      <c r="BB59" s="185"/>
      <c r="BC59" s="185"/>
      <c r="BD59" s="185"/>
      <c r="BE59" s="185"/>
      <c r="BF59" s="185"/>
      <c r="BG59" s="185"/>
      <c r="BH59" s="185"/>
      <c r="BI59" s="185"/>
      <c r="BJ59" s="185"/>
      <c r="BK59" s="185"/>
      <c r="BL59" s="185"/>
      <c r="BM59" s="185"/>
      <c r="BN59" s="185"/>
      <c r="BO59" s="185"/>
      <c r="BP59" s="185"/>
      <c r="BQ59" s="185"/>
      <c r="BR59" s="185"/>
      <c r="BS59" s="185"/>
      <c r="BT59" s="185"/>
      <c r="BU59" s="185"/>
      <c r="BV59" s="185"/>
      <c r="BW59" s="185"/>
      <c r="BX59" s="185"/>
      <c r="BY59" s="185"/>
      <c r="BZ59" s="185"/>
      <c r="CA59" s="185"/>
      <c r="CB59" s="185"/>
      <c r="CC59" s="185"/>
      <c r="CD59" s="185"/>
      <c r="CE59" s="185"/>
      <c r="CF59" s="185"/>
      <c r="CG59" s="185"/>
      <c r="CH59" s="185"/>
      <c r="CI59" s="185"/>
      <c r="CJ59" s="185"/>
      <c r="CK59" s="185"/>
      <c r="CL59" s="185"/>
      <c r="CM59" s="185"/>
      <c r="CN59" s="185"/>
      <c r="CO59" s="185"/>
      <c r="CP59" s="185"/>
      <c r="CQ59" s="185"/>
      <c r="CR59" s="185"/>
      <c r="CS59" s="185"/>
      <c r="CT59" s="185"/>
      <c r="CU59" s="185"/>
      <c r="CV59" s="185"/>
      <c r="CW59" s="185"/>
      <c r="CX59" s="185"/>
      <c r="CY59" s="185"/>
      <c r="CZ59" s="185"/>
      <c r="DA59" s="185"/>
      <c r="DB59" s="185"/>
      <c r="DC59" s="185"/>
      <c r="DD59" s="185"/>
      <c r="DE59" s="185"/>
      <c r="DF59" s="185"/>
      <c r="DG59" s="185"/>
      <c r="DH59" s="185"/>
      <c r="DI59" s="185"/>
      <c r="DJ59" s="185"/>
      <c r="DK59" s="185"/>
      <c r="DL59" s="185"/>
      <c r="DM59" s="185"/>
      <c r="DN59" s="185"/>
      <c r="DO59" s="185"/>
      <c r="DP59" s="185"/>
      <c r="DQ59" s="185"/>
      <c r="DR59" s="185"/>
      <c r="DS59" s="185"/>
      <c r="DT59" s="185"/>
      <c r="DU59" s="185"/>
      <c r="DV59" s="185"/>
      <c r="DW59" s="185"/>
      <c r="DX59" s="185"/>
      <c r="DY59" s="185"/>
      <c r="DZ59" s="185"/>
      <c r="EA59" s="185"/>
      <c r="EB59" s="185"/>
      <c r="EC59" s="185"/>
      <c r="ED59" s="185"/>
      <c r="EE59" s="185"/>
      <c r="EF59" s="185"/>
      <c r="EG59" s="185"/>
      <c r="EH59" s="185"/>
      <c r="EI59" s="185"/>
      <c r="EJ59" s="185"/>
      <c r="EK59" s="185"/>
      <c r="EL59" s="185"/>
      <c r="EM59" s="185"/>
      <c r="EN59" s="185"/>
      <c r="EO59" s="185"/>
      <c r="EP59" s="185"/>
      <c r="EQ59" s="185"/>
      <c r="ER59" s="185"/>
      <c r="ES59" s="185"/>
      <c r="ET59" s="185"/>
      <c r="EU59" s="185"/>
      <c r="EV59" s="185"/>
      <c r="EW59" s="185"/>
      <c r="EX59" s="185"/>
      <c r="EY59" s="185"/>
      <c r="EZ59" s="185"/>
      <c r="FA59" s="185"/>
      <c r="FB59" s="185"/>
      <c r="FC59" s="185"/>
      <c r="FD59" s="185"/>
      <c r="FE59" s="185"/>
      <c r="FF59" s="185"/>
      <c r="FG59" s="185"/>
      <c r="FH59" s="185"/>
      <c r="FI59" s="185"/>
      <c r="FJ59" s="185"/>
      <c r="FK59" s="185"/>
      <c r="FL59" s="185"/>
      <c r="FM59" s="185"/>
      <c r="FN59" s="185"/>
      <c r="FO59" s="185"/>
      <c r="FP59" s="185"/>
      <c r="FQ59" s="185"/>
      <c r="FR59" s="185"/>
      <c r="FS59" s="185"/>
      <c r="FT59" s="185"/>
      <c r="FU59" s="185"/>
      <c r="FV59" s="185"/>
      <c r="FW59" s="185"/>
      <c r="FX59" s="185"/>
      <c r="FY59" s="185"/>
      <c r="FZ59" s="185"/>
      <c r="GA59" s="185"/>
      <c r="GB59" s="185"/>
      <c r="GC59" s="185"/>
      <c r="GD59" s="185"/>
      <c r="GE59" s="185"/>
      <c r="GF59" s="185"/>
      <c r="GG59" s="185"/>
      <c r="GH59" s="185"/>
      <c r="GI59" s="185"/>
      <c r="GJ59" s="185"/>
      <c r="GK59" s="185"/>
      <c r="GL59" s="185"/>
      <c r="GM59" s="185"/>
      <c r="GN59" s="185"/>
      <c r="GO59" s="185"/>
      <c r="GP59" s="185"/>
      <c r="GQ59" s="185"/>
      <c r="GR59" s="185"/>
      <c r="GS59" s="185"/>
      <c r="GT59" s="185"/>
      <c r="GU59" s="185"/>
      <c r="GV59" s="185"/>
      <c r="GW59" s="185"/>
      <c r="GX59" s="185"/>
      <c r="GY59" s="185"/>
      <c r="GZ59" s="185"/>
      <c r="HA59" s="185"/>
      <c r="HB59" s="185"/>
      <c r="HC59" s="185"/>
      <c r="HD59" s="185"/>
      <c r="HE59" s="185"/>
      <c r="HF59" s="185"/>
      <c r="HG59" s="185"/>
      <c r="HH59" s="185"/>
      <c r="HI59" s="185"/>
      <c r="HJ59" s="185"/>
      <c r="HK59" s="185"/>
      <c r="HL59" s="185"/>
      <c r="HM59" s="185"/>
      <c r="HN59" s="185"/>
      <c r="HO59" s="185"/>
      <c r="HP59" s="185"/>
      <c r="HQ59" s="185"/>
      <c r="HR59" s="185"/>
      <c r="HS59" s="185"/>
      <c r="HT59" s="185"/>
      <c r="HU59" s="185"/>
      <c r="HV59" s="185"/>
      <c r="HW59" s="185"/>
      <c r="HX59" s="185"/>
      <c r="HY59" s="185"/>
      <c r="HZ59" s="185"/>
      <c r="IA59" s="185"/>
      <c r="IB59" s="185"/>
      <c r="IC59" s="185"/>
      <c r="ID59" s="185"/>
      <c r="IE59" s="185"/>
      <c r="IF59" s="185"/>
      <c r="IG59" s="185"/>
      <c r="IH59" s="185"/>
      <c r="II59" s="185"/>
      <c r="IJ59" s="185"/>
      <c r="IK59" s="185"/>
      <c r="IL59" s="185"/>
      <c r="IM59" s="185"/>
      <c r="IN59" s="185"/>
      <c r="IO59" s="185"/>
      <c r="IP59" s="185"/>
      <c r="IQ59" s="185"/>
      <c r="IR59" s="185"/>
      <c r="IS59" s="185"/>
      <c r="IT59" s="185"/>
      <c r="IU59" s="185"/>
      <c r="IV59" s="185"/>
    </row>
    <row r="60" spans="1:256" ht="14.1" customHeight="1" x14ac:dyDescent="0.25">
      <c r="A60" s="177" t="s">
        <v>204</v>
      </c>
      <c r="B60" s="177"/>
      <c r="C60" s="177"/>
      <c r="D60" s="180"/>
      <c r="E60" s="180"/>
      <c r="F60" s="2"/>
      <c r="G60" s="181"/>
      <c r="H60" s="2"/>
      <c r="I60" s="181"/>
      <c r="J60" s="2"/>
      <c r="K60" s="181"/>
      <c r="L60" s="2"/>
    </row>
    <row r="61" spans="1:256" ht="14.1" customHeight="1" x14ac:dyDescent="0.25">
      <c r="A61" s="182" t="str">
        <f>A3</f>
        <v>For the nine-month period ended 30 September 2019</v>
      </c>
      <c r="B61" s="182"/>
      <c r="C61" s="182"/>
      <c r="D61" s="183"/>
      <c r="E61" s="183"/>
      <c r="F61" s="184"/>
      <c r="G61" s="184"/>
      <c r="H61" s="184"/>
      <c r="I61" s="184"/>
      <c r="J61" s="184"/>
      <c r="K61" s="184"/>
      <c r="L61" s="184"/>
      <c r="M61" s="185"/>
      <c r="N61" s="185"/>
      <c r="O61" s="185"/>
      <c r="P61" s="185"/>
      <c r="Q61" s="185"/>
      <c r="R61" s="185"/>
      <c r="S61" s="185"/>
      <c r="T61" s="185"/>
      <c r="U61" s="185"/>
      <c r="V61" s="185"/>
      <c r="W61" s="185"/>
      <c r="X61" s="185"/>
      <c r="Y61" s="185"/>
      <c r="Z61" s="185"/>
      <c r="AA61" s="185"/>
      <c r="AB61" s="185"/>
      <c r="AC61" s="185"/>
      <c r="AD61" s="185"/>
      <c r="AE61" s="185"/>
      <c r="AF61" s="185"/>
      <c r="AG61" s="185"/>
      <c r="AH61" s="185"/>
      <c r="AI61" s="185"/>
      <c r="AJ61" s="185"/>
      <c r="AK61" s="185"/>
      <c r="AL61" s="185"/>
      <c r="AM61" s="185"/>
      <c r="AN61" s="185"/>
      <c r="AO61" s="185"/>
      <c r="AP61" s="185"/>
      <c r="AQ61" s="185"/>
      <c r="AR61" s="185"/>
      <c r="AS61" s="185"/>
      <c r="AT61" s="185"/>
      <c r="AU61" s="185"/>
      <c r="AV61" s="185"/>
      <c r="AW61" s="185"/>
      <c r="AX61" s="185"/>
      <c r="AY61" s="185"/>
      <c r="AZ61" s="185"/>
      <c r="BA61" s="185"/>
      <c r="BB61" s="185"/>
      <c r="BC61" s="185"/>
      <c r="BD61" s="185"/>
      <c r="BE61" s="185"/>
      <c r="BF61" s="185"/>
      <c r="BG61" s="185"/>
      <c r="BH61" s="185"/>
      <c r="BI61" s="185"/>
      <c r="BJ61" s="185"/>
      <c r="BK61" s="185"/>
      <c r="BL61" s="185"/>
      <c r="BM61" s="185"/>
      <c r="BN61" s="185"/>
      <c r="BO61" s="185"/>
      <c r="BP61" s="185"/>
      <c r="BQ61" s="185"/>
      <c r="BR61" s="185"/>
      <c r="BS61" s="185"/>
      <c r="BT61" s="185"/>
      <c r="BU61" s="185"/>
      <c r="BV61" s="185"/>
      <c r="BW61" s="185"/>
      <c r="BX61" s="185"/>
      <c r="BY61" s="185"/>
      <c r="BZ61" s="185"/>
      <c r="CA61" s="185"/>
      <c r="CB61" s="185"/>
      <c r="CC61" s="185"/>
      <c r="CD61" s="185"/>
      <c r="CE61" s="185"/>
      <c r="CF61" s="185"/>
      <c r="CG61" s="185"/>
      <c r="CH61" s="185"/>
      <c r="CI61" s="185"/>
      <c r="CJ61" s="185"/>
      <c r="CK61" s="185"/>
      <c r="CL61" s="185"/>
      <c r="CM61" s="185"/>
      <c r="CN61" s="185"/>
      <c r="CO61" s="185"/>
      <c r="CP61" s="185"/>
      <c r="CQ61" s="185"/>
      <c r="CR61" s="185"/>
      <c r="CS61" s="185"/>
      <c r="CT61" s="185"/>
      <c r="CU61" s="185"/>
      <c r="CV61" s="185"/>
      <c r="CW61" s="185"/>
      <c r="CX61" s="185"/>
      <c r="CY61" s="185"/>
      <c r="CZ61" s="185"/>
      <c r="DA61" s="185"/>
      <c r="DB61" s="185"/>
      <c r="DC61" s="185"/>
      <c r="DD61" s="185"/>
      <c r="DE61" s="185"/>
      <c r="DF61" s="185"/>
      <c r="DG61" s="185"/>
      <c r="DH61" s="185"/>
      <c r="DI61" s="185"/>
      <c r="DJ61" s="185"/>
      <c r="DK61" s="185"/>
      <c r="DL61" s="185"/>
      <c r="DM61" s="185"/>
      <c r="DN61" s="185"/>
      <c r="DO61" s="185"/>
      <c r="DP61" s="185"/>
      <c r="DQ61" s="185"/>
      <c r="DR61" s="185"/>
      <c r="DS61" s="185"/>
      <c r="DT61" s="185"/>
      <c r="DU61" s="185"/>
      <c r="DV61" s="185"/>
      <c r="DW61" s="185"/>
      <c r="DX61" s="185"/>
      <c r="DY61" s="185"/>
      <c r="DZ61" s="185"/>
      <c r="EA61" s="185"/>
      <c r="EB61" s="185"/>
      <c r="EC61" s="185"/>
      <c r="ED61" s="185"/>
      <c r="EE61" s="185"/>
      <c r="EF61" s="185"/>
      <c r="EG61" s="185"/>
      <c r="EH61" s="185"/>
      <c r="EI61" s="185"/>
      <c r="EJ61" s="185"/>
      <c r="EK61" s="185"/>
      <c r="EL61" s="185"/>
      <c r="EM61" s="185"/>
      <c r="EN61" s="185"/>
      <c r="EO61" s="185"/>
      <c r="EP61" s="185"/>
      <c r="EQ61" s="185"/>
      <c r="ER61" s="185"/>
      <c r="ES61" s="185"/>
      <c r="ET61" s="185"/>
      <c r="EU61" s="185"/>
      <c r="EV61" s="185"/>
      <c r="EW61" s="185"/>
      <c r="EX61" s="185"/>
      <c r="EY61" s="185"/>
      <c r="EZ61" s="185"/>
      <c r="FA61" s="185"/>
      <c r="FB61" s="185"/>
      <c r="FC61" s="185"/>
      <c r="FD61" s="185"/>
      <c r="FE61" s="185"/>
      <c r="FF61" s="185"/>
      <c r="FG61" s="185"/>
      <c r="FH61" s="185"/>
      <c r="FI61" s="185"/>
      <c r="FJ61" s="185"/>
      <c r="FK61" s="185"/>
      <c r="FL61" s="185"/>
      <c r="FM61" s="185"/>
      <c r="FN61" s="185"/>
      <c r="FO61" s="185"/>
      <c r="FP61" s="185"/>
      <c r="FQ61" s="185"/>
      <c r="FR61" s="185"/>
      <c r="FS61" s="185"/>
      <c r="FT61" s="185"/>
      <c r="FU61" s="185"/>
      <c r="FV61" s="185"/>
      <c r="FW61" s="185"/>
      <c r="FX61" s="185"/>
      <c r="FY61" s="185"/>
      <c r="FZ61" s="185"/>
      <c r="GA61" s="185"/>
      <c r="GB61" s="185"/>
      <c r="GC61" s="185"/>
      <c r="GD61" s="185"/>
      <c r="GE61" s="185"/>
      <c r="GF61" s="185"/>
      <c r="GG61" s="185"/>
      <c r="GH61" s="185"/>
      <c r="GI61" s="185"/>
      <c r="GJ61" s="185"/>
      <c r="GK61" s="185"/>
      <c r="GL61" s="185"/>
      <c r="GM61" s="185"/>
      <c r="GN61" s="185"/>
      <c r="GO61" s="185"/>
      <c r="GP61" s="185"/>
      <c r="GQ61" s="185"/>
      <c r="GR61" s="185"/>
      <c r="GS61" s="185"/>
      <c r="GT61" s="185"/>
      <c r="GU61" s="185"/>
      <c r="GV61" s="185"/>
      <c r="GW61" s="185"/>
      <c r="GX61" s="185"/>
      <c r="GY61" s="185"/>
      <c r="GZ61" s="185"/>
      <c r="HA61" s="185"/>
      <c r="HB61" s="185"/>
      <c r="HC61" s="185"/>
      <c r="HD61" s="185"/>
      <c r="HE61" s="185"/>
      <c r="HF61" s="185"/>
      <c r="HG61" s="185"/>
      <c r="HH61" s="185"/>
      <c r="HI61" s="185"/>
      <c r="HJ61" s="185"/>
      <c r="HK61" s="185"/>
      <c r="HL61" s="185"/>
      <c r="HM61" s="185"/>
      <c r="HN61" s="185"/>
      <c r="HO61" s="185"/>
      <c r="HP61" s="185"/>
      <c r="HQ61" s="185"/>
      <c r="HR61" s="185"/>
      <c r="HS61" s="185"/>
      <c r="HT61" s="185"/>
      <c r="HU61" s="185"/>
      <c r="HV61" s="185"/>
      <c r="HW61" s="185"/>
      <c r="HX61" s="185"/>
      <c r="HY61" s="185"/>
      <c r="HZ61" s="185"/>
      <c r="IA61" s="185"/>
      <c r="IB61" s="185"/>
      <c r="IC61" s="185"/>
      <c r="ID61" s="185"/>
      <c r="IE61" s="185"/>
      <c r="IF61" s="185"/>
      <c r="IG61" s="185"/>
      <c r="IH61" s="185"/>
      <c r="II61" s="185"/>
      <c r="IJ61" s="185"/>
      <c r="IK61" s="185"/>
      <c r="IL61" s="185"/>
      <c r="IM61" s="185"/>
      <c r="IN61" s="185"/>
      <c r="IO61" s="185"/>
      <c r="IP61" s="185"/>
      <c r="IQ61" s="185"/>
      <c r="IR61" s="185"/>
      <c r="IS61" s="185"/>
      <c r="IT61" s="185"/>
      <c r="IU61" s="185"/>
      <c r="IV61" s="185"/>
    </row>
    <row r="62" spans="1:256" ht="14.1" customHeight="1" x14ac:dyDescent="0.25">
      <c r="A62" s="186"/>
      <c r="B62" s="186"/>
      <c r="C62" s="186"/>
      <c r="D62" s="187"/>
      <c r="E62" s="187"/>
      <c r="F62" s="181"/>
      <c r="G62" s="181"/>
      <c r="H62" s="181"/>
      <c r="I62" s="181"/>
      <c r="J62" s="181"/>
      <c r="K62" s="181"/>
      <c r="L62" s="181"/>
      <c r="M62" s="185"/>
      <c r="N62" s="185"/>
      <c r="O62" s="185"/>
      <c r="P62" s="185"/>
      <c r="Q62" s="185"/>
      <c r="R62" s="185"/>
      <c r="S62" s="185"/>
      <c r="T62" s="185"/>
      <c r="U62" s="185"/>
      <c r="V62" s="185"/>
      <c r="W62" s="185"/>
      <c r="X62" s="185"/>
      <c r="Y62" s="185"/>
      <c r="Z62" s="185"/>
      <c r="AA62" s="185"/>
      <c r="AB62" s="185"/>
      <c r="AC62" s="185"/>
      <c r="AD62" s="185"/>
      <c r="AE62" s="185"/>
      <c r="AF62" s="185"/>
      <c r="AG62" s="185"/>
      <c r="AH62" s="185"/>
      <c r="AI62" s="185"/>
      <c r="AJ62" s="185"/>
      <c r="AK62" s="185"/>
      <c r="AL62" s="185"/>
      <c r="AM62" s="185"/>
      <c r="AN62" s="185"/>
      <c r="AO62" s="185"/>
      <c r="AP62" s="185"/>
      <c r="AQ62" s="185"/>
      <c r="AR62" s="185"/>
      <c r="AS62" s="185"/>
      <c r="AT62" s="185"/>
      <c r="AU62" s="185"/>
      <c r="AV62" s="185"/>
      <c r="AW62" s="185"/>
      <c r="AX62" s="185"/>
      <c r="AY62" s="185"/>
      <c r="AZ62" s="185"/>
      <c r="BA62" s="185"/>
      <c r="BB62" s="185"/>
      <c r="BC62" s="185"/>
      <c r="BD62" s="185"/>
      <c r="BE62" s="185"/>
      <c r="BF62" s="185"/>
      <c r="BG62" s="185"/>
      <c r="BH62" s="185"/>
      <c r="BI62" s="185"/>
      <c r="BJ62" s="185"/>
      <c r="BK62" s="185"/>
      <c r="BL62" s="185"/>
      <c r="BM62" s="185"/>
      <c r="BN62" s="185"/>
      <c r="BO62" s="185"/>
      <c r="BP62" s="185"/>
      <c r="BQ62" s="185"/>
      <c r="BR62" s="185"/>
      <c r="BS62" s="185"/>
      <c r="BT62" s="185"/>
      <c r="BU62" s="185"/>
      <c r="BV62" s="185"/>
      <c r="BW62" s="185"/>
      <c r="BX62" s="185"/>
      <c r="BY62" s="185"/>
      <c r="BZ62" s="185"/>
      <c r="CA62" s="185"/>
      <c r="CB62" s="185"/>
      <c r="CC62" s="185"/>
      <c r="CD62" s="185"/>
      <c r="CE62" s="185"/>
      <c r="CF62" s="185"/>
      <c r="CG62" s="185"/>
      <c r="CH62" s="185"/>
      <c r="CI62" s="185"/>
      <c r="CJ62" s="185"/>
      <c r="CK62" s="185"/>
      <c r="CL62" s="185"/>
      <c r="CM62" s="185"/>
      <c r="CN62" s="185"/>
      <c r="CO62" s="185"/>
      <c r="CP62" s="185"/>
      <c r="CQ62" s="185"/>
      <c r="CR62" s="185"/>
      <c r="CS62" s="185"/>
      <c r="CT62" s="185"/>
      <c r="CU62" s="185"/>
      <c r="CV62" s="185"/>
      <c r="CW62" s="185"/>
      <c r="CX62" s="185"/>
      <c r="CY62" s="185"/>
      <c r="CZ62" s="185"/>
      <c r="DA62" s="185"/>
      <c r="DB62" s="185"/>
      <c r="DC62" s="185"/>
      <c r="DD62" s="185"/>
      <c r="DE62" s="185"/>
      <c r="DF62" s="185"/>
      <c r="DG62" s="185"/>
      <c r="DH62" s="185"/>
      <c r="DI62" s="185"/>
      <c r="DJ62" s="185"/>
      <c r="DK62" s="185"/>
      <c r="DL62" s="185"/>
      <c r="DM62" s="185"/>
      <c r="DN62" s="185"/>
      <c r="DO62" s="185"/>
      <c r="DP62" s="185"/>
      <c r="DQ62" s="185"/>
      <c r="DR62" s="185"/>
      <c r="DS62" s="185"/>
      <c r="DT62" s="185"/>
      <c r="DU62" s="185"/>
      <c r="DV62" s="185"/>
      <c r="DW62" s="185"/>
      <c r="DX62" s="185"/>
      <c r="DY62" s="185"/>
      <c r="DZ62" s="185"/>
      <c r="EA62" s="185"/>
      <c r="EB62" s="185"/>
      <c r="EC62" s="185"/>
      <c r="ED62" s="185"/>
      <c r="EE62" s="185"/>
      <c r="EF62" s="185"/>
      <c r="EG62" s="185"/>
      <c r="EH62" s="185"/>
      <c r="EI62" s="185"/>
      <c r="EJ62" s="185"/>
      <c r="EK62" s="185"/>
      <c r="EL62" s="185"/>
      <c r="EM62" s="185"/>
      <c r="EN62" s="185"/>
      <c r="EO62" s="185"/>
      <c r="EP62" s="185"/>
      <c r="EQ62" s="185"/>
      <c r="ER62" s="185"/>
      <c r="ES62" s="185"/>
      <c r="ET62" s="185"/>
      <c r="EU62" s="185"/>
      <c r="EV62" s="185"/>
      <c r="EW62" s="185"/>
      <c r="EX62" s="185"/>
      <c r="EY62" s="185"/>
      <c r="EZ62" s="185"/>
      <c r="FA62" s="185"/>
      <c r="FB62" s="185"/>
      <c r="FC62" s="185"/>
      <c r="FD62" s="185"/>
      <c r="FE62" s="185"/>
      <c r="FF62" s="185"/>
      <c r="FG62" s="185"/>
      <c r="FH62" s="185"/>
      <c r="FI62" s="185"/>
      <c r="FJ62" s="185"/>
      <c r="FK62" s="185"/>
      <c r="FL62" s="185"/>
      <c r="FM62" s="185"/>
      <c r="FN62" s="185"/>
      <c r="FO62" s="185"/>
      <c r="FP62" s="185"/>
      <c r="FQ62" s="185"/>
      <c r="FR62" s="185"/>
      <c r="FS62" s="185"/>
      <c r="FT62" s="185"/>
      <c r="FU62" s="185"/>
      <c r="FV62" s="185"/>
      <c r="FW62" s="185"/>
      <c r="FX62" s="185"/>
      <c r="FY62" s="185"/>
      <c r="FZ62" s="185"/>
      <c r="GA62" s="185"/>
      <c r="GB62" s="185"/>
      <c r="GC62" s="185"/>
      <c r="GD62" s="185"/>
      <c r="GE62" s="185"/>
      <c r="GF62" s="185"/>
      <c r="GG62" s="185"/>
      <c r="GH62" s="185"/>
      <c r="GI62" s="185"/>
      <c r="GJ62" s="185"/>
      <c r="GK62" s="185"/>
      <c r="GL62" s="185"/>
      <c r="GM62" s="185"/>
      <c r="GN62" s="185"/>
      <c r="GO62" s="185"/>
      <c r="GP62" s="185"/>
      <c r="GQ62" s="185"/>
      <c r="GR62" s="185"/>
      <c r="GS62" s="185"/>
      <c r="GT62" s="185"/>
      <c r="GU62" s="185"/>
      <c r="GV62" s="185"/>
      <c r="GW62" s="185"/>
      <c r="GX62" s="185"/>
      <c r="GY62" s="185"/>
      <c r="GZ62" s="185"/>
      <c r="HA62" s="185"/>
      <c r="HB62" s="185"/>
      <c r="HC62" s="185"/>
      <c r="HD62" s="185"/>
      <c r="HE62" s="185"/>
      <c r="HF62" s="185"/>
      <c r="HG62" s="185"/>
      <c r="HH62" s="185"/>
      <c r="HI62" s="185"/>
      <c r="HJ62" s="185"/>
      <c r="HK62" s="185"/>
      <c r="HL62" s="185"/>
      <c r="HM62" s="185"/>
      <c r="HN62" s="185"/>
      <c r="HO62" s="185"/>
      <c r="HP62" s="185"/>
      <c r="HQ62" s="185"/>
      <c r="HR62" s="185"/>
      <c r="HS62" s="185"/>
      <c r="HT62" s="185"/>
      <c r="HU62" s="185"/>
      <c r="HV62" s="185"/>
      <c r="HW62" s="185"/>
      <c r="HX62" s="185"/>
      <c r="HY62" s="185"/>
      <c r="HZ62" s="185"/>
      <c r="IA62" s="185"/>
      <c r="IB62" s="185"/>
      <c r="IC62" s="185"/>
      <c r="ID62" s="185"/>
      <c r="IE62" s="185"/>
      <c r="IF62" s="185"/>
      <c r="IG62" s="185"/>
      <c r="IH62" s="185"/>
      <c r="II62" s="185"/>
      <c r="IJ62" s="185"/>
      <c r="IK62" s="185"/>
      <c r="IL62" s="185"/>
      <c r="IM62" s="185"/>
      <c r="IN62" s="185"/>
      <c r="IO62" s="185"/>
      <c r="IP62" s="185"/>
      <c r="IQ62" s="185"/>
      <c r="IR62" s="185"/>
      <c r="IS62" s="185"/>
      <c r="IT62" s="185"/>
      <c r="IU62" s="185"/>
      <c r="IV62" s="185"/>
    </row>
    <row r="63" spans="1:256" ht="14.1" customHeight="1" x14ac:dyDescent="0.25">
      <c r="A63" s="186"/>
      <c r="B63" s="186"/>
      <c r="C63" s="186"/>
      <c r="D63" s="187"/>
      <c r="E63" s="187"/>
      <c r="F63" s="181"/>
      <c r="G63" s="181"/>
      <c r="H63" s="181"/>
      <c r="I63" s="181"/>
      <c r="J63" s="181"/>
      <c r="K63" s="181"/>
      <c r="L63" s="181"/>
      <c r="M63" s="185"/>
      <c r="N63" s="185"/>
      <c r="O63" s="185"/>
      <c r="P63" s="185"/>
      <c r="Q63" s="185"/>
      <c r="R63" s="185"/>
      <c r="S63" s="185"/>
      <c r="T63" s="185"/>
      <c r="U63" s="185"/>
      <c r="V63" s="185"/>
      <c r="W63" s="185"/>
      <c r="X63" s="185"/>
      <c r="Y63" s="185"/>
      <c r="Z63" s="185"/>
      <c r="AA63" s="185"/>
      <c r="AB63" s="185"/>
      <c r="AC63" s="185"/>
      <c r="AD63" s="185"/>
      <c r="AE63" s="185"/>
      <c r="AF63" s="185"/>
      <c r="AG63" s="185"/>
      <c r="AH63" s="185"/>
      <c r="AI63" s="185"/>
      <c r="AJ63" s="185"/>
      <c r="AK63" s="185"/>
      <c r="AL63" s="185"/>
      <c r="AM63" s="185"/>
      <c r="AN63" s="185"/>
      <c r="AO63" s="185"/>
      <c r="AP63" s="185"/>
      <c r="AQ63" s="185"/>
      <c r="AR63" s="185"/>
      <c r="AS63" s="185"/>
      <c r="AT63" s="185"/>
      <c r="AU63" s="185"/>
      <c r="AV63" s="185"/>
      <c r="AW63" s="185"/>
      <c r="AX63" s="185"/>
      <c r="AY63" s="185"/>
      <c r="AZ63" s="185"/>
      <c r="BA63" s="185"/>
      <c r="BB63" s="185"/>
      <c r="BC63" s="185"/>
      <c r="BD63" s="185"/>
      <c r="BE63" s="185"/>
      <c r="BF63" s="185"/>
      <c r="BG63" s="185"/>
      <c r="BH63" s="185"/>
      <c r="BI63" s="185"/>
      <c r="BJ63" s="185"/>
      <c r="BK63" s="185"/>
      <c r="BL63" s="185"/>
      <c r="BM63" s="185"/>
      <c r="BN63" s="185"/>
      <c r="BO63" s="185"/>
      <c r="BP63" s="185"/>
      <c r="BQ63" s="185"/>
      <c r="BR63" s="185"/>
      <c r="BS63" s="185"/>
      <c r="BT63" s="185"/>
      <c r="BU63" s="185"/>
      <c r="BV63" s="185"/>
      <c r="BW63" s="185"/>
      <c r="BX63" s="185"/>
      <c r="BY63" s="185"/>
      <c r="BZ63" s="185"/>
      <c r="CA63" s="185"/>
      <c r="CB63" s="185"/>
      <c r="CC63" s="185"/>
      <c r="CD63" s="185"/>
      <c r="CE63" s="185"/>
      <c r="CF63" s="185"/>
      <c r="CG63" s="185"/>
      <c r="CH63" s="185"/>
      <c r="CI63" s="185"/>
      <c r="CJ63" s="185"/>
      <c r="CK63" s="185"/>
      <c r="CL63" s="185"/>
      <c r="CM63" s="185"/>
      <c r="CN63" s="185"/>
      <c r="CO63" s="185"/>
      <c r="CP63" s="185"/>
      <c r="CQ63" s="185"/>
      <c r="CR63" s="185"/>
      <c r="CS63" s="185"/>
      <c r="CT63" s="185"/>
      <c r="CU63" s="185"/>
      <c r="CV63" s="185"/>
      <c r="CW63" s="185"/>
      <c r="CX63" s="185"/>
      <c r="CY63" s="185"/>
      <c r="CZ63" s="185"/>
      <c r="DA63" s="185"/>
      <c r="DB63" s="185"/>
      <c r="DC63" s="185"/>
      <c r="DD63" s="185"/>
      <c r="DE63" s="185"/>
      <c r="DF63" s="185"/>
      <c r="DG63" s="185"/>
      <c r="DH63" s="185"/>
      <c r="DI63" s="185"/>
      <c r="DJ63" s="185"/>
      <c r="DK63" s="185"/>
      <c r="DL63" s="185"/>
      <c r="DM63" s="185"/>
      <c r="DN63" s="185"/>
      <c r="DO63" s="185"/>
      <c r="DP63" s="185"/>
      <c r="DQ63" s="185"/>
      <c r="DR63" s="185"/>
      <c r="DS63" s="185"/>
      <c r="DT63" s="185"/>
      <c r="DU63" s="185"/>
      <c r="DV63" s="185"/>
      <c r="DW63" s="185"/>
      <c r="DX63" s="185"/>
      <c r="DY63" s="185"/>
      <c r="DZ63" s="185"/>
      <c r="EA63" s="185"/>
      <c r="EB63" s="185"/>
      <c r="EC63" s="185"/>
      <c r="ED63" s="185"/>
      <c r="EE63" s="185"/>
      <c r="EF63" s="185"/>
      <c r="EG63" s="185"/>
      <c r="EH63" s="185"/>
      <c r="EI63" s="185"/>
      <c r="EJ63" s="185"/>
      <c r="EK63" s="185"/>
      <c r="EL63" s="185"/>
      <c r="EM63" s="185"/>
      <c r="EN63" s="185"/>
      <c r="EO63" s="185"/>
      <c r="EP63" s="185"/>
      <c r="EQ63" s="185"/>
      <c r="ER63" s="185"/>
      <c r="ES63" s="185"/>
      <c r="ET63" s="185"/>
      <c r="EU63" s="185"/>
      <c r="EV63" s="185"/>
      <c r="EW63" s="185"/>
      <c r="EX63" s="185"/>
      <c r="EY63" s="185"/>
      <c r="EZ63" s="185"/>
      <c r="FA63" s="185"/>
      <c r="FB63" s="185"/>
      <c r="FC63" s="185"/>
      <c r="FD63" s="185"/>
      <c r="FE63" s="185"/>
      <c r="FF63" s="185"/>
      <c r="FG63" s="185"/>
      <c r="FH63" s="185"/>
      <c r="FI63" s="185"/>
      <c r="FJ63" s="185"/>
      <c r="FK63" s="185"/>
      <c r="FL63" s="185"/>
      <c r="FM63" s="185"/>
      <c r="FN63" s="185"/>
      <c r="FO63" s="185"/>
      <c r="FP63" s="185"/>
      <c r="FQ63" s="185"/>
      <c r="FR63" s="185"/>
      <c r="FS63" s="185"/>
      <c r="FT63" s="185"/>
      <c r="FU63" s="185"/>
      <c r="FV63" s="185"/>
      <c r="FW63" s="185"/>
      <c r="FX63" s="185"/>
      <c r="FY63" s="185"/>
      <c r="FZ63" s="185"/>
      <c r="GA63" s="185"/>
      <c r="GB63" s="185"/>
      <c r="GC63" s="185"/>
      <c r="GD63" s="185"/>
      <c r="GE63" s="185"/>
      <c r="GF63" s="185"/>
      <c r="GG63" s="185"/>
      <c r="GH63" s="185"/>
      <c r="GI63" s="185"/>
      <c r="GJ63" s="185"/>
      <c r="GK63" s="185"/>
      <c r="GL63" s="185"/>
      <c r="GM63" s="185"/>
      <c r="GN63" s="185"/>
      <c r="GO63" s="185"/>
      <c r="GP63" s="185"/>
      <c r="GQ63" s="185"/>
      <c r="GR63" s="185"/>
      <c r="GS63" s="185"/>
      <c r="GT63" s="185"/>
      <c r="GU63" s="185"/>
      <c r="GV63" s="185"/>
      <c r="GW63" s="185"/>
      <c r="GX63" s="185"/>
      <c r="GY63" s="185"/>
      <c r="GZ63" s="185"/>
      <c r="HA63" s="185"/>
      <c r="HB63" s="185"/>
      <c r="HC63" s="185"/>
      <c r="HD63" s="185"/>
      <c r="HE63" s="185"/>
      <c r="HF63" s="185"/>
      <c r="HG63" s="185"/>
      <c r="HH63" s="185"/>
      <c r="HI63" s="185"/>
      <c r="HJ63" s="185"/>
      <c r="HK63" s="185"/>
      <c r="HL63" s="185"/>
      <c r="HM63" s="185"/>
      <c r="HN63" s="185"/>
      <c r="HO63" s="185"/>
      <c r="HP63" s="185"/>
      <c r="HQ63" s="185"/>
      <c r="HR63" s="185"/>
      <c r="HS63" s="185"/>
      <c r="HT63" s="185"/>
      <c r="HU63" s="185"/>
      <c r="HV63" s="185"/>
      <c r="HW63" s="185"/>
      <c r="HX63" s="185"/>
      <c r="HY63" s="185"/>
      <c r="HZ63" s="185"/>
      <c r="IA63" s="185"/>
      <c r="IB63" s="185"/>
      <c r="IC63" s="185"/>
      <c r="ID63" s="185"/>
      <c r="IE63" s="185"/>
      <c r="IF63" s="185"/>
      <c r="IG63" s="185"/>
      <c r="IH63" s="185"/>
      <c r="II63" s="185"/>
      <c r="IJ63" s="185"/>
      <c r="IK63" s="185"/>
      <c r="IL63" s="185"/>
      <c r="IM63" s="185"/>
      <c r="IN63" s="185"/>
      <c r="IO63" s="185"/>
      <c r="IP63" s="185"/>
      <c r="IQ63" s="185"/>
      <c r="IR63" s="185"/>
      <c r="IS63" s="185"/>
      <c r="IT63" s="185"/>
      <c r="IU63" s="185"/>
      <c r="IV63" s="185"/>
    </row>
    <row r="64" spans="1:256" ht="14.1" customHeight="1" x14ac:dyDescent="0.25">
      <c r="A64" s="186"/>
      <c r="B64" s="186"/>
      <c r="C64" s="186"/>
      <c r="D64" s="187"/>
      <c r="E64" s="187"/>
      <c r="F64" s="204" t="s">
        <v>3</v>
      </c>
      <c r="G64" s="204"/>
      <c r="H64" s="204"/>
      <c r="J64" s="204" t="s">
        <v>4</v>
      </c>
      <c r="K64" s="204"/>
      <c r="L64" s="204"/>
    </row>
    <row r="65" spans="1:21" ht="14.1" customHeight="1" x14ac:dyDescent="0.25">
      <c r="A65" s="186"/>
      <c r="B65" s="186"/>
      <c r="C65" s="186"/>
      <c r="F65" s="203" t="s">
        <v>5</v>
      </c>
      <c r="G65" s="203"/>
      <c r="H65" s="203"/>
      <c r="I65" s="16"/>
      <c r="J65" s="203" t="s">
        <v>5</v>
      </c>
      <c r="K65" s="203"/>
      <c r="L65" s="203"/>
    </row>
    <row r="66" spans="1:21" ht="14.1" customHeight="1" x14ac:dyDescent="0.25">
      <c r="A66" s="186"/>
      <c r="B66" s="186"/>
      <c r="C66" s="186"/>
      <c r="F66" s="17" t="s">
        <v>6</v>
      </c>
      <c r="G66" s="17"/>
      <c r="H66" s="17" t="s">
        <v>6</v>
      </c>
      <c r="I66" s="17"/>
      <c r="J66" s="17" t="s">
        <v>6</v>
      </c>
      <c r="K66" s="17"/>
      <c r="L66" s="17" t="s">
        <v>6</v>
      </c>
    </row>
    <row r="67" spans="1:21" ht="14.1" customHeight="1" x14ac:dyDescent="0.25">
      <c r="F67" s="20" t="s">
        <v>10</v>
      </c>
      <c r="G67" s="21"/>
      <c r="H67" s="20" t="s">
        <v>11</v>
      </c>
      <c r="I67" s="21"/>
      <c r="J67" s="20" t="s">
        <v>10</v>
      </c>
      <c r="K67" s="21"/>
      <c r="L67" s="20" t="s">
        <v>11</v>
      </c>
    </row>
    <row r="68" spans="1:21" ht="14.1" customHeight="1" x14ac:dyDescent="0.25">
      <c r="D68" s="189" t="s">
        <v>12</v>
      </c>
      <c r="E68" s="187"/>
      <c r="F68" s="190" t="s">
        <v>13</v>
      </c>
      <c r="G68" s="47"/>
      <c r="H68" s="190" t="s">
        <v>13</v>
      </c>
      <c r="I68" s="47"/>
      <c r="J68" s="190" t="s">
        <v>13</v>
      </c>
      <c r="K68" s="47"/>
      <c r="L68" s="190" t="s">
        <v>13</v>
      </c>
    </row>
    <row r="69" spans="1:21" ht="14.1" customHeight="1" x14ac:dyDescent="0.25">
      <c r="A69" s="177" t="s">
        <v>205</v>
      </c>
      <c r="E69" s="178"/>
      <c r="F69" s="33"/>
      <c r="J69" s="33"/>
      <c r="M69" s="185"/>
      <c r="N69" s="185"/>
      <c r="O69" s="185"/>
      <c r="P69" s="185"/>
      <c r="Q69" s="185"/>
      <c r="R69" s="185"/>
      <c r="S69" s="185"/>
      <c r="T69" s="185"/>
      <c r="U69" s="185"/>
    </row>
    <row r="70" spans="1:21" ht="14.1" customHeight="1" x14ac:dyDescent="0.25">
      <c r="A70" s="178" t="s">
        <v>26</v>
      </c>
      <c r="E70" s="178"/>
      <c r="F70" s="65">
        <v>6532000</v>
      </c>
      <c r="G70" s="47"/>
      <c r="H70" s="47">
        <v>-17863010</v>
      </c>
      <c r="I70" s="47"/>
      <c r="J70" s="65">
        <v>660000</v>
      </c>
      <c r="K70" s="47"/>
      <c r="L70" s="47">
        <v>2926740</v>
      </c>
      <c r="M70" s="185"/>
      <c r="N70" s="185"/>
      <c r="O70" s="185"/>
      <c r="P70" s="185"/>
      <c r="Q70" s="185"/>
      <c r="R70" s="185"/>
      <c r="S70" s="185"/>
      <c r="T70" s="185"/>
      <c r="U70" s="185"/>
    </row>
    <row r="71" spans="1:21" ht="14.1" customHeight="1" x14ac:dyDescent="0.25">
      <c r="A71" s="178" t="s">
        <v>206</v>
      </c>
      <c r="E71" s="178"/>
      <c r="F71" s="65">
        <v>-173822518</v>
      </c>
      <c r="G71" s="47"/>
      <c r="H71" s="47">
        <v>-64569122</v>
      </c>
      <c r="I71" s="47"/>
      <c r="J71" s="65">
        <v>-1643337</v>
      </c>
      <c r="K71" s="47"/>
      <c r="L71" s="47">
        <v>-2074559</v>
      </c>
      <c r="M71" s="185"/>
      <c r="N71" s="185"/>
      <c r="O71" s="185"/>
      <c r="P71" s="185"/>
      <c r="Q71" s="185"/>
      <c r="R71" s="185"/>
      <c r="S71" s="185"/>
      <c r="T71" s="185"/>
      <c r="U71" s="185"/>
    </row>
    <row r="72" spans="1:21" ht="14.1" customHeight="1" x14ac:dyDescent="0.25">
      <c r="A72" s="178" t="s">
        <v>207</v>
      </c>
      <c r="E72" s="178"/>
      <c r="F72" s="65">
        <v>-1927396</v>
      </c>
      <c r="G72" s="47"/>
      <c r="H72" s="47">
        <v>-3969814</v>
      </c>
      <c r="I72" s="47"/>
      <c r="J72" s="65">
        <v>-323980</v>
      </c>
      <c r="K72" s="47"/>
      <c r="L72" s="47">
        <v>-544992</v>
      </c>
      <c r="M72" s="185"/>
      <c r="N72" s="185"/>
      <c r="O72" s="185"/>
      <c r="P72" s="185"/>
      <c r="Q72" s="185"/>
      <c r="R72" s="185"/>
      <c r="S72" s="185"/>
      <c r="T72" s="185"/>
      <c r="U72" s="185"/>
    </row>
    <row r="73" spans="1:21" ht="14.1" customHeight="1" x14ac:dyDescent="0.25">
      <c r="A73" s="178" t="s">
        <v>208</v>
      </c>
      <c r="E73" s="178"/>
      <c r="F73" s="199"/>
      <c r="G73" s="185"/>
      <c r="H73" s="178"/>
      <c r="I73" s="185"/>
      <c r="J73" s="199"/>
      <c r="K73" s="185"/>
      <c r="L73" s="178"/>
      <c r="M73" s="185"/>
      <c r="N73" s="185"/>
      <c r="O73" s="185"/>
      <c r="P73" s="185"/>
      <c r="Q73" s="185"/>
      <c r="R73" s="185"/>
      <c r="S73" s="185"/>
      <c r="T73" s="185"/>
      <c r="U73" s="185"/>
    </row>
    <row r="74" spans="1:21" ht="14.1" customHeight="1" x14ac:dyDescent="0.25">
      <c r="B74" s="178" t="s">
        <v>209</v>
      </c>
      <c r="E74" s="178"/>
      <c r="F74" s="33">
        <v>3864984</v>
      </c>
      <c r="H74" s="34">
        <v>2196261</v>
      </c>
      <c r="J74" s="33">
        <v>32710</v>
      </c>
      <c r="L74" s="34">
        <v>0</v>
      </c>
      <c r="M74" s="185"/>
      <c r="N74" s="185"/>
      <c r="O74" s="185"/>
      <c r="P74" s="185"/>
      <c r="Q74" s="185"/>
      <c r="R74" s="185"/>
      <c r="S74" s="185"/>
      <c r="T74" s="185"/>
      <c r="U74" s="185"/>
    </row>
    <row r="75" spans="1:21" ht="14.1" customHeight="1" x14ac:dyDescent="0.25">
      <c r="A75" s="178" t="s">
        <v>210</v>
      </c>
      <c r="E75" s="178"/>
      <c r="F75" s="33">
        <v>2588217</v>
      </c>
      <c r="H75" s="34">
        <v>0</v>
      </c>
      <c r="J75" s="33">
        <v>0</v>
      </c>
      <c r="M75" s="185"/>
      <c r="N75" s="185"/>
      <c r="O75" s="185"/>
      <c r="P75" s="185"/>
      <c r="Q75" s="185"/>
      <c r="R75" s="185"/>
      <c r="S75" s="185"/>
      <c r="T75" s="185"/>
      <c r="U75" s="185"/>
    </row>
    <row r="76" spans="1:21" ht="14.1" customHeight="1" x14ac:dyDescent="0.25">
      <c r="A76" s="178" t="s">
        <v>211</v>
      </c>
      <c r="D76" s="179">
        <v>8</v>
      </c>
      <c r="E76" s="178"/>
      <c r="F76" s="33">
        <v>-124000000</v>
      </c>
      <c r="H76" s="34">
        <v>-53813</v>
      </c>
      <c r="J76" s="33">
        <v>-30000000</v>
      </c>
      <c r="L76" s="34">
        <v>0</v>
      </c>
      <c r="M76" s="185"/>
      <c r="N76" s="185"/>
      <c r="O76" s="185"/>
      <c r="P76" s="185"/>
      <c r="Q76" s="185"/>
      <c r="R76" s="185"/>
      <c r="S76" s="185"/>
      <c r="T76" s="185"/>
      <c r="U76" s="185"/>
    </row>
    <row r="77" spans="1:21" ht="14.1" customHeight="1" x14ac:dyDescent="0.25">
      <c r="A77" s="178" t="s">
        <v>212</v>
      </c>
      <c r="D77" s="179">
        <v>8</v>
      </c>
      <c r="E77" s="178"/>
      <c r="F77" s="33">
        <v>184808143</v>
      </c>
      <c r="H77" s="34">
        <v>0</v>
      </c>
      <c r="J77" s="33">
        <v>90406059</v>
      </c>
      <c r="L77" s="34">
        <v>0</v>
      </c>
      <c r="M77" s="185"/>
      <c r="N77" s="185"/>
      <c r="O77" s="185"/>
      <c r="P77" s="185"/>
      <c r="Q77" s="185"/>
      <c r="R77" s="185"/>
      <c r="S77" s="185"/>
      <c r="T77" s="185"/>
      <c r="U77" s="185"/>
    </row>
    <row r="78" spans="1:21" ht="14.1" customHeight="1" x14ac:dyDescent="0.25">
      <c r="A78" s="178" t="s">
        <v>213</v>
      </c>
      <c r="E78" s="178"/>
      <c r="F78" s="33">
        <v>938048</v>
      </c>
      <c r="H78" s="34">
        <v>2019863</v>
      </c>
      <c r="J78" s="33">
        <v>1567308</v>
      </c>
      <c r="L78" s="34">
        <v>2325335</v>
      </c>
      <c r="M78" s="185"/>
      <c r="N78" s="185"/>
      <c r="O78" s="185"/>
      <c r="P78" s="185"/>
      <c r="Q78" s="185"/>
      <c r="R78" s="185"/>
      <c r="S78" s="185"/>
      <c r="T78" s="185"/>
      <c r="U78" s="185"/>
    </row>
    <row r="79" spans="1:21" ht="14.1" customHeight="1" x14ac:dyDescent="0.25">
      <c r="A79" s="178" t="s">
        <v>214</v>
      </c>
      <c r="E79" s="178"/>
      <c r="F79" s="33">
        <v>0</v>
      </c>
      <c r="H79" s="34">
        <v>0</v>
      </c>
      <c r="J79" s="33">
        <v>26999995</v>
      </c>
      <c r="L79" s="34">
        <v>23999995</v>
      </c>
      <c r="M79" s="185"/>
      <c r="N79" s="185"/>
      <c r="O79" s="185"/>
      <c r="P79" s="185"/>
      <c r="Q79" s="185"/>
      <c r="R79" s="185"/>
      <c r="S79" s="185"/>
      <c r="T79" s="185"/>
      <c r="U79" s="185"/>
    </row>
    <row r="80" spans="1:21" ht="14.1" customHeight="1" x14ac:dyDescent="0.25">
      <c r="A80" s="178" t="s">
        <v>247</v>
      </c>
      <c r="D80" s="179">
        <v>15.2</v>
      </c>
      <c r="E80" s="178"/>
      <c r="F80" s="33">
        <v>-320000</v>
      </c>
      <c r="H80" s="34">
        <v>0</v>
      </c>
      <c r="J80" s="33">
        <v>-93840000</v>
      </c>
      <c r="L80" s="34">
        <v>-79440000</v>
      </c>
      <c r="M80" s="185"/>
      <c r="N80" s="185"/>
      <c r="O80" s="185"/>
      <c r="P80" s="185"/>
      <c r="Q80" s="185"/>
      <c r="R80" s="185"/>
      <c r="S80" s="185"/>
      <c r="T80" s="185"/>
      <c r="U80" s="185"/>
    </row>
    <row r="81" spans="1:21" ht="14.1" customHeight="1" x14ac:dyDescent="0.25">
      <c r="A81" s="178" t="s">
        <v>215</v>
      </c>
      <c r="D81" s="179">
        <v>15.2</v>
      </c>
      <c r="E81" s="178"/>
      <c r="F81" s="65">
        <v>0</v>
      </c>
      <c r="G81" s="47"/>
      <c r="H81" s="47">
        <v>0</v>
      </c>
      <c r="I81" s="47"/>
      <c r="J81" s="65">
        <v>32770000</v>
      </c>
      <c r="K81" s="47"/>
      <c r="L81" s="47">
        <v>9700000</v>
      </c>
      <c r="M81" s="185"/>
      <c r="N81" s="185"/>
      <c r="O81" s="185"/>
      <c r="P81" s="185"/>
      <c r="Q81" s="185"/>
      <c r="R81" s="185"/>
      <c r="S81" s="185"/>
      <c r="T81" s="185"/>
      <c r="U81" s="185"/>
    </row>
    <row r="82" spans="1:21" ht="14.1" customHeight="1" x14ac:dyDescent="0.25">
      <c r="A82" s="178" t="s">
        <v>216</v>
      </c>
      <c r="D82" s="179">
        <v>12</v>
      </c>
      <c r="F82" s="74">
        <v>-6522839</v>
      </c>
      <c r="H82" s="13">
        <v>0</v>
      </c>
      <c r="J82" s="74">
        <v>-4000000</v>
      </c>
      <c r="L82" s="13">
        <v>0</v>
      </c>
      <c r="M82" s="13"/>
    </row>
    <row r="83" spans="1:21" ht="14.1" customHeight="1" x14ac:dyDescent="0.25">
      <c r="A83" s="178" t="s">
        <v>249</v>
      </c>
      <c r="D83" s="179">
        <v>12</v>
      </c>
      <c r="E83" s="178"/>
      <c r="F83" s="75">
        <v>0</v>
      </c>
      <c r="G83" s="47"/>
      <c r="H83" s="76">
        <v>0</v>
      </c>
      <c r="I83" s="47"/>
      <c r="J83" s="75">
        <v>-99700</v>
      </c>
      <c r="K83" s="47"/>
      <c r="L83" s="76">
        <v>0</v>
      </c>
      <c r="M83" s="185"/>
      <c r="N83" s="185"/>
      <c r="O83" s="185"/>
      <c r="P83" s="185"/>
      <c r="Q83" s="185"/>
      <c r="R83" s="185"/>
      <c r="S83" s="185"/>
      <c r="T83" s="185"/>
      <c r="U83" s="185"/>
    </row>
    <row r="84" spans="1:21" ht="5.0999999999999996" customHeight="1" x14ac:dyDescent="0.25">
      <c r="E84" s="178"/>
      <c r="F84" s="65"/>
      <c r="G84" s="47"/>
      <c r="H84" s="47"/>
      <c r="I84" s="47"/>
      <c r="J84" s="65"/>
      <c r="K84" s="47"/>
      <c r="L84" s="47"/>
      <c r="M84" s="185"/>
      <c r="N84" s="185"/>
      <c r="O84" s="185"/>
      <c r="P84" s="185"/>
      <c r="Q84" s="185"/>
      <c r="R84" s="185"/>
      <c r="S84" s="185"/>
      <c r="T84" s="185"/>
      <c r="U84" s="185"/>
    </row>
    <row r="85" spans="1:21" ht="14.1" customHeight="1" x14ac:dyDescent="0.25">
      <c r="A85" s="178" t="s">
        <v>217</v>
      </c>
      <c r="E85" s="192"/>
      <c r="F85" s="102">
        <f>SUM(F70:F83)</f>
        <v>-107861361</v>
      </c>
      <c r="G85" s="47"/>
      <c r="H85" s="196">
        <f>SUM(H70:H83)</f>
        <v>-82239635</v>
      </c>
      <c r="I85" s="47"/>
      <c r="J85" s="102">
        <f>SUM(J70:J83)</f>
        <v>22529055</v>
      </c>
      <c r="K85" s="47"/>
      <c r="L85" s="196">
        <f>SUM(L70:L83)</f>
        <v>-43107481</v>
      </c>
      <c r="M85" s="185"/>
      <c r="N85" s="13"/>
      <c r="O85" s="185"/>
      <c r="P85" s="185"/>
      <c r="Q85" s="185"/>
      <c r="R85" s="185"/>
      <c r="S85" s="185"/>
      <c r="T85" s="185"/>
      <c r="U85" s="185"/>
    </row>
    <row r="86" spans="1:21" ht="8.1" customHeight="1" x14ac:dyDescent="0.25">
      <c r="D86" s="187"/>
      <c r="F86" s="68"/>
      <c r="G86" s="69"/>
      <c r="H86" s="69"/>
      <c r="I86" s="69"/>
      <c r="J86" s="68"/>
      <c r="K86" s="36"/>
      <c r="L86" s="69"/>
      <c r="M86" s="185"/>
      <c r="N86" s="185"/>
      <c r="O86" s="185"/>
      <c r="P86" s="185"/>
      <c r="Q86" s="185"/>
      <c r="R86" s="185"/>
      <c r="S86" s="185"/>
      <c r="T86" s="185"/>
      <c r="U86" s="185"/>
    </row>
    <row r="87" spans="1:21" ht="14.1" customHeight="1" x14ac:dyDescent="0.25">
      <c r="A87" s="177" t="s">
        <v>218</v>
      </c>
      <c r="E87" s="178"/>
      <c r="F87" s="43"/>
      <c r="G87" s="47"/>
      <c r="H87" s="46"/>
      <c r="I87" s="47"/>
      <c r="J87" s="43"/>
      <c r="K87" s="47"/>
      <c r="L87" s="46"/>
      <c r="M87" s="185"/>
      <c r="N87" s="185"/>
      <c r="O87" s="185"/>
      <c r="P87" s="185"/>
      <c r="Q87" s="185"/>
      <c r="R87" s="185"/>
      <c r="S87" s="185"/>
      <c r="T87" s="185"/>
      <c r="U87" s="185"/>
    </row>
    <row r="88" spans="1:21" ht="14.1" customHeight="1" x14ac:dyDescent="0.25">
      <c r="A88" s="178" t="s">
        <v>219</v>
      </c>
      <c r="E88" s="178"/>
      <c r="F88" s="43">
        <v>406337008</v>
      </c>
      <c r="G88" s="46"/>
      <c r="H88" s="46">
        <v>39089784</v>
      </c>
      <c r="I88" s="46"/>
      <c r="J88" s="43">
        <v>0</v>
      </c>
      <c r="K88" s="46"/>
      <c r="L88" s="46">
        <v>0</v>
      </c>
      <c r="M88" s="185"/>
      <c r="N88" s="185"/>
      <c r="O88" s="185"/>
      <c r="P88" s="185"/>
      <c r="Q88" s="185"/>
      <c r="R88" s="185"/>
      <c r="S88" s="185"/>
      <c r="T88" s="185"/>
      <c r="U88" s="185"/>
    </row>
    <row r="89" spans="1:21" ht="14.1" customHeight="1" x14ac:dyDescent="0.25">
      <c r="A89" s="178" t="s">
        <v>220</v>
      </c>
      <c r="E89" s="178"/>
      <c r="F89" s="43">
        <v>-364500357</v>
      </c>
      <c r="G89" s="46"/>
      <c r="H89" s="46">
        <v>0</v>
      </c>
      <c r="I89" s="46"/>
      <c r="J89" s="43">
        <v>0</v>
      </c>
      <c r="K89" s="46"/>
      <c r="L89" s="46">
        <v>0</v>
      </c>
      <c r="M89" s="185"/>
      <c r="N89" s="185"/>
      <c r="O89" s="185"/>
      <c r="P89" s="185"/>
      <c r="Q89" s="185"/>
      <c r="R89" s="185"/>
      <c r="S89" s="185"/>
      <c r="T89" s="185"/>
      <c r="U89" s="185"/>
    </row>
    <row r="90" spans="1:21" ht="14.1" customHeight="1" x14ac:dyDescent="0.25">
      <c r="A90" s="178" t="s">
        <v>221</v>
      </c>
      <c r="E90" s="178"/>
      <c r="F90" s="43">
        <v>-29700000</v>
      </c>
      <c r="G90" s="46"/>
      <c r="H90" s="46">
        <v>-36940000</v>
      </c>
      <c r="I90" s="46"/>
      <c r="J90" s="43">
        <v>0</v>
      </c>
      <c r="K90" s="46"/>
      <c r="L90" s="46">
        <v>0</v>
      </c>
      <c r="M90" s="185"/>
    </row>
    <row r="91" spans="1:21" ht="14.1" customHeight="1" x14ac:dyDescent="0.25">
      <c r="A91" s="178" t="s">
        <v>246</v>
      </c>
      <c r="E91" s="178"/>
      <c r="F91" s="43">
        <v>3000000</v>
      </c>
      <c r="G91" s="46"/>
      <c r="H91" s="46">
        <v>0</v>
      </c>
      <c r="I91" s="46"/>
      <c r="J91" s="43">
        <v>0</v>
      </c>
      <c r="K91" s="46"/>
      <c r="L91" s="46">
        <v>0</v>
      </c>
      <c r="M91" s="185"/>
    </row>
    <row r="92" spans="1:21" ht="14.1" customHeight="1" x14ac:dyDescent="0.25">
      <c r="A92" s="178" t="s">
        <v>222</v>
      </c>
      <c r="D92" s="179">
        <v>15.3</v>
      </c>
      <c r="E92" s="178"/>
      <c r="F92" s="43">
        <v>3500000</v>
      </c>
      <c r="G92" s="46"/>
      <c r="H92" s="46">
        <v>0</v>
      </c>
      <c r="I92" s="46"/>
      <c r="J92" s="43">
        <v>0</v>
      </c>
      <c r="K92" s="46"/>
      <c r="L92" s="46">
        <v>0</v>
      </c>
      <c r="M92" s="185"/>
    </row>
    <row r="93" spans="1:21" ht="14.1" customHeight="1" x14ac:dyDescent="0.25">
      <c r="A93" s="178" t="s">
        <v>223</v>
      </c>
      <c r="D93" s="179">
        <v>16</v>
      </c>
      <c r="E93" s="178"/>
      <c r="F93" s="65">
        <v>-49349995</v>
      </c>
      <c r="G93" s="47"/>
      <c r="H93" s="47">
        <v>-44979249</v>
      </c>
      <c r="I93" s="47"/>
      <c r="J93" s="65">
        <v>-29999993</v>
      </c>
      <c r="K93" s="47"/>
      <c r="L93" s="47">
        <v>-27999294</v>
      </c>
      <c r="M93" s="185"/>
      <c r="N93" s="185"/>
      <c r="O93" s="185"/>
      <c r="P93" s="185"/>
      <c r="Q93" s="185"/>
      <c r="R93" s="185"/>
      <c r="S93" s="185"/>
      <c r="T93" s="185"/>
      <c r="U93" s="185"/>
    </row>
    <row r="94" spans="1:21" ht="14.1" customHeight="1" x14ac:dyDescent="0.25">
      <c r="A94" s="178" t="s">
        <v>224</v>
      </c>
      <c r="E94" s="178"/>
      <c r="F94" s="65">
        <v>-2784338</v>
      </c>
      <c r="G94" s="47"/>
      <c r="H94" s="47">
        <v>-2046999</v>
      </c>
      <c r="I94" s="47"/>
      <c r="J94" s="65">
        <v>-1070194</v>
      </c>
      <c r="K94" s="47"/>
      <c r="L94" s="47">
        <v>-652997</v>
      </c>
      <c r="M94" s="185"/>
      <c r="N94" s="185"/>
      <c r="O94" s="185"/>
      <c r="P94" s="185"/>
      <c r="Q94" s="185"/>
      <c r="R94" s="185"/>
      <c r="S94" s="185"/>
      <c r="T94" s="185"/>
      <c r="U94" s="185"/>
    </row>
    <row r="95" spans="1:21" ht="14.1" customHeight="1" x14ac:dyDescent="0.25">
      <c r="A95" s="178" t="s">
        <v>225</v>
      </c>
      <c r="E95" s="178"/>
      <c r="F95" s="65">
        <v>0</v>
      </c>
      <c r="G95" s="47"/>
      <c r="H95" s="47">
        <v>2700</v>
      </c>
      <c r="I95" s="47"/>
      <c r="J95" s="65">
        <v>0</v>
      </c>
      <c r="K95" s="47"/>
      <c r="L95" s="47">
        <v>0</v>
      </c>
      <c r="M95" s="185"/>
      <c r="N95" s="185"/>
      <c r="O95" s="185"/>
      <c r="P95" s="185"/>
      <c r="Q95" s="185"/>
      <c r="R95" s="185"/>
      <c r="S95" s="185"/>
      <c r="T95" s="185"/>
      <c r="U95" s="185"/>
    </row>
    <row r="96" spans="1:21" ht="14.1" customHeight="1" x14ac:dyDescent="0.25">
      <c r="A96" s="178" t="s">
        <v>226</v>
      </c>
      <c r="E96" s="178"/>
      <c r="F96" s="65"/>
      <c r="G96" s="47"/>
      <c r="H96" s="47"/>
      <c r="I96" s="47"/>
      <c r="J96" s="65"/>
      <c r="K96" s="47"/>
      <c r="L96" s="47"/>
      <c r="M96" s="185"/>
      <c r="N96" s="185"/>
      <c r="O96" s="185"/>
      <c r="P96" s="185"/>
      <c r="Q96" s="185"/>
      <c r="R96" s="185"/>
      <c r="S96" s="185"/>
      <c r="T96" s="185"/>
      <c r="U96" s="185"/>
    </row>
    <row r="97" spans="1:256" s="11" customFormat="1" ht="14.1" customHeight="1" x14ac:dyDescent="0.25">
      <c r="A97" s="178"/>
      <c r="B97" s="178" t="s">
        <v>227</v>
      </c>
      <c r="C97" s="178"/>
      <c r="D97" s="179"/>
      <c r="E97" s="178"/>
      <c r="F97" s="65">
        <v>0</v>
      </c>
      <c r="G97" s="47"/>
      <c r="H97" s="47">
        <v>-900000</v>
      </c>
      <c r="I97" s="47"/>
      <c r="J97" s="65">
        <v>0</v>
      </c>
      <c r="K97" s="47"/>
      <c r="L97" s="47">
        <v>0</v>
      </c>
      <c r="M97" s="185"/>
      <c r="N97" s="185"/>
      <c r="O97" s="185"/>
      <c r="P97" s="185"/>
      <c r="Q97" s="185"/>
      <c r="R97" s="185"/>
      <c r="S97" s="185"/>
      <c r="T97" s="185"/>
      <c r="U97" s="185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  <c r="AN97" s="178"/>
      <c r="AO97" s="178"/>
      <c r="AP97" s="178"/>
      <c r="AQ97" s="178"/>
      <c r="AR97" s="178"/>
      <c r="AS97" s="178"/>
      <c r="AT97" s="178"/>
      <c r="AU97" s="178"/>
      <c r="AV97" s="178"/>
      <c r="AW97" s="178"/>
      <c r="AX97" s="178"/>
      <c r="AY97" s="178"/>
      <c r="AZ97" s="178"/>
      <c r="BA97" s="178"/>
      <c r="BB97" s="178"/>
      <c r="BC97" s="178"/>
      <c r="BD97" s="178"/>
      <c r="BE97" s="178"/>
      <c r="BF97" s="178"/>
      <c r="BG97" s="178"/>
      <c r="BH97" s="178"/>
      <c r="BI97" s="178"/>
      <c r="BJ97" s="178"/>
      <c r="BK97" s="178"/>
      <c r="BL97" s="178"/>
      <c r="BM97" s="178"/>
      <c r="BN97" s="178"/>
      <c r="BO97" s="178"/>
      <c r="BP97" s="178"/>
      <c r="BQ97" s="178"/>
      <c r="BR97" s="178"/>
      <c r="BS97" s="178"/>
      <c r="BT97" s="178"/>
      <c r="BU97" s="178"/>
      <c r="BV97" s="178"/>
      <c r="BW97" s="178"/>
      <c r="BX97" s="178"/>
      <c r="BY97" s="178"/>
      <c r="BZ97" s="178"/>
      <c r="CA97" s="178"/>
      <c r="CB97" s="178"/>
      <c r="CC97" s="178"/>
      <c r="CD97" s="178"/>
      <c r="CE97" s="178"/>
      <c r="CF97" s="178"/>
      <c r="CG97" s="178"/>
      <c r="CH97" s="178"/>
      <c r="CI97" s="178"/>
      <c r="CJ97" s="178"/>
      <c r="CK97" s="178"/>
      <c r="CL97" s="178"/>
      <c r="CM97" s="178"/>
      <c r="CN97" s="178"/>
      <c r="CO97" s="178"/>
      <c r="CP97" s="178"/>
      <c r="CQ97" s="178"/>
      <c r="CR97" s="178"/>
      <c r="CS97" s="178"/>
      <c r="CT97" s="178"/>
      <c r="CU97" s="178"/>
      <c r="CV97" s="178"/>
      <c r="CW97" s="178"/>
      <c r="CX97" s="178"/>
      <c r="CY97" s="178"/>
      <c r="CZ97" s="178"/>
      <c r="DA97" s="178"/>
      <c r="DB97" s="178"/>
      <c r="DC97" s="178"/>
      <c r="DD97" s="178"/>
      <c r="DE97" s="178"/>
      <c r="DF97" s="178"/>
      <c r="DG97" s="178"/>
      <c r="DH97" s="178"/>
      <c r="DI97" s="178"/>
      <c r="DJ97" s="178"/>
      <c r="DK97" s="178"/>
      <c r="DL97" s="178"/>
      <c r="DM97" s="178"/>
      <c r="DN97" s="178"/>
      <c r="DO97" s="178"/>
      <c r="DP97" s="178"/>
      <c r="DQ97" s="178"/>
      <c r="DR97" s="178"/>
      <c r="DS97" s="178"/>
      <c r="DT97" s="178"/>
      <c r="DU97" s="178"/>
      <c r="DV97" s="178"/>
      <c r="DW97" s="178"/>
      <c r="DX97" s="178"/>
      <c r="DY97" s="178"/>
      <c r="DZ97" s="178"/>
      <c r="EA97" s="178"/>
      <c r="EB97" s="178"/>
      <c r="EC97" s="178"/>
      <c r="ED97" s="178"/>
      <c r="EE97" s="178"/>
      <c r="EF97" s="178"/>
      <c r="EG97" s="178"/>
      <c r="EH97" s="178"/>
      <c r="EI97" s="178"/>
      <c r="EJ97" s="178"/>
      <c r="EK97" s="178"/>
      <c r="EL97" s="178"/>
      <c r="EM97" s="178"/>
      <c r="EN97" s="178"/>
      <c r="EO97" s="178"/>
      <c r="EP97" s="178"/>
      <c r="EQ97" s="178"/>
      <c r="ER97" s="178"/>
      <c r="ES97" s="178"/>
      <c r="ET97" s="178"/>
      <c r="EU97" s="178"/>
      <c r="EV97" s="178"/>
      <c r="EW97" s="178"/>
      <c r="EX97" s="178"/>
      <c r="EY97" s="178"/>
      <c r="EZ97" s="178"/>
      <c r="FA97" s="178"/>
      <c r="FB97" s="178"/>
      <c r="FC97" s="178"/>
      <c r="FD97" s="178"/>
      <c r="FE97" s="178"/>
      <c r="FF97" s="178"/>
      <c r="FG97" s="178"/>
      <c r="FH97" s="178"/>
      <c r="FI97" s="178"/>
      <c r="FJ97" s="178"/>
      <c r="FK97" s="178"/>
      <c r="FL97" s="178"/>
      <c r="FM97" s="178"/>
      <c r="FN97" s="178"/>
      <c r="FO97" s="178"/>
      <c r="FP97" s="178"/>
      <c r="FQ97" s="178"/>
      <c r="FR97" s="178"/>
      <c r="FS97" s="178"/>
      <c r="FT97" s="178"/>
      <c r="FU97" s="178"/>
      <c r="FV97" s="178"/>
      <c r="FW97" s="178"/>
      <c r="FX97" s="178"/>
      <c r="FY97" s="178"/>
      <c r="FZ97" s="178"/>
      <c r="GA97" s="178"/>
      <c r="GB97" s="178"/>
      <c r="GC97" s="178"/>
      <c r="GD97" s="178"/>
      <c r="GE97" s="178"/>
      <c r="GF97" s="178"/>
      <c r="GG97" s="178"/>
      <c r="GH97" s="178"/>
      <c r="GI97" s="178"/>
      <c r="GJ97" s="178"/>
      <c r="GK97" s="178"/>
      <c r="GL97" s="178"/>
      <c r="GM97" s="178"/>
      <c r="GN97" s="178"/>
      <c r="GO97" s="178"/>
      <c r="GP97" s="178"/>
      <c r="GQ97" s="178"/>
      <c r="GR97" s="178"/>
      <c r="GS97" s="178"/>
      <c r="GT97" s="178"/>
      <c r="GU97" s="178"/>
      <c r="GV97" s="178"/>
      <c r="GW97" s="178"/>
      <c r="GX97" s="178"/>
      <c r="GY97" s="178"/>
      <c r="GZ97" s="178"/>
      <c r="HA97" s="178"/>
      <c r="HB97" s="178"/>
      <c r="HC97" s="178"/>
      <c r="HD97" s="178"/>
      <c r="HE97" s="178"/>
      <c r="HF97" s="178"/>
      <c r="HG97" s="178"/>
      <c r="HH97" s="178"/>
      <c r="HI97" s="178"/>
      <c r="HJ97" s="178"/>
      <c r="HK97" s="178"/>
      <c r="HL97" s="178"/>
      <c r="HM97" s="178"/>
      <c r="HN97" s="178"/>
      <c r="HO97" s="178"/>
      <c r="HP97" s="178"/>
      <c r="HQ97" s="178"/>
      <c r="HR97" s="178"/>
      <c r="HS97" s="178"/>
      <c r="HT97" s="178"/>
      <c r="HU97" s="178"/>
      <c r="HV97" s="178"/>
      <c r="HW97" s="178"/>
      <c r="HX97" s="178"/>
      <c r="HY97" s="178"/>
      <c r="HZ97" s="178"/>
      <c r="IA97" s="178"/>
      <c r="IB97" s="178"/>
      <c r="IC97" s="178"/>
      <c r="ID97" s="178"/>
      <c r="IE97" s="178"/>
      <c r="IF97" s="178"/>
      <c r="IG97" s="178"/>
      <c r="IH97" s="178"/>
      <c r="II97" s="178"/>
      <c r="IJ97" s="178"/>
      <c r="IK97" s="178"/>
      <c r="IL97" s="178"/>
      <c r="IM97" s="178"/>
      <c r="IN97" s="178"/>
      <c r="IO97" s="178"/>
      <c r="IP97" s="178"/>
      <c r="IQ97" s="178"/>
      <c r="IR97" s="178"/>
      <c r="IS97" s="178"/>
      <c r="IT97" s="178"/>
      <c r="IU97" s="178"/>
      <c r="IV97" s="178"/>
    </row>
    <row r="98" spans="1:256" s="11" customFormat="1" ht="14.1" customHeight="1" x14ac:dyDescent="0.25">
      <c r="A98" s="178" t="s">
        <v>228</v>
      </c>
      <c r="B98" s="178"/>
      <c r="C98" s="178"/>
      <c r="D98" s="179"/>
      <c r="E98" s="178"/>
      <c r="F98" s="75">
        <v>285985064</v>
      </c>
      <c r="G98" s="47"/>
      <c r="H98" s="76">
        <v>0</v>
      </c>
      <c r="I98" s="47"/>
      <c r="J98" s="75">
        <v>0</v>
      </c>
      <c r="K98" s="47"/>
      <c r="L98" s="76">
        <v>0</v>
      </c>
      <c r="M98" s="185"/>
      <c r="N98" s="185"/>
      <c r="O98" s="185"/>
      <c r="P98" s="185"/>
      <c r="Q98" s="185"/>
      <c r="R98" s="185"/>
      <c r="S98" s="185"/>
      <c r="T98" s="185"/>
      <c r="U98" s="185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  <c r="AN98" s="178"/>
      <c r="AO98" s="178"/>
      <c r="AP98" s="178"/>
      <c r="AQ98" s="178"/>
      <c r="AR98" s="178"/>
      <c r="AS98" s="178"/>
      <c r="AT98" s="178"/>
      <c r="AU98" s="178"/>
      <c r="AV98" s="178"/>
      <c r="AW98" s="178"/>
      <c r="AX98" s="178"/>
      <c r="AY98" s="178"/>
      <c r="AZ98" s="178"/>
      <c r="BA98" s="178"/>
      <c r="BB98" s="178"/>
      <c r="BC98" s="178"/>
      <c r="BD98" s="178"/>
      <c r="BE98" s="178"/>
      <c r="BF98" s="178"/>
      <c r="BG98" s="178"/>
      <c r="BH98" s="178"/>
      <c r="BI98" s="178"/>
      <c r="BJ98" s="178"/>
      <c r="BK98" s="178"/>
      <c r="BL98" s="178"/>
      <c r="BM98" s="178"/>
      <c r="BN98" s="178"/>
      <c r="BO98" s="178"/>
      <c r="BP98" s="178"/>
      <c r="BQ98" s="178"/>
      <c r="BR98" s="178"/>
      <c r="BS98" s="178"/>
      <c r="BT98" s="178"/>
      <c r="BU98" s="178"/>
      <c r="BV98" s="178"/>
      <c r="BW98" s="178"/>
      <c r="BX98" s="178"/>
      <c r="BY98" s="178"/>
      <c r="BZ98" s="178"/>
      <c r="CA98" s="178"/>
      <c r="CB98" s="178"/>
      <c r="CC98" s="178"/>
      <c r="CD98" s="178"/>
      <c r="CE98" s="178"/>
      <c r="CF98" s="178"/>
      <c r="CG98" s="178"/>
      <c r="CH98" s="178"/>
      <c r="CI98" s="178"/>
      <c r="CJ98" s="178"/>
      <c r="CK98" s="178"/>
      <c r="CL98" s="178"/>
      <c r="CM98" s="178"/>
      <c r="CN98" s="178"/>
      <c r="CO98" s="178"/>
      <c r="CP98" s="178"/>
      <c r="CQ98" s="178"/>
      <c r="CR98" s="178"/>
      <c r="CS98" s="178"/>
      <c r="CT98" s="178"/>
      <c r="CU98" s="178"/>
      <c r="CV98" s="178"/>
      <c r="CW98" s="178"/>
      <c r="CX98" s="178"/>
      <c r="CY98" s="178"/>
      <c r="CZ98" s="178"/>
      <c r="DA98" s="178"/>
      <c r="DB98" s="178"/>
      <c r="DC98" s="178"/>
      <c r="DD98" s="178"/>
      <c r="DE98" s="178"/>
      <c r="DF98" s="178"/>
      <c r="DG98" s="178"/>
      <c r="DH98" s="178"/>
      <c r="DI98" s="178"/>
      <c r="DJ98" s="178"/>
      <c r="DK98" s="178"/>
      <c r="DL98" s="178"/>
      <c r="DM98" s="178"/>
      <c r="DN98" s="178"/>
      <c r="DO98" s="178"/>
      <c r="DP98" s="178"/>
      <c r="DQ98" s="178"/>
      <c r="DR98" s="178"/>
      <c r="DS98" s="178"/>
      <c r="DT98" s="178"/>
      <c r="DU98" s="178"/>
      <c r="DV98" s="178"/>
      <c r="DW98" s="178"/>
      <c r="DX98" s="178"/>
      <c r="DY98" s="178"/>
      <c r="DZ98" s="178"/>
      <c r="EA98" s="178"/>
      <c r="EB98" s="178"/>
      <c r="EC98" s="178"/>
      <c r="ED98" s="178"/>
      <c r="EE98" s="178"/>
      <c r="EF98" s="178"/>
      <c r="EG98" s="178"/>
      <c r="EH98" s="178"/>
      <c r="EI98" s="178"/>
      <c r="EJ98" s="178"/>
      <c r="EK98" s="178"/>
      <c r="EL98" s="178"/>
      <c r="EM98" s="178"/>
      <c r="EN98" s="178"/>
      <c r="EO98" s="178"/>
      <c r="EP98" s="178"/>
      <c r="EQ98" s="178"/>
      <c r="ER98" s="178"/>
      <c r="ES98" s="178"/>
      <c r="ET98" s="178"/>
      <c r="EU98" s="178"/>
      <c r="EV98" s="178"/>
      <c r="EW98" s="178"/>
      <c r="EX98" s="178"/>
      <c r="EY98" s="178"/>
      <c r="EZ98" s="178"/>
      <c r="FA98" s="178"/>
      <c r="FB98" s="178"/>
      <c r="FC98" s="178"/>
      <c r="FD98" s="178"/>
      <c r="FE98" s="178"/>
      <c r="FF98" s="178"/>
      <c r="FG98" s="178"/>
      <c r="FH98" s="178"/>
      <c r="FI98" s="178"/>
      <c r="FJ98" s="178"/>
      <c r="FK98" s="178"/>
      <c r="FL98" s="178"/>
      <c r="FM98" s="178"/>
      <c r="FN98" s="178"/>
      <c r="FO98" s="178"/>
      <c r="FP98" s="178"/>
      <c r="FQ98" s="178"/>
      <c r="FR98" s="178"/>
      <c r="FS98" s="178"/>
      <c r="FT98" s="178"/>
      <c r="FU98" s="178"/>
      <c r="FV98" s="178"/>
      <c r="FW98" s="178"/>
      <c r="FX98" s="178"/>
      <c r="FY98" s="178"/>
      <c r="FZ98" s="178"/>
      <c r="GA98" s="178"/>
      <c r="GB98" s="178"/>
      <c r="GC98" s="178"/>
      <c r="GD98" s="178"/>
      <c r="GE98" s="178"/>
      <c r="GF98" s="178"/>
      <c r="GG98" s="178"/>
      <c r="GH98" s="178"/>
      <c r="GI98" s="178"/>
      <c r="GJ98" s="178"/>
      <c r="GK98" s="178"/>
      <c r="GL98" s="178"/>
      <c r="GM98" s="178"/>
      <c r="GN98" s="178"/>
      <c r="GO98" s="178"/>
      <c r="GP98" s="178"/>
      <c r="GQ98" s="178"/>
      <c r="GR98" s="178"/>
      <c r="GS98" s="178"/>
      <c r="GT98" s="178"/>
      <c r="GU98" s="178"/>
      <c r="GV98" s="178"/>
      <c r="GW98" s="178"/>
      <c r="GX98" s="178"/>
      <c r="GY98" s="178"/>
      <c r="GZ98" s="178"/>
      <c r="HA98" s="178"/>
      <c r="HB98" s="178"/>
      <c r="HC98" s="178"/>
      <c r="HD98" s="178"/>
      <c r="HE98" s="178"/>
      <c r="HF98" s="178"/>
      <c r="HG98" s="178"/>
      <c r="HH98" s="178"/>
      <c r="HI98" s="178"/>
      <c r="HJ98" s="178"/>
      <c r="HK98" s="178"/>
      <c r="HL98" s="178"/>
      <c r="HM98" s="178"/>
      <c r="HN98" s="178"/>
      <c r="HO98" s="178"/>
      <c r="HP98" s="178"/>
      <c r="HQ98" s="178"/>
      <c r="HR98" s="178"/>
      <c r="HS98" s="178"/>
      <c r="HT98" s="178"/>
      <c r="HU98" s="178"/>
      <c r="HV98" s="178"/>
      <c r="HW98" s="178"/>
      <c r="HX98" s="178"/>
      <c r="HY98" s="178"/>
      <c r="HZ98" s="178"/>
      <c r="IA98" s="178"/>
      <c r="IB98" s="178"/>
      <c r="IC98" s="178"/>
      <c r="ID98" s="178"/>
      <c r="IE98" s="178"/>
      <c r="IF98" s="178"/>
      <c r="IG98" s="178"/>
      <c r="IH98" s="178"/>
      <c r="II98" s="178"/>
      <c r="IJ98" s="178"/>
      <c r="IK98" s="178"/>
      <c r="IL98" s="178"/>
      <c r="IM98" s="178"/>
      <c r="IN98" s="178"/>
      <c r="IO98" s="178"/>
      <c r="IP98" s="178"/>
      <c r="IQ98" s="178"/>
      <c r="IR98" s="178"/>
      <c r="IS98" s="178"/>
      <c r="IT98" s="178"/>
      <c r="IU98" s="178"/>
      <c r="IV98" s="178"/>
    </row>
    <row r="99" spans="1:256" ht="5.0999999999999996" customHeight="1" x14ac:dyDescent="0.25">
      <c r="E99" s="178"/>
      <c r="F99" s="65"/>
      <c r="G99" s="47"/>
      <c r="H99" s="47"/>
      <c r="I99" s="47"/>
      <c r="J99" s="65"/>
      <c r="K99" s="47"/>
      <c r="L99" s="47"/>
      <c r="M99" s="185"/>
      <c r="N99" s="185"/>
      <c r="O99" s="185"/>
      <c r="P99" s="185"/>
      <c r="Q99" s="185"/>
      <c r="R99" s="185"/>
      <c r="S99" s="185"/>
      <c r="T99" s="185"/>
      <c r="U99" s="185"/>
    </row>
    <row r="100" spans="1:256" ht="14.1" customHeight="1" x14ac:dyDescent="0.25">
      <c r="A100" s="178" t="s">
        <v>244</v>
      </c>
      <c r="E100" s="178"/>
      <c r="F100" s="102">
        <f>SUM(F88:F98)</f>
        <v>252487382</v>
      </c>
      <c r="G100" s="47"/>
      <c r="H100" s="196">
        <f>SUM(H88:H98)</f>
        <v>-45773764</v>
      </c>
      <c r="I100" s="47"/>
      <c r="J100" s="102">
        <f>SUM(J88:J98)</f>
        <v>-31070187</v>
      </c>
      <c r="K100" s="47"/>
      <c r="L100" s="196">
        <f>SUM(L88:L98)</f>
        <v>-28652291</v>
      </c>
      <c r="M100" s="185"/>
      <c r="N100" s="185"/>
      <c r="O100" s="185"/>
      <c r="P100" s="185"/>
      <c r="Q100" s="185"/>
      <c r="R100" s="185"/>
      <c r="S100" s="185"/>
      <c r="T100" s="185"/>
      <c r="U100" s="185"/>
    </row>
    <row r="101" spans="1:256" ht="8.1" customHeight="1" x14ac:dyDescent="0.25">
      <c r="E101" s="178"/>
      <c r="F101" s="65"/>
      <c r="G101" s="47"/>
      <c r="H101" s="47"/>
      <c r="I101" s="47"/>
      <c r="J101" s="65"/>
      <c r="K101" s="47"/>
      <c r="L101" s="47"/>
      <c r="M101" s="185"/>
      <c r="N101" s="185"/>
      <c r="O101" s="185"/>
      <c r="P101" s="185"/>
      <c r="Q101" s="185"/>
      <c r="R101" s="185"/>
      <c r="S101" s="185"/>
      <c r="T101" s="185"/>
      <c r="U101" s="185"/>
    </row>
    <row r="102" spans="1:256" ht="14.1" customHeight="1" x14ac:dyDescent="0.25">
      <c r="A102" s="177" t="s">
        <v>245</v>
      </c>
      <c r="B102" s="177"/>
      <c r="C102" s="177"/>
      <c r="E102" s="178"/>
      <c r="F102" s="43">
        <f>SUM(F50+F85+F100)</f>
        <v>-150636153</v>
      </c>
      <c r="G102" s="47">
        <v>0</v>
      </c>
      <c r="H102" s="46">
        <f>SUM(H50+H85+H100)</f>
        <v>-181141592</v>
      </c>
      <c r="I102" s="47">
        <v>0</v>
      </c>
      <c r="J102" s="43">
        <f>SUM(J50+J85+J100)</f>
        <v>-103797170</v>
      </c>
      <c r="K102" s="47">
        <v>0</v>
      </c>
      <c r="L102" s="46">
        <f>SUM(L50+L85+L100)</f>
        <v>-83815458</v>
      </c>
      <c r="M102" s="185"/>
      <c r="N102" s="185"/>
      <c r="O102" s="185"/>
      <c r="P102" s="185"/>
      <c r="Q102" s="185"/>
      <c r="R102" s="185"/>
      <c r="S102" s="185"/>
      <c r="T102" s="185"/>
      <c r="U102" s="185"/>
    </row>
    <row r="103" spans="1:256" ht="14.1" customHeight="1" x14ac:dyDescent="0.25">
      <c r="A103" s="178" t="s">
        <v>229</v>
      </c>
      <c r="B103" s="177"/>
      <c r="C103" s="177"/>
      <c r="E103" s="178"/>
      <c r="F103" s="75">
        <v>212681600</v>
      </c>
      <c r="G103" s="47"/>
      <c r="H103" s="76">
        <v>347119350</v>
      </c>
      <c r="I103" s="47"/>
      <c r="J103" s="75">
        <v>171878891</v>
      </c>
      <c r="K103" s="47"/>
      <c r="L103" s="76">
        <v>246066025</v>
      </c>
      <c r="M103" s="185"/>
      <c r="N103" s="185"/>
      <c r="O103" s="185"/>
      <c r="P103" s="185"/>
      <c r="Q103" s="185"/>
      <c r="R103" s="185"/>
      <c r="S103" s="185"/>
      <c r="T103" s="185"/>
      <c r="U103" s="185"/>
    </row>
    <row r="104" spans="1:256" ht="5.0999999999999996" customHeight="1" x14ac:dyDescent="0.25">
      <c r="B104" s="177"/>
      <c r="C104" s="177"/>
      <c r="E104" s="178"/>
      <c r="F104" s="65"/>
      <c r="G104" s="47"/>
      <c r="H104" s="47"/>
      <c r="I104" s="47"/>
      <c r="J104" s="65"/>
      <c r="K104" s="47"/>
      <c r="L104" s="47"/>
      <c r="M104" s="185"/>
      <c r="N104" s="185"/>
      <c r="O104" s="185"/>
      <c r="P104" s="185"/>
      <c r="Q104" s="185"/>
      <c r="R104" s="185"/>
      <c r="S104" s="185"/>
      <c r="T104" s="185"/>
      <c r="U104" s="185"/>
    </row>
    <row r="105" spans="1:256" ht="14.1" customHeight="1" thickBot="1" x14ac:dyDescent="0.3">
      <c r="A105" s="177" t="s">
        <v>230</v>
      </c>
      <c r="B105" s="177"/>
      <c r="C105" s="177"/>
      <c r="E105" s="178"/>
      <c r="F105" s="200">
        <f>SUM(F102:F103)</f>
        <v>62045447</v>
      </c>
      <c r="G105" s="47">
        <f ca="1">SUM(G102:G110)</f>
        <v>0</v>
      </c>
      <c r="H105" s="201">
        <f>SUM(H102:H103)</f>
        <v>165977758</v>
      </c>
      <c r="I105" s="47">
        <f ca="1">SUM(I102:I110)</f>
        <v>0</v>
      </c>
      <c r="J105" s="200">
        <f>SUM(J102:J103)</f>
        <v>68081721</v>
      </c>
      <c r="K105" s="47"/>
      <c r="L105" s="201">
        <f>SUM(L102:L103)</f>
        <v>162250567</v>
      </c>
      <c r="M105" s="185"/>
      <c r="N105" s="185"/>
      <c r="O105" s="185"/>
      <c r="P105" s="185"/>
      <c r="Q105" s="185"/>
      <c r="R105" s="185"/>
      <c r="S105" s="185"/>
      <c r="T105" s="185"/>
      <c r="U105" s="185"/>
    </row>
    <row r="106" spans="1:256" ht="8.1" customHeight="1" thickTop="1" x14ac:dyDescent="0.25">
      <c r="A106" s="177"/>
      <c r="B106" s="177"/>
      <c r="C106" s="177"/>
      <c r="E106" s="178"/>
      <c r="F106" s="65"/>
      <c r="G106" s="47"/>
      <c r="H106" s="47"/>
      <c r="I106" s="47"/>
      <c r="J106" s="65"/>
      <c r="K106" s="47"/>
      <c r="L106" s="47"/>
      <c r="M106" s="185"/>
      <c r="N106" s="185"/>
      <c r="O106" s="185"/>
      <c r="P106" s="185"/>
      <c r="Q106" s="185"/>
      <c r="R106" s="185"/>
      <c r="S106" s="185"/>
      <c r="T106" s="185"/>
      <c r="U106" s="185"/>
    </row>
    <row r="107" spans="1:256" ht="14.1" customHeight="1" x14ac:dyDescent="0.25">
      <c r="A107" s="178" t="s">
        <v>231</v>
      </c>
      <c r="E107" s="178"/>
      <c r="F107" s="65"/>
      <c r="G107" s="47"/>
      <c r="H107" s="47"/>
      <c r="I107" s="47"/>
      <c r="J107" s="65"/>
      <c r="K107" s="47"/>
      <c r="L107" s="47"/>
      <c r="M107" s="185"/>
      <c r="N107" s="185"/>
      <c r="O107" s="185"/>
      <c r="P107" s="185"/>
      <c r="Q107" s="185"/>
      <c r="R107" s="185"/>
      <c r="S107" s="185"/>
      <c r="T107" s="185"/>
      <c r="U107" s="185"/>
    </row>
    <row r="108" spans="1:256" ht="8.1" customHeight="1" x14ac:dyDescent="0.25">
      <c r="A108" s="177"/>
      <c r="B108" s="177"/>
      <c r="C108" s="177"/>
      <c r="E108" s="178"/>
      <c r="F108" s="65"/>
      <c r="G108" s="47"/>
      <c r="H108" s="47"/>
      <c r="I108" s="47"/>
      <c r="J108" s="65"/>
      <c r="K108" s="47"/>
      <c r="L108" s="47"/>
      <c r="M108" s="185"/>
      <c r="N108" s="185"/>
      <c r="O108" s="185"/>
      <c r="P108" s="185"/>
      <c r="Q108" s="185"/>
      <c r="R108" s="185"/>
      <c r="S108" s="185"/>
      <c r="T108" s="185"/>
      <c r="U108" s="185"/>
    </row>
    <row r="109" spans="1:256" ht="14.1" customHeight="1" x14ac:dyDescent="0.25">
      <c r="A109" s="178" t="s">
        <v>232</v>
      </c>
      <c r="B109" s="177"/>
      <c r="C109" s="177"/>
      <c r="E109" s="178"/>
      <c r="F109" s="65">
        <v>76251057</v>
      </c>
      <c r="G109" s="47"/>
      <c r="H109" s="47">
        <v>200526474</v>
      </c>
      <c r="I109" s="47"/>
      <c r="J109" s="65">
        <v>68081721.439999983</v>
      </c>
      <c r="K109" s="47"/>
      <c r="L109" s="47">
        <v>162250567</v>
      </c>
      <c r="M109" s="185"/>
      <c r="N109" s="185"/>
      <c r="O109" s="185"/>
      <c r="P109" s="185"/>
      <c r="Q109" s="185"/>
      <c r="R109" s="185"/>
      <c r="S109" s="185"/>
      <c r="T109" s="185"/>
      <c r="U109" s="185"/>
    </row>
    <row r="110" spans="1:256" ht="14.1" customHeight="1" x14ac:dyDescent="0.25">
      <c r="A110" s="178" t="s">
        <v>42</v>
      </c>
      <c r="B110" s="177"/>
      <c r="C110" s="177"/>
      <c r="E110" s="178"/>
      <c r="F110" s="102">
        <v>-14205610</v>
      </c>
      <c r="G110" s="47"/>
      <c r="H110" s="196">
        <v>-34548716</v>
      </c>
      <c r="I110" s="47"/>
      <c r="J110" s="102">
        <v>0</v>
      </c>
      <c r="K110" s="47"/>
      <c r="L110" s="196">
        <v>0</v>
      </c>
      <c r="M110" s="185"/>
      <c r="N110" s="185"/>
      <c r="O110" s="185"/>
      <c r="P110" s="185"/>
      <c r="Q110" s="185"/>
      <c r="R110" s="185"/>
      <c r="S110" s="185"/>
      <c r="T110" s="185"/>
      <c r="U110" s="185"/>
    </row>
    <row r="111" spans="1:256" ht="5.0999999999999996" customHeight="1" x14ac:dyDescent="0.25">
      <c r="B111" s="177"/>
      <c r="C111" s="177"/>
      <c r="E111" s="178"/>
      <c r="F111" s="199"/>
      <c r="G111" s="47"/>
      <c r="H111" s="178"/>
      <c r="I111" s="47"/>
      <c r="J111" s="65"/>
      <c r="K111" s="47"/>
      <c r="L111" s="47"/>
      <c r="M111" s="185"/>
      <c r="N111" s="185"/>
      <c r="O111" s="185"/>
      <c r="P111" s="185"/>
      <c r="Q111" s="185"/>
      <c r="R111" s="185"/>
      <c r="S111" s="185"/>
      <c r="T111" s="185"/>
      <c r="U111" s="185"/>
    </row>
    <row r="112" spans="1:256" ht="14.1" customHeight="1" thickBot="1" x14ac:dyDescent="0.3">
      <c r="A112" s="178" t="s">
        <v>147</v>
      </c>
      <c r="B112" s="177"/>
      <c r="C112" s="177"/>
      <c r="E112" s="178"/>
      <c r="F112" s="200">
        <f>SUM(F109:F110)</f>
        <v>62045447</v>
      </c>
      <c r="G112" s="47"/>
      <c r="H112" s="201">
        <f>SUM(H109:H110)</f>
        <v>165977758</v>
      </c>
      <c r="I112" s="47"/>
      <c r="J112" s="200">
        <f>SUM(J109:J110)</f>
        <v>68081721.439999983</v>
      </c>
      <c r="K112" s="47"/>
      <c r="L112" s="201">
        <f>SUM(L109:L110)</f>
        <v>162250567</v>
      </c>
      <c r="M112" s="185"/>
      <c r="N112" s="185"/>
      <c r="O112" s="185"/>
      <c r="P112" s="185"/>
      <c r="Q112" s="185"/>
      <c r="R112" s="185"/>
      <c r="S112" s="185"/>
      <c r="T112" s="185"/>
      <c r="U112" s="185"/>
    </row>
    <row r="113" spans="1:256" ht="8.1" customHeight="1" thickTop="1" x14ac:dyDescent="0.25">
      <c r="A113" s="177"/>
      <c r="B113" s="177"/>
      <c r="C113" s="177"/>
      <c r="F113" s="65"/>
      <c r="G113" s="47"/>
      <c r="H113" s="47"/>
      <c r="I113" s="47"/>
      <c r="J113" s="65"/>
      <c r="K113" s="47"/>
      <c r="L113" s="47"/>
    </row>
    <row r="114" spans="1:256" ht="14.1" customHeight="1" x14ac:dyDescent="0.25">
      <c r="A114" s="177" t="s">
        <v>233</v>
      </c>
      <c r="D114" s="188"/>
      <c r="F114" s="43"/>
      <c r="G114" s="47"/>
      <c r="H114" s="46"/>
      <c r="I114" s="47"/>
      <c r="J114" s="43"/>
      <c r="K114" s="47"/>
      <c r="L114" s="46"/>
    </row>
    <row r="115" spans="1:256" ht="5.0999999999999996" customHeight="1" x14ac:dyDescent="0.25">
      <c r="A115" s="177"/>
      <c r="D115" s="188"/>
      <c r="F115" s="43"/>
      <c r="G115" s="47"/>
      <c r="H115" s="46"/>
      <c r="I115" s="47"/>
      <c r="J115" s="43"/>
      <c r="K115" s="47"/>
      <c r="L115" s="46"/>
    </row>
    <row r="116" spans="1:256" ht="14.1" customHeight="1" x14ac:dyDescent="0.25">
      <c r="A116" s="178" t="s">
        <v>234</v>
      </c>
      <c r="F116" s="33"/>
      <c r="J116" s="33"/>
    </row>
    <row r="117" spans="1:256" ht="14.1" customHeight="1" x14ac:dyDescent="0.25">
      <c r="B117" s="178" t="s">
        <v>235</v>
      </c>
      <c r="E117" s="178"/>
      <c r="F117" s="33">
        <v>7430191.6200000001</v>
      </c>
      <c r="H117" s="34">
        <v>4239450</v>
      </c>
      <c r="J117" s="33">
        <v>26108</v>
      </c>
      <c r="L117" s="34">
        <v>36539</v>
      </c>
    </row>
    <row r="118" spans="1:256" ht="14.1" customHeight="1" x14ac:dyDescent="0.25">
      <c r="A118" s="178" t="s">
        <v>236</v>
      </c>
      <c r="F118" s="43">
        <v>6309393</v>
      </c>
      <c r="G118" s="47"/>
      <c r="H118" s="46">
        <v>3771346</v>
      </c>
      <c r="I118" s="47"/>
      <c r="J118" s="43">
        <v>3112500</v>
      </c>
      <c r="K118" s="47"/>
      <c r="L118" s="46" t="s">
        <v>237</v>
      </c>
    </row>
    <row r="119" spans="1:256" ht="14.1" customHeight="1" x14ac:dyDescent="0.25">
      <c r="A119" s="178" t="s">
        <v>238</v>
      </c>
      <c r="F119" s="33">
        <v>20664483</v>
      </c>
      <c r="H119" s="34">
        <v>0</v>
      </c>
      <c r="J119" s="33">
        <v>0</v>
      </c>
      <c r="L119" s="34">
        <v>0</v>
      </c>
    </row>
    <row r="120" spans="1:256" ht="14.1" customHeight="1" x14ac:dyDescent="0.25">
      <c r="A120" s="178" t="s">
        <v>239</v>
      </c>
      <c r="F120" s="43">
        <v>3822937.0439760298</v>
      </c>
      <c r="G120" s="47"/>
      <c r="H120" s="46">
        <v>0</v>
      </c>
      <c r="I120" s="47"/>
      <c r="J120" s="43">
        <v>0</v>
      </c>
      <c r="K120" s="47"/>
      <c r="L120" s="46">
        <v>0</v>
      </c>
    </row>
    <row r="121" spans="1:256" ht="14.1" customHeight="1" x14ac:dyDescent="0.25">
      <c r="F121" s="46"/>
      <c r="G121" s="47"/>
      <c r="H121" s="46"/>
      <c r="I121" s="47"/>
      <c r="J121" s="46"/>
      <c r="K121" s="47"/>
      <c r="L121" s="46"/>
    </row>
    <row r="122" spans="1:256" ht="12" customHeight="1" x14ac:dyDescent="0.25">
      <c r="A122" s="177"/>
      <c r="B122" s="177"/>
      <c r="C122" s="177"/>
      <c r="F122" s="47"/>
      <c r="G122" s="47"/>
      <c r="H122" s="47"/>
      <c r="I122" s="47"/>
      <c r="J122" s="47"/>
      <c r="K122" s="47"/>
      <c r="L122" s="47"/>
    </row>
    <row r="123" spans="1:256" ht="21.95" customHeight="1" x14ac:dyDescent="0.25">
      <c r="A123" s="197" t="str">
        <f>A58</f>
        <v>The accompanying condensed notes are integral part of these interim financial information</v>
      </c>
      <c r="B123" s="197"/>
      <c r="C123" s="197"/>
      <c r="D123" s="198"/>
      <c r="E123" s="198"/>
      <c r="F123" s="76"/>
      <c r="G123" s="76"/>
      <c r="H123" s="76"/>
      <c r="I123" s="76"/>
      <c r="J123" s="76"/>
      <c r="K123" s="76"/>
      <c r="L123" s="76"/>
      <c r="M123" s="185"/>
      <c r="N123" s="185"/>
      <c r="O123" s="185"/>
      <c r="P123" s="185"/>
      <c r="Q123" s="185"/>
      <c r="R123" s="185"/>
      <c r="S123" s="185"/>
      <c r="T123" s="185"/>
      <c r="U123" s="185"/>
      <c r="V123" s="185"/>
      <c r="W123" s="185"/>
      <c r="X123" s="185"/>
      <c r="Y123" s="185"/>
      <c r="Z123" s="185"/>
      <c r="AA123" s="185"/>
      <c r="AB123" s="185"/>
      <c r="AC123" s="185"/>
      <c r="AD123" s="185"/>
      <c r="AE123" s="185"/>
      <c r="AF123" s="185"/>
      <c r="AG123" s="185"/>
      <c r="AH123" s="185"/>
      <c r="AI123" s="185"/>
      <c r="AJ123" s="185"/>
      <c r="AK123" s="185"/>
      <c r="AL123" s="185"/>
      <c r="AM123" s="185"/>
      <c r="AN123" s="185"/>
      <c r="AO123" s="185"/>
      <c r="AP123" s="185"/>
      <c r="AQ123" s="185"/>
      <c r="AR123" s="185"/>
      <c r="AS123" s="185"/>
      <c r="AT123" s="185"/>
      <c r="AU123" s="185"/>
      <c r="AV123" s="185"/>
      <c r="AW123" s="185"/>
      <c r="AX123" s="185"/>
      <c r="AY123" s="185"/>
      <c r="AZ123" s="185"/>
      <c r="BA123" s="185"/>
      <c r="BB123" s="185"/>
      <c r="BC123" s="185"/>
      <c r="BD123" s="185"/>
      <c r="BE123" s="185"/>
      <c r="BF123" s="185"/>
      <c r="BG123" s="185"/>
      <c r="BH123" s="185"/>
      <c r="BI123" s="185"/>
      <c r="BJ123" s="185"/>
      <c r="BK123" s="185"/>
      <c r="BL123" s="185"/>
      <c r="BM123" s="185"/>
      <c r="BN123" s="185"/>
      <c r="BO123" s="185"/>
      <c r="BP123" s="185"/>
      <c r="BQ123" s="185"/>
      <c r="BR123" s="185"/>
      <c r="BS123" s="185"/>
      <c r="BT123" s="185"/>
      <c r="BU123" s="185"/>
      <c r="BV123" s="185"/>
      <c r="BW123" s="185"/>
      <c r="BX123" s="185"/>
      <c r="BY123" s="185"/>
      <c r="BZ123" s="185"/>
      <c r="CA123" s="185"/>
      <c r="CB123" s="185"/>
      <c r="CC123" s="185"/>
      <c r="CD123" s="185"/>
      <c r="CE123" s="185"/>
      <c r="CF123" s="185"/>
      <c r="CG123" s="185"/>
      <c r="CH123" s="185"/>
      <c r="CI123" s="185"/>
      <c r="CJ123" s="185"/>
      <c r="CK123" s="185"/>
      <c r="CL123" s="185"/>
      <c r="CM123" s="185"/>
      <c r="CN123" s="185"/>
      <c r="CO123" s="185"/>
      <c r="CP123" s="185"/>
      <c r="CQ123" s="185"/>
      <c r="CR123" s="185"/>
      <c r="CS123" s="185"/>
      <c r="CT123" s="185"/>
      <c r="CU123" s="185"/>
      <c r="CV123" s="185"/>
      <c r="CW123" s="185"/>
      <c r="CX123" s="185"/>
      <c r="CY123" s="185"/>
      <c r="CZ123" s="185"/>
      <c r="DA123" s="185"/>
      <c r="DB123" s="185"/>
      <c r="DC123" s="185"/>
      <c r="DD123" s="185"/>
      <c r="DE123" s="185"/>
      <c r="DF123" s="185"/>
      <c r="DG123" s="185"/>
      <c r="DH123" s="185"/>
      <c r="DI123" s="185"/>
      <c r="DJ123" s="185"/>
      <c r="DK123" s="185"/>
      <c r="DL123" s="185"/>
      <c r="DM123" s="185"/>
      <c r="DN123" s="185"/>
      <c r="DO123" s="185"/>
      <c r="DP123" s="185"/>
      <c r="DQ123" s="185"/>
      <c r="DR123" s="185"/>
      <c r="DS123" s="185"/>
      <c r="DT123" s="185"/>
      <c r="DU123" s="185"/>
      <c r="DV123" s="185"/>
      <c r="DW123" s="185"/>
      <c r="DX123" s="185"/>
      <c r="DY123" s="185"/>
      <c r="DZ123" s="185"/>
      <c r="EA123" s="185"/>
      <c r="EB123" s="185"/>
      <c r="EC123" s="185"/>
      <c r="ED123" s="185"/>
      <c r="EE123" s="185"/>
      <c r="EF123" s="185"/>
      <c r="EG123" s="185"/>
      <c r="EH123" s="185"/>
      <c r="EI123" s="185"/>
      <c r="EJ123" s="185"/>
      <c r="EK123" s="185"/>
      <c r="EL123" s="185"/>
      <c r="EM123" s="185"/>
      <c r="EN123" s="185"/>
      <c r="EO123" s="185"/>
      <c r="EP123" s="185"/>
      <c r="EQ123" s="185"/>
      <c r="ER123" s="185"/>
      <c r="ES123" s="185"/>
      <c r="ET123" s="185"/>
      <c r="EU123" s="185"/>
      <c r="EV123" s="185"/>
      <c r="EW123" s="185"/>
      <c r="EX123" s="185"/>
      <c r="EY123" s="185"/>
      <c r="EZ123" s="185"/>
      <c r="FA123" s="185"/>
      <c r="FB123" s="185"/>
      <c r="FC123" s="185"/>
      <c r="FD123" s="185"/>
      <c r="FE123" s="185"/>
      <c r="FF123" s="185"/>
      <c r="FG123" s="185"/>
      <c r="FH123" s="185"/>
      <c r="FI123" s="185"/>
      <c r="FJ123" s="185"/>
      <c r="FK123" s="185"/>
      <c r="FL123" s="185"/>
      <c r="FM123" s="185"/>
      <c r="FN123" s="185"/>
      <c r="FO123" s="185"/>
      <c r="FP123" s="185"/>
      <c r="FQ123" s="185"/>
      <c r="FR123" s="185"/>
      <c r="FS123" s="185"/>
      <c r="FT123" s="185"/>
      <c r="FU123" s="185"/>
      <c r="FV123" s="185"/>
      <c r="FW123" s="185"/>
      <c r="FX123" s="185"/>
      <c r="FY123" s="185"/>
      <c r="FZ123" s="185"/>
      <c r="GA123" s="185"/>
      <c r="GB123" s="185"/>
      <c r="GC123" s="185"/>
      <c r="GD123" s="185"/>
      <c r="GE123" s="185"/>
      <c r="GF123" s="185"/>
      <c r="GG123" s="185"/>
      <c r="GH123" s="185"/>
      <c r="GI123" s="185"/>
      <c r="GJ123" s="185"/>
      <c r="GK123" s="185"/>
      <c r="GL123" s="185"/>
      <c r="GM123" s="185"/>
      <c r="GN123" s="185"/>
      <c r="GO123" s="185"/>
      <c r="GP123" s="185"/>
      <c r="GQ123" s="185"/>
      <c r="GR123" s="185"/>
      <c r="GS123" s="185"/>
      <c r="GT123" s="185"/>
      <c r="GU123" s="185"/>
      <c r="GV123" s="185"/>
      <c r="GW123" s="185"/>
      <c r="GX123" s="185"/>
      <c r="GY123" s="185"/>
      <c r="GZ123" s="185"/>
      <c r="HA123" s="185"/>
      <c r="HB123" s="185"/>
      <c r="HC123" s="185"/>
      <c r="HD123" s="185"/>
      <c r="HE123" s="185"/>
      <c r="HF123" s="185"/>
      <c r="HG123" s="185"/>
      <c r="HH123" s="185"/>
      <c r="HI123" s="185"/>
      <c r="HJ123" s="185"/>
      <c r="HK123" s="185"/>
      <c r="HL123" s="185"/>
      <c r="HM123" s="185"/>
      <c r="HN123" s="185"/>
      <c r="HO123" s="185"/>
      <c r="HP123" s="185"/>
      <c r="HQ123" s="185"/>
      <c r="HR123" s="185"/>
      <c r="HS123" s="185"/>
      <c r="HT123" s="185"/>
      <c r="HU123" s="185"/>
      <c r="HV123" s="185"/>
      <c r="HW123" s="185"/>
      <c r="HX123" s="185"/>
      <c r="HY123" s="185"/>
      <c r="HZ123" s="185"/>
      <c r="IA123" s="185"/>
      <c r="IB123" s="185"/>
      <c r="IC123" s="185"/>
      <c r="ID123" s="185"/>
      <c r="IE123" s="185"/>
      <c r="IF123" s="185"/>
      <c r="IG123" s="185"/>
      <c r="IH123" s="185"/>
      <c r="II123" s="185"/>
      <c r="IJ123" s="185"/>
      <c r="IK123" s="185"/>
      <c r="IL123" s="185"/>
      <c r="IM123" s="185"/>
      <c r="IN123" s="185"/>
      <c r="IO123" s="185"/>
      <c r="IP123" s="185"/>
      <c r="IQ123" s="185"/>
      <c r="IR123" s="185"/>
      <c r="IS123" s="185"/>
      <c r="IT123" s="185"/>
      <c r="IU123" s="185"/>
      <c r="IV123" s="185"/>
    </row>
  </sheetData>
  <mergeCells count="8">
    <mergeCell ref="F65:H65"/>
    <mergeCell ref="J65:L65"/>
    <mergeCell ref="F6:H6"/>
    <mergeCell ref="J6:L6"/>
    <mergeCell ref="F7:H7"/>
    <mergeCell ref="J7:L7"/>
    <mergeCell ref="F64:H64"/>
    <mergeCell ref="J64:L64"/>
  </mergeCells>
  <pageMargins left="0.8" right="0.5" top="0.5" bottom="0.6" header="0.49" footer="0.4"/>
  <pageSetup paperSize="9" scale="94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Eng</vt:lpstr>
      <vt:lpstr>PL5</vt:lpstr>
      <vt:lpstr>PL6</vt:lpstr>
      <vt:lpstr>Equity-conso7</vt:lpstr>
      <vt:lpstr>Equity_entity8</vt:lpstr>
      <vt:lpstr>CF9-10</vt:lpstr>
      <vt:lpstr>'Equity-conso7'!Print_Area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Nattanich Khantiviri</dc:creator>
  <cp:lastModifiedBy>Nongluck Amornsathit</cp:lastModifiedBy>
  <cp:lastPrinted>2019-11-11T08:06:38Z</cp:lastPrinted>
  <dcterms:created xsi:type="dcterms:W3CDTF">2019-11-05T04:57:43Z</dcterms:created>
  <dcterms:modified xsi:type="dcterms:W3CDTF">2019-11-11T08:53:22Z</dcterms:modified>
</cp:coreProperties>
</file>