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19\Q3'2019\"/>
    </mc:Choice>
  </mc:AlternateContent>
  <xr:revisionPtr revIDLastSave="0" documentId="13_ncr:1_{20C40AA8-C3D8-4F8D-BBCB-7F969D452B68}" xr6:coauthVersionLast="36" xr6:coauthVersionMax="36" xr10:uidLastSave="{00000000-0000-0000-0000-000000000000}"/>
  <bookViews>
    <workbookView xWindow="0" yWindow="0" windowWidth="17505" windowHeight="2055" activeTab="4" xr2:uid="{00000000-000D-0000-FFFF-FFFF00000000}"/>
  </bookViews>
  <sheets>
    <sheet name="BS" sheetId="8" r:id="rId1"/>
    <sheet name="PL" sheetId="10" r:id="rId2"/>
    <sheet name="Conso" sheetId="4" r:id="rId3"/>
    <sheet name="The Company" sheetId="5" r:id="rId4"/>
    <sheet name="CF" sheetId="11" r:id="rId5"/>
  </sheets>
  <definedNames>
    <definedName name="_xlnm._FilterDatabase" localSheetId="0" hidden="1">BS!$E$19:$E$31</definedName>
    <definedName name="_xlnm.Print_Area" localSheetId="0">BS!$A$1:$L$94</definedName>
    <definedName name="_xlnm.Print_Area" localSheetId="4">CF!$A$1:$L$110</definedName>
    <definedName name="_xlnm.Print_Area" localSheetId="2">Conso!$A$1:$S$39</definedName>
    <definedName name="_xlnm.Print_Area" localSheetId="1">PL!$A$1:$L$132</definedName>
    <definedName name="_xlnm.Print_Area" localSheetId="3">'The Company'!$A$1:$M$28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0" i="4" l="1"/>
  <c r="O20" i="4"/>
  <c r="K14" i="4"/>
  <c r="K33" i="10"/>
  <c r="I33" i="10"/>
  <c r="E33" i="10" l="1"/>
  <c r="G33" i="10"/>
  <c r="Q30" i="4" l="1"/>
  <c r="Q25" i="4"/>
  <c r="M26" i="4"/>
  <c r="K25" i="4"/>
  <c r="E84" i="10" l="1"/>
  <c r="E19" i="10"/>
  <c r="E84" i="8"/>
  <c r="I13" i="10" l="1"/>
  <c r="K19" i="10" l="1"/>
  <c r="I19" i="10"/>
  <c r="G19" i="10"/>
  <c r="I84" i="10"/>
  <c r="K84" i="10"/>
  <c r="G84" i="10"/>
  <c r="K77" i="10"/>
  <c r="I77" i="10"/>
  <c r="G77" i="10"/>
  <c r="E77" i="10"/>
  <c r="K13" i="10"/>
  <c r="E13" i="10"/>
  <c r="G13" i="10"/>
  <c r="E70" i="11" l="1"/>
  <c r="K79" i="11"/>
  <c r="K70" i="11"/>
  <c r="G79" i="11"/>
  <c r="G70" i="11"/>
  <c r="G122" i="10"/>
  <c r="G118" i="10"/>
  <c r="K101" i="10"/>
  <c r="K86" i="10"/>
  <c r="K88" i="10" s="1"/>
  <c r="K90" i="10" s="1"/>
  <c r="K9" i="11" s="1"/>
  <c r="K29" i="11" s="1"/>
  <c r="K41" i="11" s="1"/>
  <c r="K45" i="11" s="1"/>
  <c r="G101" i="10"/>
  <c r="G86" i="10"/>
  <c r="G88" i="10" s="1"/>
  <c r="G90" i="10" s="1"/>
  <c r="G9" i="11" s="1"/>
  <c r="G29" i="11" s="1"/>
  <c r="G41" i="11" s="1"/>
  <c r="G45" i="11" s="1"/>
  <c r="G50" i="10"/>
  <c r="K21" i="10"/>
  <c r="K23" i="10" s="1"/>
  <c r="K25" i="10" s="1"/>
  <c r="K27" i="10" s="1"/>
  <c r="G21" i="10"/>
  <c r="G23" i="10" s="1"/>
  <c r="G25" i="10" s="1"/>
  <c r="G27" i="10" s="1"/>
  <c r="I79" i="11"/>
  <c r="E79" i="11"/>
  <c r="I70" i="11"/>
  <c r="E118" i="10"/>
  <c r="I101" i="10"/>
  <c r="E101" i="10"/>
  <c r="E50" i="10"/>
  <c r="K35" i="10" l="1"/>
  <c r="G83" i="11"/>
  <c r="G85" i="11" s="1"/>
  <c r="G35" i="10"/>
  <c r="G55" i="10" s="1"/>
  <c r="K47" i="10"/>
  <c r="K53" i="10" s="1"/>
  <c r="K83" i="11"/>
  <c r="K85" i="11" s="1"/>
  <c r="I86" i="10"/>
  <c r="I88" i="10" s="1"/>
  <c r="I90" i="10" s="1"/>
  <c r="I9" i="11" s="1"/>
  <c r="I29" i="11" s="1"/>
  <c r="I41" i="11" s="1"/>
  <c r="I45" i="11" s="1"/>
  <c r="I83" i="11" s="1"/>
  <c r="I85" i="11" s="1"/>
  <c r="E86" i="10"/>
  <c r="E88" i="10" s="1"/>
  <c r="E90" i="10" s="1"/>
  <c r="E9" i="11" s="1"/>
  <c r="E29" i="11" s="1"/>
  <c r="E41" i="11" s="1"/>
  <c r="E45" i="11" s="1"/>
  <c r="E83" i="11" s="1"/>
  <c r="E85" i="11" s="1"/>
  <c r="K92" i="10"/>
  <c r="G92" i="10"/>
  <c r="G103" i="10" s="1"/>
  <c r="G121" i="10" s="1"/>
  <c r="G123" i="10" s="1"/>
  <c r="I21" i="10"/>
  <c r="I23" i="10" s="1"/>
  <c r="I25" i="10" s="1"/>
  <c r="I27" i="10" s="1"/>
  <c r="E21" i="10"/>
  <c r="E23" i="10" s="1"/>
  <c r="E25" i="10" s="1"/>
  <c r="E27" i="10" s="1"/>
  <c r="E35" i="10" s="1"/>
  <c r="E55" i="10" s="1"/>
  <c r="K103" i="10" l="1"/>
  <c r="K121" i="10" s="1"/>
  <c r="K115" i="10"/>
  <c r="K11" i="5" s="1"/>
  <c r="I35" i="10"/>
  <c r="E92" i="10"/>
  <c r="E103" i="10" s="1"/>
  <c r="E121" i="10" s="1"/>
  <c r="E123" i="10" s="1"/>
  <c r="I92" i="10"/>
  <c r="I47" i="10"/>
  <c r="I115" i="10" l="1"/>
  <c r="I127" i="10" s="1"/>
  <c r="K19" i="5"/>
  <c r="I53" i="10"/>
  <c r="I103" i="10"/>
  <c r="I121" i="10" s="1"/>
  <c r="I70" i="8" l="1"/>
  <c r="E70" i="8"/>
  <c r="I39" i="8"/>
  <c r="E39" i="8"/>
  <c r="I6" i="8"/>
  <c r="E6" i="8"/>
  <c r="S33" i="4" l="1"/>
  <c r="O31" i="4" l="1"/>
  <c r="S31" i="4" s="1"/>
  <c r="Q37" i="4"/>
  <c r="S35" i="4"/>
  <c r="O30" i="4"/>
  <c r="S30" i="4" s="1"/>
  <c r="M37" i="4"/>
  <c r="K37" i="4"/>
  <c r="I37" i="4"/>
  <c r="G37" i="4"/>
  <c r="R38" i="4"/>
  <c r="P38" i="4"/>
  <c r="N38" i="4"/>
  <c r="L38" i="4"/>
  <c r="J38" i="4"/>
  <c r="H38" i="4"/>
  <c r="R37" i="4"/>
  <c r="P37" i="4"/>
  <c r="N37" i="4"/>
  <c r="L37" i="4"/>
  <c r="J37" i="4"/>
  <c r="H37" i="4"/>
  <c r="E37" i="4"/>
  <c r="K25" i="5"/>
  <c r="I25" i="5"/>
  <c r="G25" i="5"/>
  <c r="E25" i="5"/>
  <c r="K84" i="8" l="1"/>
  <c r="K86" i="8" s="1"/>
  <c r="I84" i="8"/>
  <c r="I86" i="8" s="1"/>
  <c r="G84" i="8"/>
  <c r="G86" i="8" s="1"/>
  <c r="E86" i="8"/>
  <c r="K70" i="8"/>
  <c r="G70" i="8"/>
  <c r="K61" i="8"/>
  <c r="I61" i="8"/>
  <c r="G61" i="8"/>
  <c r="E61" i="8"/>
  <c r="K52" i="8"/>
  <c r="I52" i="8"/>
  <c r="G52" i="8"/>
  <c r="E52" i="8"/>
  <c r="K39" i="8"/>
  <c r="G39" i="8"/>
  <c r="K30" i="8"/>
  <c r="I30" i="8"/>
  <c r="G30" i="8"/>
  <c r="E30" i="8"/>
  <c r="K17" i="8"/>
  <c r="I17" i="8"/>
  <c r="G17" i="8"/>
  <c r="E17" i="8"/>
  <c r="K6" i="8"/>
  <c r="G6" i="8"/>
  <c r="E62" i="8" l="1"/>
  <c r="E87" i="8" s="1"/>
  <c r="G62" i="8"/>
  <c r="G87" i="8" s="1"/>
  <c r="I31" i="8"/>
  <c r="I62" i="8"/>
  <c r="I87" i="8" s="1"/>
  <c r="K31" i="8"/>
  <c r="K62" i="8"/>
  <c r="K87" i="8" s="1"/>
  <c r="G31" i="8"/>
  <c r="E31" i="8"/>
  <c r="K88" i="8" l="1"/>
  <c r="I88" i="8"/>
  <c r="G88" i="8"/>
  <c r="E88" i="8"/>
  <c r="M22" i="5" l="1"/>
  <c r="M23" i="5" l="1"/>
  <c r="O24" i="4" l="1"/>
  <c r="O37" i="4" s="1"/>
  <c r="M15" i="5" l="1"/>
  <c r="S21" i="4"/>
  <c r="O19" i="4"/>
  <c r="S19" i="4" s="1"/>
  <c r="O18" i="4"/>
  <c r="S18" i="4" s="1"/>
  <c r="O34" i="4" l="1"/>
  <c r="S34" i="4" s="1"/>
  <c r="O28" i="4" l="1"/>
  <c r="S28" i="4" s="1"/>
  <c r="I27" i="4" l="1"/>
  <c r="G27" i="4"/>
  <c r="E27" i="4"/>
  <c r="E36" i="4" s="1"/>
  <c r="G36" i="4" l="1"/>
  <c r="G38" i="4" s="1"/>
  <c r="I36" i="4"/>
  <c r="I38" i="4" s="1"/>
  <c r="E38" i="4"/>
  <c r="K13" i="5"/>
  <c r="K16" i="5" s="1"/>
  <c r="O13" i="4" l="1"/>
  <c r="S13" i="4" s="1"/>
  <c r="S24" i="4" l="1"/>
  <c r="S37" i="4" s="1"/>
  <c r="I13" i="5"/>
  <c r="I16" i="5" s="1"/>
  <c r="G13" i="5"/>
  <c r="G16" i="5" s="1"/>
  <c r="E13" i="5"/>
  <c r="E16" i="5" s="1"/>
  <c r="O15" i="4" l="1"/>
  <c r="O26" i="4" l="1"/>
  <c r="M27" i="4"/>
  <c r="M36" i="4" l="1"/>
  <c r="M38" i="4" s="1"/>
  <c r="S15" i="4"/>
  <c r="S26" i="4" l="1"/>
  <c r="M20" i="5"/>
  <c r="M18" i="5"/>
  <c r="M25" i="5" s="1"/>
  <c r="M12" i="5"/>
  <c r="M10" i="5"/>
  <c r="I16" i="4"/>
  <c r="I22" i="4" s="1"/>
  <c r="G16" i="4"/>
  <c r="G22" i="4" s="1"/>
  <c r="E16" i="4"/>
  <c r="E22" i="4" s="1"/>
  <c r="M16" i="4"/>
  <c r="M22" i="4" s="1"/>
  <c r="I21" i="5" l="1"/>
  <c r="I24" i="5" s="1"/>
  <c r="I26" i="5" s="1"/>
  <c r="G21" i="5"/>
  <c r="E21" i="5"/>
  <c r="E24" i="5" l="1"/>
  <c r="E26" i="5" s="1"/>
  <c r="G24" i="5"/>
  <c r="G26" i="5" s="1"/>
  <c r="Q27" i="4"/>
  <c r="Q36" i="4" s="1"/>
  <c r="Q38" i="4" l="1"/>
  <c r="Q16" i="4"/>
  <c r="Q22" i="4" s="1"/>
  <c r="M11" i="5" l="1"/>
  <c r="M13" i="5" s="1"/>
  <c r="M16" i="5" s="1"/>
  <c r="O14" i="4"/>
  <c r="S14" i="4" s="1"/>
  <c r="K16" i="4" l="1"/>
  <c r="K22" i="4" s="1"/>
  <c r="O16" i="4" l="1"/>
  <c r="S16" i="4" l="1"/>
  <c r="S22" i="4" s="1"/>
  <c r="O22" i="4"/>
  <c r="K21" i="5"/>
  <c r="K24" i="5" s="1"/>
  <c r="K26" i="5" s="1"/>
  <c r="M19" i="5" l="1"/>
  <c r="M21" i="5" s="1"/>
  <c r="M24" i="5" l="1"/>
  <c r="M26" i="5" s="1"/>
  <c r="O25" i="4"/>
  <c r="K27" i="4"/>
  <c r="K36" i="4" l="1"/>
  <c r="K38" i="4" s="1"/>
  <c r="S25" i="4"/>
  <c r="S27" i="4" s="1"/>
  <c r="S36" i="4" s="1"/>
  <c r="O27" i="4"/>
  <c r="O36" i="4" l="1"/>
  <c r="O38" i="4" s="1"/>
  <c r="S38" i="4"/>
</calcChain>
</file>

<file path=xl/sharedStrings.xml><?xml version="1.0" encoding="utf-8"?>
<sst xmlns="http://schemas.openxmlformats.org/spreadsheetml/2006/main" count="416" uniqueCount="247">
  <si>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</si>
  <si>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</si>
  <si>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</si>
  <si>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</si>
  <si>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</si>
  <si>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</si>
  <si>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</si>
  <si>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</si>
  <si>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</si>
  <si>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</si>
  <si>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</si>
  <si>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</si>
  <si>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</si>
  <si>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</si>
  <si>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</si>
  <si>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</si>
  <si>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</si>
  <si>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</si>
  <si>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</si>
  <si>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</si>
  <si>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</si>
  <si>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</si>
  <si>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</si>
  <si>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</si>
  <si>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</si>
  <si>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</si>
  <si>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</si>
  <si>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</si>
  <si>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</si>
  <si>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</si>
  <si>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</si>
  <si>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</si>
  <si>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</si>
  <si>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</si>
  <si>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</si>
  <si>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</si>
  <si>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</si>
  <si>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</si>
  <si>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</si>
  <si>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</si>
  <si>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</si>
  <si>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</si>
  <si>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</si>
  <si>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</si>
  <si>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</si>
  <si>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</si>
  <si>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</si>
  <si>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</si>
  <si>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</si>
  <si>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</si>
  <si>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</si>
  <si>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</si>
  <si>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</si>
  <si>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</si>
  <si>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</si>
  <si>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</si>
  <si>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</si>
  <si>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</si>
  <si>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</si>
  <si>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</si>
  <si>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</si>
  <si>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</si>
  <si>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</si>
  <si>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</si>
  <si>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</si>
  <si>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</si>
  <si>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</si>
  <si>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</si>
  <si>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</si>
  <si>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</si>
  <si>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</si>
  <si>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</si>
  <si>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</si>
  <si>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</si>
  <si>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</si>
  <si>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</si>
  <si>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</si>
  <si>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</si>
  <si>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</si>
  <si>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</si>
  <si>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</si>
  <si>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</si>
  <si>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</si>
  <si>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</si>
  <si>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</si>
  <si>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</si>
  <si>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</si>
  <si>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</si>
  <si>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</si>
  <si>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</si>
  <si>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</si>
  <si>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</si>
  <si>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</si>
  <si>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</si>
  <si>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</si>
  <si>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</si>
  <si>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ดอกเบี้ยจ่าย</t>
  </si>
  <si>
    <t xml:space="preserve">   เงินสดรับดอกเบี้ย</t>
  </si>
  <si>
    <t>เงินสดจ่ายหนี้สินภายใต้สัญญาเช่าการเงิน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</si>
  <si>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</si>
  <si>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</si>
  <si>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</si>
  <si>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</si>
  <si>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</si>
  <si>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</si>
  <si>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</si>
  <si>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</si>
  <si>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</si>
  <si>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</si>
  <si>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</si>
  <si>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</si>
  <si>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</si>
  <si>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</si>
  <si>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</si>
  <si>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</si>
  <si>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</si>
  <si>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</si>
  <si>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</si>
  <si>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</si>
  <si>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</si>
  <si>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</si>
  <si>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</si>
  <si>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</si>
  <si>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</si>
  <si>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</si>
  <si>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</si>
  <si>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</si>
  <si>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</si>
  <si>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</si>
  <si>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</si>
  <si>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</si>
  <si>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</si>
  <si>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</si>
  <si>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</si>
  <si>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</si>
  <si>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</si>
  <si>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</si>
  <si>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(นางสาวเนติรัด สังข์งาม)</t>
  </si>
  <si>
    <t>เงินกู้ยืมระยะสั้นจากกิจการที่เกี่ยวข้องกัน</t>
  </si>
  <si>
    <t>หนี้สินตามสัญญาเช่าการเงินที่ถึงกำหนด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</si>
  <si>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</si>
  <si>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</t>
  </si>
  <si>
    <t>หนี้สินภาษีเงินได้รอตัดบัญชี</t>
  </si>
  <si>
    <t>ยอดคงเหลือ ณ วันที่ 1 มกราคม 2561</t>
  </si>
  <si>
    <t>สินค้าคงเหลือ</t>
  </si>
  <si>
    <t>เปลี่ยนแปลงสัดส่วนเงินลงทุนในบริษัทร่วม</t>
  </si>
  <si>
    <t>เพิ่มทุนหุ้นสามัญจากการใช้สิทธิของ</t>
  </si>
  <si>
    <t>จัดสรรแล้ว -</t>
  </si>
  <si>
    <t>สำรองตามกฎหมาย</t>
  </si>
  <si>
    <t>กำไรก่อนค่าใช้จ่ายทางการเงินและภาษีเงินได้</t>
  </si>
  <si>
    <t>กำไรก่อนภาษีเงินได้</t>
  </si>
  <si>
    <t xml:space="preserve">   เงินสดรับภาษีเงินได้</t>
  </si>
  <si>
    <t xml:space="preserve">   กำไรจากการประมาณการตามหลักคณิตศาสตร์ประกันภัย</t>
  </si>
  <si>
    <t xml:space="preserve">   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</si>
  <si>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</si>
  <si>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</si>
  <si>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</si>
  <si>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ค่าความนิยม</t>
  </si>
  <si>
    <t xml:space="preserve">   สินค้าคงเหลือ</t>
  </si>
  <si>
    <t>รายได้จากการขาย</t>
  </si>
  <si>
    <t>ต้นทุนขาย</t>
  </si>
  <si>
    <t>เงินสดสุทธิจาก (ใช้ไปใน) กิจกรรมลงทุน</t>
  </si>
  <si>
    <t>กำไรสำหรับงวด</t>
  </si>
  <si>
    <t xml:space="preserve">      หุ้นสามัญ 587,652,738 หุ้น มูลค่าหุ้นละ 0.25 บาท</t>
  </si>
  <si>
    <t xml:space="preserve">      หุ้นสามัญ 454,152,121 หุ้น มูลค่าหุ้นละ 0.25 บาท</t>
  </si>
  <si>
    <t>(นายวัญเทนันท์ เตชะมรกต)</t>
  </si>
  <si>
    <t>ยอดคงเหลือ ณ วันที่ 1 มกราคม 2562</t>
  </si>
  <si>
    <t>เงินสดลดลงจากการจำหน่ายเงินลงทุนในบริษัทย่อย</t>
  </si>
  <si>
    <t>4, 5</t>
  </si>
  <si>
    <t xml:space="preserve">   ใบสำคัญแสดงสิทธิ </t>
  </si>
  <si>
    <t>เงินจ่ายล่วงหน้าค่าหุ้น</t>
  </si>
  <si>
    <t xml:space="preserve">เปลี่ยนแปลงสัดส่วนเงินลงทุนในบริษัทย่อย </t>
  </si>
  <si>
    <t>เงินสดจ่ายซื้อสินทรัพย์ไม่มีตัวตน</t>
  </si>
  <si>
    <t>ณ 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</si>
  <si>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</si>
  <si>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</si>
  <si>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</si>
  <si>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 xml:space="preserve">การแบ่งปันกำไร 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</si>
  <si>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</si>
  <si>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</si>
  <si>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</si>
  <si>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</si>
  <si>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</si>
  <si>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</si>
  <si>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 xml:space="preserve">   โอนกลับรายการหนี้สงสัยจะสูญ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</si>
  <si>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</si>
  <si>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</si>
  <si>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</si>
  <si>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 (ใช้ไปใน) กิจกรรมดำเนินงาน</t>
  </si>
  <si>
    <t>เงินลงทุนในบริษัทย่อยเพิ่มขึ้น</t>
  </si>
  <si>
    <t>เงินสดจ่ายเงินล่วงหน้าค่าหุ้น</t>
  </si>
  <si>
    <t>เงินสดรับจากการซื้อเงินลงทุนในบริษัทย่อย</t>
  </si>
  <si>
    <t>เงินสดรับจากการจำหน่ายเงินลงทุนในบริษัทย่อย</t>
  </si>
  <si>
    <t>เงินเบิกเกินบัญชีและเงินกู้ยืมระยะสั้นจากธนาคารเพิ่มขึ้น (ลดลง)</t>
  </si>
  <si>
    <t>เงินรับค่าหุ้น</t>
  </si>
  <si>
    <t>ผลต่างจากการแปลงค่างบการเงินลดลง</t>
  </si>
  <si>
    <t xml:space="preserve">   และรายการเทียบเท่าเงินสด</t>
  </si>
  <si>
    <t>เงินสดและรายการเทียบเท่าเงินสดเพิ่มขึ้น (ลดลง) สุทธิ</t>
  </si>
  <si>
    <t xml:space="preserve">   โอนอสังหาริมทรัพย์เพื่อการลงทุนเป็นที่ดินและอาคาร</t>
  </si>
  <si>
    <t xml:space="preserve">   ซื้ออุปกรณ์ยังไม่ได้จ่ายชำระ</t>
  </si>
  <si>
    <t xml:space="preserve">   จำหน่ายเงินลงทุนในบริษัทย่อยยังไม่ได้รับชำระ</t>
  </si>
  <si>
    <t>สำหรับงวดสามเดือนสิ้นสุดวันที่ 30 กันยายน 2562</t>
  </si>
  <si>
    <t xml:space="preserve">   รายได้เงินปันผล</t>
  </si>
  <si>
    <t xml:space="preserve">   กำไรจากการจำหน่ายเงินลงทุนในบริษัทย่อย</t>
  </si>
  <si>
    <t>ค่าใช้จ่ายในการขายและจัดจำหน่าย</t>
  </si>
  <si>
    <t>ค่าใช้จ่ายอื่น</t>
  </si>
  <si>
    <t xml:space="preserve">   ค่าใช้จ่ายทางการเงินและค่าใช้จ่ายภาษีเงินได้</t>
  </si>
  <si>
    <r>
      <rPr>
        <b/>
        <sz val="16"/>
        <color rgb="FFFF0000"/>
        <rFont val="Angsana New"/>
        <family val="1"/>
      </rPr>
      <t xml:space="preserve">   </t>
    </r>
    <r>
      <rPr>
        <b/>
        <sz val="16"/>
        <rFont val="Angsana New"/>
        <family val="1"/>
      </rPr>
      <t>ค่าใช้จ่ายทางการเงินและค่าใช้จ่ายภาษีเงินได้</t>
    </r>
  </si>
  <si>
    <t xml:space="preserve">   หนี้สูญ</t>
  </si>
  <si>
    <t xml:space="preserve">   กำไรจากการจำหน่ายสินทรัพย์รอการขาย</t>
  </si>
  <si>
    <t xml:space="preserve">   ขาดทุนจากการตัดจำหน่ายสินทรัพย์ตามสัญญาเช่าทางการเงิน</t>
  </si>
  <si>
    <t xml:space="preserve">   ขาดทุนจากการด้อยค่าสินทรัพย์</t>
  </si>
  <si>
    <t xml:space="preserve">   เงินปันผลรับ</t>
  </si>
  <si>
    <t>เงินสดรับจากเงินปันผล</t>
  </si>
  <si>
    <t>เงินกู้ยืมระยะยาวจากธนาคารลดลง</t>
  </si>
  <si>
    <t>เงินปันผลจ่าย</t>
  </si>
  <si>
    <t xml:space="preserve">   จำหน่ายอุปกรณ์และยานพาหนะยังไม่ได้รับชำระ</t>
  </si>
  <si>
    <t xml:space="preserve">       ลูกหนี้ค่าสินทรัพย์</t>
  </si>
  <si>
    <t xml:space="preserve">      อำนาจควบคุมในบริษัทย่อย</t>
  </si>
  <si>
    <t xml:space="preserve">   คืนทุนให้กับส่วนได้เสียที่ไม่มีอำนาจควบคุมในบริษัทย่อย</t>
  </si>
  <si>
    <t xml:space="preserve">   ส่วนแบ่งกำไรจากเงินลงทุนในบริษัทร่วม</t>
  </si>
  <si>
    <t>เงินให้กู้ยืมระยะสั้นแก่กิจการอื่นลดลง</t>
  </si>
  <si>
    <t>เงินให้กู้ยืมระยะสั้นแก่กิจการที่เกี่ยวข้องกันลดลง</t>
  </si>
  <si>
    <t>เงินกู้ยืมระยะสั้นจากกิจการที่เกี่ยวข้องกันเพิ่มขึ้น</t>
  </si>
  <si>
    <t>เงินสดสุทธิจากกิจกรรมจัดหาเงิน</t>
  </si>
  <si>
    <t>กำไร (ขาดทุน) สะสม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</si>
  <si>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</si>
  <si>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</si>
  <si>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>รายได้ (ค่าใช้จ่าย) ภาษีเงินได้</t>
  </si>
  <si>
    <t>11, 15</t>
  </si>
  <si>
    <t>ได้มาซึ่งบริษัทย่อยโดยผ่านการควบคุม</t>
  </si>
  <si>
    <t>จำหน่ายเงินลงทุนในบริษัทย่อย</t>
  </si>
  <si>
    <t>จำหน่ายเงินลงทุนในบริษัทย่อย (หมายเหตุ 9)</t>
  </si>
  <si>
    <t xml:space="preserve">   (หมายเหตุ 9)</t>
  </si>
  <si>
    <t>เงินปันผลจ่าย (หมายเหตุ 24)</t>
  </si>
  <si>
    <t>สำรองตามกฎหมาย (หมายเหตุ 21)</t>
  </si>
  <si>
    <t>เงินฝากธนาคารที่มีภาระค้ำประกัน (เพิ่มขึ้น) ลดลง</t>
  </si>
  <si>
    <t>1.4, 12</t>
  </si>
  <si>
    <t>เงินสดจ่ายเพื่อซื้อส่วนงานธุรกิจ</t>
  </si>
  <si>
    <t xml:space="preserve">   อื่น ๆ</t>
  </si>
  <si>
    <t xml:space="preserve">รายได้อื่น </t>
  </si>
  <si>
    <t>1.3, 9</t>
  </si>
  <si>
    <t>กำไรจากการลดทุนของบริษัทย่อย</t>
  </si>
  <si>
    <t xml:space="preserve">   ลดลงจากการลดทุนจดทะเบียน (หมายเหตุ 9)</t>
  </si>
  <si>
    <t xml:space="preserve">   เงินให้กู้ยืมระยะสั้นและดอกเบี้ยลดลงจากการหักกลบกับบัญชี</t>
  </si>
  <si>
    <t xml:space="preserve">   โอนยานพาหนะเพื่อชำระคืนทุนให้กับผู้ถือหุ้นส่วนได้เสียที่ไม่มี</t>
  </si>
  <si>
    <t xml:space="preserve">       แต่ยังไม่ได้ชำระเงิน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</si>
</sst>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12" fillId="0" borderId="0"/>
  </cellStyleXfs>
  <cellXfs count="177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3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quotePrefix="1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164" fontId="10" fillId="0" borderId="0" xfId="0" quotePrefix="1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4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center" vertical="center"/>
    </xf>
    <xf numFmtId="41" fontId="2" fillId="0" borderId="7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165" fontId="10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2" fillId="2" borderId="7" xfId="2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3" fontId="2" fillId="2" borderId="0" xfId="2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horizontal="centerContinuous" vertical="center"/>
    </xf>
    <xf numFmtId="164" fontId="1" fillId="0" borderId="1" xfId="0" quotePrefix="1" applyNumberFormat="1" applyFont="1" applyFill="1" applyBorder="1" applyAlignment="1">
      <alignment horizontal="centerContinuous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Continuous" vertical="center"/>
    </xf>
    <xf numFmtId="37" fontId="1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quotePrefix="1" applyNumberFormat="1" applyFont="1" applyFill="1" applyAlignment="1">
      <alignment horizontal="left" vertical="center"/>
    </xf>
    <xf numFmtId="43" fontId="2" fillId="0" borderId="0" xfId="2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 xr:uid="{00000000-0005-0000-0000-000002000000}"/>
    <cellStyle name="Normal 2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5"/>
  <sheetViews>
    <sheetView showGridLines="0" view="pageBreakPreview" topLeftCell="A22" zoomScaleNormal="90" zoomScaleSheetLayoutView="100" workbookViewId="0">
      <selection activeCell="A27" sqref="A27:XFD27"/>
    </sheetView>
  </sheetViews>
  <sheetFormatPr defaultColWidth="10.7109375" defaultRowHeight="24" customHeight="1"/>
  <cols>
    <col min="1" max="1" width="43" style="92" customWidth="1"/>
    <col min="2" max="2" width="1.7109375" style="91" customWidth="1"/>
    <col min="3" max="3" width="7.5703125" style="92" customWidth="1"/>
    <col min="4" max="4" width="1.140625" style="91" customWidth="1"/>
    <col min="5" max="5" width="14.28515625" style="91" customWidth="1"/>
    <col min="6" max="6" width="1.140625" style="91" customWidth="1"/>
    <col min="7" max="7" width="14.28515625" style="91" customWidth="1"/>
    <col min="8" max="8" width="1.140625" style="91" customWidth="1"/>
    <col min="9" max="9" width="14.28515625" style="91" customWidth="1"/>
    <col min="10" max="10" width="1.140625" style="91" customWidth="1"/>
    <col min="11" max="11" width="14.28515625" style="91" customWidth="1"/>
    <col min="12" max="12" width="1.140625" style="91" customWidth="1"/>
    <col min="13" max="13" width="11.28515625" style="91" bestFit="1" customWidth="1"/>
    <col min="14" max="16384" width="10.7109375" style="91"/>
  </cols>
  <sheetData>
    <row r="1" spans="1:12" s="110" customFormat="1" ht="24" customHeight="1">
      <c r="A1" s="122" t="s">
        <v>81</v>
      </c>
      <c r="B1" s="123"/>
      <c r="C1" s="124"/>
      <c r="D1" s="125"/>
      <c r="E1" s="125"/>
      <c r="F1" s="125"/>
      <c r="G1" s="125"/>
      <c r="H1" s="125"/>
      <c r="I1" s="125"/>
      <c r="J1" s="125"/>
      <c r="K1" s="125"/>
      <c r="L1" s="125"/>
    </row>
    <row r="2" spans="1:12" s="110" customFormat="1" ht="24" customHeight="1">
      <c r="A2" s="126" t="s">
        <v>0</v>
      </c>
      <c r="B2" s="123"/>
      <c r="C2" s="124"/>
      <c r="D2" s="125"/>
      <c r="E2" s="123"/>
      <c r="F2" s="125"/>
      <c r="G2" s="123"/>
      <c r="H2" s="125"/>
      <c r="I2" s="123"/>
      <c r="J2" s="125"/>
      <c r="K2" s="123"/>
      <c r="L2" s="125"/>
    </row>
    <row r="3" spans="1:12" s="110" customFormat="1" ht="24" customHeight="1">
      <c r="A3" s="127" t="s">
        <v>173</v>
      </c>
      <c r="B3" s="123"/>
      <c r="C3" s="124"/>
      <c r="D3" s="125"/>
      <c r="E3" s="123"/>
      <c r="F3" s="125"/>
      <c r="G3" s="123"/>
      <c r="H3" s="125"/>
      <c r="I3" s="123"/>
      <c r="J3" s="125"/>
      <c r="K3" s="123"/>
    </row>
    <row r="4" spans="1:12" s="128" customFormat="1" ht="24" customHeight="1">
      <c r="B4" s="127"/>
      <c r="C4" s="127"/>
      <c r="D4" s="127"/>
      <c r="E4" s="127"/>
      <c r="F4" s="127"/>
      <c r="G4" s="127"/>
      <c r="H4" s="127"/>
      <c r="I4" s="127"/>
      <c r="J4" s="127"/>
      <c r="K4" s="129" t="s">
        <v>38</v>
      </c>
    </row>
    <row r="5" spans="1:12" ht="24" customHeight="1">
      <c r="A5" s="124"/>
      <c r="B5" s="125"/>
      <c r="C5" s="124"/>
      <c r="D5" s="124"/>
      <c r="E5" s="173" t="s">
        <v>39</v>
      </c>
      <c r="F5" s="173"/>
      <c r="G5" s="173"/>
      <c r="H5" s="125"/>
      <c r="I5" s="173" t="s">
        <v>40</v>
      </c>
      <c r="J5" s="173"/>
      <c r="K5" s="173"/>
    </row>
    <row r="6" spans="1:12" ht="24" customHeight="1">
      <c r="C6" s="130" t="s">
        <v>1</v>
      </c>
      <c r="D6" s="131"/>
      <c r="E6" s="132" t="str">
        <f>"30 กันยายน 2562"</f>
        <v>30 กันยายน 2562</v>
      </c>
      <c r="F6" s="131"/>
      <c r="G6" s="132" t="str">
        <f>"31 ธันวาคม 2561"</f>
        <v>31 ธันวาคม 2561</v>
      </c>
      <c r="H6" s="136"/>
      <c r="I6" s="132" t="str">
        <f>"30 กันยายน 2562"</f>
        <v>30 กันยายน 2562</v>
      </c>
      <c r="J6" s="131"/>
      <c r="K6" s="132" t="str">
        <f>"31 ธันวาคม 2561"</f>
        <v>31 ธันวาคม 2561</v>
      </c>
    </row>
    <row r="7" spans="1:12" ht="24" customHeight="1">
      <c r="C7" s="137"/>
      <c r="D7" s="131"/>
      <c r="E7" s="138" t="s">
        <v>65</v>
      </c>
      <c r="F7" s="131"/>
      <c r="G7" s="138" t="s">
        <v>67</v>
      </c>
      <c r="H7" s="95"/>
      <c r="I7" s="138" t="s">
        <v>65</v>
      </c>
      <c r="J7" s="131"/>
      <c r="K7" s="138" t="s">
        <v>67</v>
      </c>
    </row>
    <row r="8" spans="1:12" ht="24" customHeight="1">
      <c r="C8" s="137"/>
      <c r="D8" s="131"/>
      <c r="E8" s="138" t="s">
        <v>66</v>
      </c>
      <c r="F8" s="131"/>
      <c r="G8" s="138"/>
      <c r="H8" s="95"/>
      <c r="I8" s="138" t="s">
        <v>66</v>
      </c>
      <c r="J8" s="131"/>
      <c r="K8" s="138"/>
    </row>
    <row r="9" spans="1:12" ht="24" customHeight="1">
      <c r="A9" s="90" t="s">
        <v>2</v>
      </c>
    </row>
    <row r="10" spans="1:12" ht="24" customHeight="1">
      <c r="A10" s="90" t="s">
        <v>3</v>
      </c>
      <c r="C10" s="93"/>
    </row>
    <row r="11" spans="1:12" ht="24" customHeight="1">
      <c r="A11" s="92" t="s">
        <v>4</v>
      </c>
      <c r="C11" s="93">
        <v>3</v>
      </c>
      <c r="D11" s="94"/>
      <c r="E11" s="94">
        <v>55688</v>
      </c>
      <c r="F11" s="94"/>
      <c r="G11" s="94">
        <v>34414</v>
      </c>
      <c r="I11" s="94">
        <v>11511</v>
      </c>
      <c r="J11" s="94"/>
      <c r="K11" s="94">
        <v>3669</v>
      </c>
      <c r="L11" s="94"/>
    </row>
    <row r="12" spans="1:12" ht="24" customHeight="1">
      <c r="A12" s="96" t="s">
        <v>82</v>
      </c>
      <c r="C12" s="93" t="s">
        <v>168</v>
      </c>
      <c r="D12" s="94"/>
      <c r="E12" s="94">
        <v>11255</v>
      </c>
      <c r="F12" s="94"/>
      <c r="G12" s="94">
        <v>8449</v>
      </c>
      <c r="I12" s="94">
        <v>13445</v>
      </c>
      <c r="J12" s="94"/>
      <c r="K12" s="94">
        <v>7759</v>
      </c>
      <c r="L12" s="94"/>
    </row>
    <row r="13" spans="1:12" ht="24" customHeight="1">
      <c r="A13" s="96" t="s">
        <v>83</v>
      </c>
      <c r="B13" s="97"/>
      <c r="C13" s="93">
        <v>6</v>
      </c>
      <c r="D13" s="94"/>
      <c r="E13" s="94">
        <v>301415</v>
      </c>
      <c r="F13" s="94"/>
      <c r="G13" s="94">
        <v>217385</v>
      </c>
      <c r="I13" s="94">
        <v>123971</v>
      </c>
      <c r="J13" s="94"/>
      <c r="K13" s="94">
        <v>108984</v>
      </c>
      <c r="L13" s="94"/>
    </row>
    <row r="14" spans="1:12" ht="24" customHeight="1">
      <c r="A14" s="96" t="s">
        <v>144</v>
      </c>
      <c r="B14" s="97"/>
      <c r="C14" s="93"/>
      <c r="D14" s="94"/>
      <c r="E14" s="94">
        <v>4865</v>
      </c>
      <c r="F14" s="94"/>
      <c r="G14" s="94">
        <v>3592</v>
      </c>
      <c r="I14" s="94">
        <v>0</v>
      </c>
      <c r="J14" s="94"/>
      <c r="K14" s="94">
        <v>0</v>
      </c>
      <c r="L14" s="94"/>
    </row>
    <row r="15" spans="1:12" ht="24" customHeight="1">
      <c r="A15" s="96" t="s">
        <v>84</v>
      </c>
      <c r="B15" s="97"/>
      <c r="C15" s="93">
        <v>4</v>
      </c>
      <c r="D15" s="94"/>
      <c r="E15" s="94">
        <v>0</v>
      </c>
      <c r="F15" s="94"/>
      <c r="G15" s="94">
        <v>0</v>
      </c>
      <c r="I15" s="94">
        <v>0</v>
      </c>
      <c r="J15" s="94"/>
      <c r="K15" s="94">
        <v>41000</v>
      </c>
      <c r="L15" s="94"/>
    </row>
    <row r="16" spans="1:12" ht="24" customHeight="1">
      <c r="A16" s="96" t="s">
        <v>117</v>
      </c>
      <c r="B16" s="97"/>
      <c r="C16" s="93"/>
      <c r="D16" s="94"/>
      <c r="E16" s="94">
        <v>9642</v>
      </c>
      <c r="F16" s="94"/>
      <c r="G16" s="94">
        <v>12166</v>
      </c>
      <c r="I16" s="94">
        <v>4620</v>
      </c>
      <c r="J16" s="94"/>
      <c r="K16" s="94">
        <v>5069</v>
      </c>
      <c r="L16" s="94"/>
    </row>
    <row r="17" spans="1:12" ht="24" customHeight="1">
      <c r="A17" s="90" t="s">
        <v>5</v>
      </c>
      <c r="C17" s="93"/>
      <c r="D17" s="94"/>
      <c r="E17" s="98">
        <f>SUM(E11:E16)</f>
        <v>382865</v>
      </c>
      <c r="F17" s="94"/>
      <c r="G17" s="98">
        <f>SUM(G11:G16)</f>
        <v>276006</v>
      </c>
      <c r="I17" s="98">
        <f>SUM(I11:I16)</f>
        <v>153547</v>
      </c>
      <c r="J17" s="94"/>
      <c r="K17" s="98">
        <f>SUM(K11:K16)</f>
        <v>166481</v>
      </c>
      <c r="L17" s="94"/>
    </row>
    <row r="18" spans="1:12" ht="24" customHeight="1">
      <c r="A18" s="90" t="s">
        <v>6</v>
      </c>
      <c r="C18" s="93"/>
      <c r="D18" s="94"/>
      <c r="E18" s="94"/>
      <c r="F18" s="94"/>
      <c r="G18" s="94"/>
      <c r="I18" s="94"/>
      <c r="J18" s="94"/>
      <c r="K18" s="94"/>
      <c r="L18" s="94"/>
    </row>
    <row r="19" spans="1:12" ht="24" customHeight="1">
      <c r="A19" s="92" t="s">
        <v>70</v>
      </c>
      <c r="C19" s="93">
        <v>7</v>
      </c>
      <c r="D19" s="94"/>
      <c r="E19" s="94">
        <v>81698</v>
      </c>
      <c r="F19" s="94"/>
      <c r="G19" s="94">
        <v>85038</v>
      </c>
      <c r="I19" s="94">
        <v>73493</v>
      </c>
      <c r="J19" s="94"/>
      <c r="K19" s="94">
        <v>76155</v>
      </c>
      <c r="L19" s="94"/>
    </row>
    <row r="20" spans="1:12" ht="24" customHeight="1">
      <c r="A20" s="92" t="s">
        <v>85</v>
      </c>
      <c r="C20" s="93">
        <v>8</v>
      </c>
      <c r="D20" s="94"/>
      <c r="E20" s="94">
        <v>5956</v>
      </c>
      <c r="F20" s="94"/>
      <c r="G20" s="94">
        <v>6589</v>
      </c>
      <c r="I20" s="94">
        <v>5100</v>
      </c>
      <c r="J20" s="94"/>
      <c r="K20" s="94">
        <v>5100</v>
      </c>
      <c r="L20" s="94"/>
    </row>
    <row r="21" spans="1:12" ht="24" customHeight="1">
      <c r="A21" s="92" t="s">
        <v>7</v>
      </c>
      <c r="C21" s="93">
        <v>9</v>
      </c>
      <c r="D21" s="94"/>
      <c r="E21" s="94">
        <v>0</v>
      </c>
      <c r="F21" s="94"/>
      <c r="G21" s="94">
        <v>0</v>
      </c>
      <c r="I21" s="94">
        <v>189026</v>
      </c>
      <c r="J21" s="94"/>
      <c r="K21" s="94">
        <v>195026</v>
      </c>
      <c r="L21" s="94"/>
    </row>
    <row r="22" spans="1:12" ht="24" customHeight="1">
      <c r="A22" s="92" t="s">
        <v>170</v>
      </c>
      <c r="C22" s="93">
        <v>9</v>
      </c>
      <c r="D22" s="94"/>
      <c r="E22" s="94">
        <v>0</v>
      </c>
      <c r="F22" s="94"/>
      <c r="G22" s="94">
        <v>0</v>
      </c>
      <c r="I22" s="94">
        <v>28187</v>
      </c>
      <c r="J22" s="94"/>
      <c r="K22" s="94">
        <v>0</v>
      </c>
      <c r="L22" s="94"/>
    </row>
    <row r="23" spans="1:12" ht="24" customHeight="1">
      <c r="A23" s="92" t="s">
        <v>86</v>
      </c>
      <c r="C23" s="93">
        <v>10</v>
      </c>
      <c r="D23" s="94"/>
      <c r="E23" s="94">
        <v>14103</v>
      </c>
      <c r="F23" s="94"/>
      <c r="G23" s="94">
        <v>14733</v>
      </c>
      <c r="I23" s="94">
        <v>14103</v>
      </c>
      <c r="J23" s="94"/>
      <c r="K23" s="94">
        <v>14733</v>
      </c>
      <c r="L23" s="94"/>
    </row>
    <row r="24" spans="1:12" ht="24" customHeight="1">
      <c r="A24" s="92" t="s">
        <v>71</v>
      </c>
      <c r="C24" s="93">
        <v>11</v>
      </c>
      <c r="D24" s="94"/>
      <c r="E24" s="94">
        <v>261146</v>
      </c>
      <c r="F24" s="94"/>
      <c r="G24" s="94">
        <v>318959</v>
      </c>
      <c r="I24" s="94">
        <v>113600</v>
      </c>
      <c r="J24" s="94"/>
      <c r="K24" s="94">
        <v>83341</v>
      </c>
      <c r="L24" s="94"/>
    </row>
    <row r="25" spans="1:12" ht="24" customHeight="1">
      <c r="A25" s="92" t="s">
        <v>37</v>
      </c>
      <c r="C25" s="93" t="s">
        <v>237</v>
      </c>
      <c r="D25" s="94"/>
      <c r="E25" s="94">
        <v>30815</v>
      </c>
      <c r="F25" s="94"/>
      <c r="G25" s="94">
        <v>6268</v>
      </c>
      <c r="I25" s="94">
        <v>3907</v>
      </c>
      <c r="J25" s="94"/>
      <c r="K25" s="94">
        <v>3173</v>
      </c>
      <c r="L25" s="94"/>
    </row>
    <row r="26" spans="1:12" ht="24" customHeight="1">
      <c r="A26" s="92" t="s">
        <v>157</v>
      </c>
      <c r="C26" s="93"/>
      <c r="D26" s="94"/>
      <c r="E26" s="94">
        <v>2253</v>
      </c>
      <c r="F26" s="94"/>
      <c r="G26" s="94">
        <v>2253</v>
      </c>
      <c r="I26" s="94">
        <v>0</v>
      </c>
      <c r="J26" s="94"/>
      <c r="K26" s="94">
        <v>0</v>
      </c>
      <c r="L26" s="94"/>
    </row>
    <row r="27" spans="1:12" ht="24" customHeight="1">
      <c r="A27" s="92" t="s">
        <v>87</v>
      </c>
      <c r="C27" s="93"/>
      <c r="D27" s="94"/>
      <c r="E27" s="94">
        <v>15834</v>
      </c>
      <c r="F27" s="94"/>
      <c r="G27" s="94">
        <v>15801</v>
      </c>
      <c r="I27" s="94">
        <v>12260</v>
      </c>
      <c r="J27" s="94"/>
      <c r="K27" s="94">
        <v>9090</v>
      </c>
      <c r="L27" s="94"/>
    </row>
    <row r="28" spans="1:12" ht="24" customHeight="1">
      <c r="A28" s="92" t="s">
        <v>41</v>
      </c>
      <c r="C28" s="93"/>
      <c r="D28" s="94"/>
      <c r="E28" s="94">
        <v>3187</v>
      </c>
      <c r="F28" s="94"/>
      <c r="G28" s="94">
        <v>1836</v>
      </c>
      <c r="I28" s="94">
        <v>2788</v>
      </c>
      <c r="J28" s="94"/>
      <c r="K28" s="94">
        <v>1559</v>
      </c>
      <c r="L28" s="94"/>
    </row>
    <row r="29" spans="1:12" ht="24" customHeight="1">
      <c r="A29" s="92" t="s">
        <v>8</v>
      </c>
      <c r="C29" s="93"/>
      <c r="D29" s="94"/>
      <c r="E29" s="99">
        <v>7507</v>
      </c>
      <c r="F29" s="94"/>
      <c r="G29" s="99">
        <v>9098</v>
      </c>
      <c r="I29" s="99">
        <v>2216</v>
      </c>
      <c r="J29" s="101"/>
      <c r="K29" s="99">
        <v>2658</v>
      </c>
      <c r="L29" s="101"/>
    </row>
    <row r="30" spans="1:12" ht="24" customHeight="1">
      <c r="A30" s="90" t="s">
        <v>9</v>
      </c>
      <c r="C30" s="93"/>
      <c r="D30" s="94"/>
      <c r="E30" s="94">
        <f>SUM(E19:E29)</f>
        <v>422499</v>
      </c>
      <c r="F30" s="94"/>
      <c r="G30" s="94">
        <f>SUM(G19:G29)</f>
        <v>460575</v>
      </c>
      <c r="I30" s="94">
        <f>SUM(I19:I29)</f>
        <v>444680</v>
      </c>
      <c r="J30" s="94"/>
      <c r="K30" s="94">
        <f>SUM(K19:K29)</f>
        <v>390835</v>
      </c>
      <c r="L30" s="94"/>
    </row>
    <row r="31" spans="1:12" ht="24" customHeight="1" thickBot="1">
      <c r="A31" s="90" t="s">
        <v>10</v>
      </c>
      <c r="D31" s="101"/>
      <c r="E31" s="102">
        <f>E30+E17</f>
        <v>805364</v>
      </c>
      <c r="F31" s="101"/>
      <c r="G31" s="102">
        <f>G30+G17</f>
        <v>736581</v>
      </c>
      <c r="I31" s="102">
        <f>I30+I17</f>
        <v>598227</v>
      </c>
      <c r="J31" s="101"/>
      <c r="K31" s="102">
        <f>K30+K17</f>
        <v>557316</v>
      </c>
      <c r="L31" s="101"/>
    </row>
    <row r="32" spans="1:12" ht="24" customHeight="1" thickTop="1"/>
    <row r="33" spans="1:13" ht="24" customHeight="1">
      <c r="A33" s="92" t="s">
        <v>11</v>
      </c>
    </row>
    <row r="34" spans="1:13" s="110" customFormat="1" ht="21.75" customHeight="1">
      <c r="A34" s="122" t="s">
        <v>81</v>
      </c>
      <c r="B34" s="123"/>
      <c r="C34" s="124"/>
      <c r="D34" s="125"/>
      <c r="E34" s="125"/>
      <c r="F34" s="125"/>
      <c r="G34" s="125"/>
      <c r="H34" s="125"/>
      <c r="I34" s="125"/>
      <c r="J34" s="125"/>
      <c r="K34" s="125"/>
      <c r="L34" s="125"/>
    </row>
    <row r="35" spans="1:13" s="110" customFormat="1" ht="21.75" customHeight="1">
      <c r="A35" s="113" t="s">
        <v>12</v>
      </c>
      <c r="B35" s="123"/>
      <c r="C35" s="124"/>
      <c r="D35" s="125"/>
      <c r="E35" s="123"/>
      <c r="F35" s="125"/>
      <c r="G35" s="123"/>
      <c r="H35" s="125"/>
      <c r="I35" s="123"/>
      <c r="J35" s="125"/>
      <c r="K35" s="123"/>
      <c r="L35" s="125"/>
    </row>
    <row r="36" spans="1:13" s="110" customFormat="1" ht="24" customHeight="1">
      <c r="A36" s="127" t="s">
        <v>173</v>
      </c>
      <c r="B36" s="123"/>
      <c r="C36" s="124"/>
      <c r="D36" s="125"/>
      <c r="E36" s="123"/>
      <c r="F36" s="125"/>
      <c r="G36" s="123"/>
      <c r="H36" s="125"/>
      <c r="I36" s="123"/>
      <c r="J36" s="125"/>
      <c r="K36" s="123"/>
    </row>
    <row r="37" spans="1:13" s="128" customFormat="1" ht="24" customHeight="1">
      <c r="B37" s="127"/>
      <c r="C37" s="127"/>
      <c r="D37" s="127"/>
      <c r="E37" s="127"/>
      <c r="F37" s="127"/>
      <c r="G37" s="127"/>
      <c r="H37" s="127"/>
      <c r="I37" s="127"/>
      <c r="J37" s="127"/>
      <c r="K37" s="129" t="s">
        <v>38</v>
      </c>
    </row>
    <row r="38" spans="1:13" ht="24" customHeight="1">
      <c r="A38" s="124"/>
      <c r="B38" s="125"/>
      <c r="C38" s="124"/>
      <c r="D38" s="124"/>
      <c r="E38" s="173" t="s">
        <v>39</v>
      </c>
      <c r="F38" s="173"/>
      <c r="G38" s="173"/>
      <c r="H38" s="125"/>
      <c r="I38" s="173" t="s">
        <v>40</v>
      </c>
      <c r="J38" s="173"/>
      <c r="K38" s="173"/>
    </row>
    <row r="39" spans="1:13" ht="24" customHeight="1">
      <c r="C39" s="130" t="s">
        <v>1</v>
      </c>
      <c r="D39" s="131"/>
      <c r="E39" s="132" t="str">
        <f>"30 กันยายน 2562"</f>
        <v>30 กันยายน 2562</v>
      </c>
      <c r="F39" s="131"/>
      <c r="G39" s="132" t="str">
        <f>"31 ธันวาคม 2561"</f>
        <v>31 ธันวาคม 2561</v>
      </c>
      <c r="H39" s="136"/>
      <c r="I39" s="132" t="str">
        <f>"30 กันยายน 2562"</f>
        <v>30 กันยายน 2562</v>
      </c>
      <c r="J39" s="131"/>
      <c r="K39" s="132" t="str">
        <f>"31 ธันวาคม 2561"</f>
        <v>31 ธันวาคม 2561</v>
      </c>
    </row>
    <row r="40" spans="1:13" ht="24" customHeight="1">
      <c r="C40" s="137"/>
      <c r="D40" s="131"/>
      <c r="E40" s="138" t="s">
        <v>65</v>
      </c>
      <c r="F40" s="131"/>
      <c r="G40" s="138" t="s">
        <v>67</v>
      </c>
      <c r="H40" s="95"/>
      <c r="I40" s="138" t="s">
        <v>65</v>
      </c>
      <c r="J40" s="131"/>
      <c r="K40" s="138" t="s">
        <v>67</v>
      </c>
    </row>
    <row r="41" spans="1:13" ht="24" customHeight="1">
      <c r="C41" s="137"/>
      <c r="D41" s="131"/>
      <c r="E41" s="138" t="s">
        <v>66</v>
      </c>
      <c r="F41" s="131"/>
      <c r="G41" s="138"/>
      <c r="H41" s="95"/>
      <c r="I41" s="138" t="s">
        <v>66</v>
      </c>
      <c r="J41" s="131"/>
      <c r="K41" s="138"/>
    </row>
    <row r="42" spans="1:13" ht="21.75" customHeight="1">
      <c r="A42" s="90" t="s">
        <v>13</v>
      </c>
    </row>
    <row r="43" spans="1:13" ht="21.75" customHeight="1">
      <c r="A43" s="90" t="s">
        <v>14</v>
      </c>
    </row>
    <row r="44" spans="1:13" ht="21.75" customHeight="1">
      <c r="A44" s="92" t="s">
        <v>116</v>
      </c>
      <c r="C44" s="93">
        <v>13</v>
      </c>
      <c r="E44" s="91">
        <v>225112</v>
      </c>
      <c r="G44" s="91">
        <v>174433</v>
      </c>
      <c r="I44" s="91">
        <v>197114</v>
      </c>
      <c r="K44" s="91">
        <v>169462</v>
      </c>
    </row>
    <row r="45" spans="1:13" ht="21.75" customHeight="1">
      <c r="A45" s="96" t="s">
        <v>105</v>
      </c>
      <c r="B45" s="97"/>
      <c r="C45" s="93">
        <v>4</v>
      </c>
      <c r="D45" s="142"/>
      <c r="E45" s="142">
        <v>820</v>
      </c>
      <c r="F45" s="142"/>
      <c r="G45" s="142">
        <v>1742</v>
      </c>
      <c r="I45" s="142">
        <v>6114</v>
      </c>
      <c r="J45" s="142"/>
      <c r="K45" s="142">
        <v>2094</v>
      </c>
      <c r="L45" s="142"/>
      <c r="M45" s="103"/>
    </row>
    <row r="46" spans="1:13" ht="21.75" customHeight="1">
      <c r="A46" s="96" t="s">
        <v>88</v>
      </c>
      <c r="B46" s="97"/>
      <c r="C46" s="93">
        <v>14</v>
      </c>
      <c r="D46" s="142"/>
      <c r="E46" s="142">
        <v>198148</v>
      </c>
      <c r="F46" s="142"/>
      <c r="G46" s="142">
        <v>123201</v>
      </c>
      <c r="I46" s="142">
        <v>67408</v>
      </c>
      <c r="J46" s="142"/>
      <c r="K46" s="142">
        <v>52991</v>
      </c>
      <c r="L46" s="142"/>
    </row>
    <row r="47" spans="1:13" ht="21.75" customHeight="1">
      <c r="A47" s="96" t="s">
        <v>138</v>
      </c>
      <c r="B47" s="97"/>
      <c r="C47" s="93">
        <v>4</v>
      </c>
      <c r="D47" s="142"/>
      <c r="E47" s="94">
        <v>21939</v>
      </c>
      <c r="F47" s="142"/>
      <c r="G47" s="142">
        <v>21939</v>
      </c>
      <c r="H47" s="139"/>
      <c r="I47" s="140">
        <v>0</v>
      </c>
      <c r="J47" s="140"/>
      <c r="K47" s="140">
        <v>0</v>
      </c>
      <c r="L47" s="142"/>
    </row>
    <row r="48" spans="1:13" ht="21.75" customHeight="1">
      <c r="A48" s="96" t="s">
        <v>139</v>
      </c>
      <c r="B48" s="97"/>
      <c r="C48" s="93"/>
      <c r="D48" s="142"/>
      <c r="E48" s="142"/>
      <c r="F48" s="142"/>
      <c r="G48" s="142"/>
      <c r="I48" s="94"/>
      <c r="J48" s="142"/>
      <c r="K48" s="94"/>
      <c r="L48" s="142"/>
    </row>
    <row r="49" spans="1:12" ht="21.75" customHeight="1">
      <c r="A49" s="96" t="s">
        <v>128</v>
      </c>
      <c r="B49" s="97"/>
      <c r="C49" s="93">
        <v>15</v>
      </c>
      <c r="D49" s="142"/>
      <c r="E49" s="142">
        <v>20799</v>
      </c>
      <c r="F49" s="142"/>
      <c r="G49" s="142">
        <v>25652</v>
      </c>
      <c r="I49" s="142">
        <v>1031</v>
      </c>
      <c r="J49" s="142"/>
      <c r="K49" s="142">
        <v>998</v>
      </c>
      <c r="L49" s="142"/>
    </row>
    <row r="50" spans="1:12" ht="21.75" customHeight="1">
      <c r="A50" s="92" t="s">
        <v>140</v>
      </c>
      <c r="B50" s="93"/>
      <c r="C50" s="93">
        <v>16</v>
      </c>
      <c r="D50" s="142"/>
      <c r="E50" s="142">
        <v>3531</v>
      </c>
      <c r="F50" s="142"/>
      <c r="G50" s="142">
        <v>6903</v>
      </c>
      <c r="H50" s="105"/>
      <c r="I50" s="140">
        <v>0</v>
      </c>
      <c r="J50" s="104"/>
      <c r="K50" s="104">
        <v>3600</v>
      </c>
      <c r="L50" s="104"/>
    </row>
    <row r="51" spans="1:12" ht="21.75" customHeight="1">
      <c r="A51" s="92" t="s">
        <v>118</v>
      </c>
      <c r="B51" s="93"/>
      <c r="C51" s="93"/>
      <c r="D51" s="142"/>
      <c r="E51" s="142">
        <v>8110</v>
      </c>
      <c r="F51" s="142"/>
      <c r="G51" s="142">
        <v>11007</v>
      </c>
      <c r="H51" s="94"/>
      <c r="I51" s="94">
        <v>2324</v>
      </c>
      <c r="J51" s="94"/>
      <c r="K51" s="94">
        <v>4329</v>
      </c>
      <c r="L51" s="94"/>
    </row>
    <row r="52" spans="1:12" ht="21.75" customHeight="1">
      <c r="A52" s="90" t="s">
        <v>15</v>
      </c>
      <c r="C52" s="93"/>
      <c r="D52" s="104"/>
      <c r="E52" s="106">
        <f>SUM(E44:E51)</f>
        <v>478459</v>
      </c>
      <c r="F52" s="104"/>
      <c r="G52" s="106">
        <f>SUM(G44:G51)</f>
        <v>364877</v>
      </c>
      <c r="I52" s="106">
        <f>SUM(I44:I51)</f>
        <v>273991</v>
      </c>
      <c r="J52" s="104"/>
      <c r="K52" s="106">
        <f>SUM(K44:K51)</f>
        <v>233474</v>
      </c>
      <c r="L52" s="104"/>
    </row>
    <row r="53" spans="1:12" ht="21.75" customHeight="1">
      <c r="A53" s="90" t="s">
        <v>16</v>
      </c>
      <c r="C53" s="93"/>
      <c r="D53" s="104"/>
      <c r="E53" s="104"/>
      <c r="F53" s="104"/>
      <c r="G53" s="104"/>
      <c r="I53" s="104"/>
      <c r="J53" s="104"/>
      <c r="K53" s="104"/>
      <c r="L53" s="104"/>
    </row>
    <row r="54" spans="1:12" ht="21.75" customHeight="1">
      <c r="A54" s="92" t="s">
        <v>129</v>
      </c>
      <c r="C54" s="93"/>
      <c r="D54" s="104"/>
      <c r="F54" s="104"/>
      <c r="G54" s="104"/>
      <c r="I54" s="104"/>
      <c r="J54" s="104"/>
      <c r="K54" s="104"/>
      <c r="L54" s="104"/>
    </row>
    <row r="55" spans="1:12" ht="21.75" customHeight="1">
      <c r="A55" s="92" t="s">
        <v>128</v>
      </c>
      <c r="C55" s="93">
        <v>15</v>
      </c>
      <c r="D55" s="104"/>
      <c r="E55" s="104">
        <v>8540</v>
      </c>
      <c r="F55" s="104"/>
      <c r="G55" s="104">
        <v>32531</v>
      </c>
      <c r="I55" s="142">
        <v>1077</v>
      </c>
      <c r="J55" s="104"/>
      <c r="K55" s="142">
        <v>1854</v>
      </c>
      <c r="L55" s="104"/>
    </row>
    <row r="56" spans="1:12" ht="21.75" customHeight="1">
      <c r="A56" s="92" t="s">
        <v>141</v>
      </c>
      <c r="C56" s="93"/>
      <c r="D56" s="104"/>
      <c r="E56" s="104"/>
      <c r="F56" s="104"/>
      <c r="L56" s="104"/>
    </row>
    <row r="57" spans="1:12" ht="21.75" customHeight="1">
      <c r="A57" s="92" t="s">
        <v>128</v>
      </c>
      <c r="C57" s="93">
        <v>16</v>
      </c>
      <c r="D57" s="104"/>
      <c r="E57" s="104">
        <v>1062</v>
      </c>
      <c r="F57" s="104"/>
      <c r="G57" s="104">
        <v>3223</v>
      </c>
      <c r="I57" s="101">
        <v>0</v>
      </c>
      <c r="J57" s="101"/>
      <c r="K57" s="101">
        <v>0</v>
      </c>
      <c r="L57" s="101"/>
    </row>
    <row r="58" spans="1:12" ht="21.75" customHeight="1">
      <c r="A58" s="92" t="s">
        <v>106</v>
      </c>
      <c r="C58" s="93">
        <v>17</v>
      </c>
      <c r="D58" s="104"/>
      <c r="E58" s="104">
        <v>10026</v>
      </c>
      <c r="F58" s="104"/>
      <c r="G58" s="104">
        <v>6864</v>
      </c>
      <c r="H58" s="105"/>
      <c r="I58" s="101">
        <v>8784</v>
      </c>
      <c r="J58" s="101"/>
      <c r="K58" s="101">
        <v>5544</v>
      </c>
      <c r="L58" s="101"/>
    </row>
    <row r="59" spans="1:12" ht="21.75" customHeight="1">
      <c r="A59" s="92" t="s">
        <v>142</v>
      </c>
      <c r="C59" s="93"/>
      <c r="D59" s="104"/>
      <c r="E59" s="104">
        <v>736</v>
      </c>
      <c r="F59" s="104"/>
      <c r="G59" s="104">
        <v>2715</v>
      </c>
      <c r="H59" s="105"/>
      <c r="I59" s="101">
        <v>0</v>
      </c>
      <c r="J59" s="101"/>
      <c r="K59" s="101">
        <v>0</v>
      </c>
      <c r="L59" s="101"/>
    </row>
    <row r="60" spans="1:12" ht="21.75" customHeight="1">
      <c r="A60" s="92" t="s">
        <v>75</v>
      </c>
      <c r="C60" s="93"/>
      <c r="D60" s="104"/>
      <c r="E60" s="108">
        <v>2753</v>
      </c>
      <c r="F60" s="104"/>
      <c r="G60" s="108">
        <v>3066</v>
      </c>
      <c r="I60" s="99">
        <v>2088</v>
      </c>
      <c r="J60" s="101"/>
      <c r="K60" s="99">
        <v>2253</v>
      </c>
      <c r="L60" s="101"/>
    </row>
    <row r="61" spans="1:12" ht="21.75" customHeight="1">
      <c r="A61" s="90" t="s">
        <v>17</v>
      </c>
      <c r="C61" s="93"/>
      <c r="D61" s="104"/>
      <c r="E61" s="104">
        <f>SUM(E55:E60)</f>
        <v>23117</v>
      </c>
      <c r="F61" s="104"/>
      <c r="G61" s="104">
        <f>SUM(G55:G60)</f>
        <v>48399</v>
      </c>
      <c r="I61" s="104">
        <f>SUM(I55:I60)</f>
        <v>11949</v>
      </c>
      <c r="J61" s="104"/>
      <c r="K61" s="104">
        <f>SUM(K55:K60)</f>
        <v>9651</v>
      </c>
      <c r="L61" s="104"/>
    </row>
    <row r="62" spans="1:12" ht="21.75" customHeight="1">
      <c r="A62" s="90" t="s">
        <v>18</v>
      </c>
      <c r="D62" s="104"/>
      <c r="E62" s="106">
        <f>E61+E52</f>
        <v>501576</v>
      </c>
      <c r="F62" s="104"/>
      <c r="G62" s="106">
        <f>G61+G52</f>
        <v>413276</v>
      </c>
      <c r="I62" s="106">
        <f>I61+I52</f>
        <v>285940</v>
      </c>
      <c r="J62" s="104"/>
      <c r="K62" s="106">
        <f>K61+K52</f>
        <v>243125</v>
      </c>
      <c r="L62" s="104"/>
    </row>
    <row r="63" spans="1:12" ht="21.75" customHeight="1">
      <c r="A63" s="90"/>
      <c r="D63" s="104"/>
      <c r="E63" s="104"/>
      <c r="F63" s="104"/>
      <c r="G63" s="104"/>
      <c r="H63" s="104"/>
      <c r="I63" s="104"/>
      <c r="J63" s="104"/>
      <c r="K63" s="104"/>
      <c r="L63" s="104"/>
    </row>
    <row r="64" spans="1:12" ht="24" customHeight="1">
      <c r="A64" s="92" t="s">
        <v>11</v>
      </c>
    </row>
    <row r="65" spans="1:12" s="110" customFormat="1" ht="21.75" customHeight="1">
      <c r="A65" s="122" t="s">
        <v>81</v>
      </c>
      <c r="B65" s="123"/>
      <c r="C65" s="124"/>
      <c r="D65" s="125"/>
      <c r="E65" s="125"/>
      <c r="F65" s="125"/>
      <c r="G65" s="125"/>
      <c r="H65" s="125"/>
      <c r="I65" s="125"/>
      <c r="J65" s="125"/>
      <c r="K65" s="125"/>
      <c r="L65" s="125"/>
    </row>
    <row r="66" spans="1:12" s="110" customFormat="1" ht="21.75" customHeight="1">
      <c r="A66" s="113" t="s">
        <v>12</v>
      </c>
      <c r="B66" s="123"/>
      <c r="C66" s="124"/>
      <c r="D66" s="125"/>
      <c r="E66" s="123"/>
      <c r="F66" s="125"/>
      <c r="G66" s="123"/>
      <c r="H66" s="125"/>
      <c r="I66" s="123"/>
      <c r="J66" s="125"/>
      <c r="K66" s="123"/>
      <c r="L66" s="125"/>
    </row>
    <row r="67" spans="1:12" s="110" customFormat="1" ht="24" customHeight="1">
      <c r="A67" s="127" t="s">
        <v>173</v>
      </c>
      <c r="B67" s="123"/>
      <c r="C67" s="124"/>
      <c r="D67" s="125"/>
      <c r="E67" s="123"/>
      <c r="F67" s="125"/>
      <c r="G67" s="123"/>
      <c r="H67" s="125"/>
      <c r="I67" s="123"/>
      <c r="J67" s="125"/>
      <c r="K67" s="123"/>
    </row>
    <row r="68" spans="1:12" s="128" customFormat="1" ht="24" customHeight="1">
      <c r="B68" s="127"/>
      <c r="C68" s="127"/>
      <c r="D68" s="127"/>
      <c r="E68" s="127"/>
      <c r="F68" s="127"/>
      <c r="G68" s="127"/>
      <c r="H68" s="127"/>
      <c r="I68" s="127"/>
      <c r="J68" s="127"/>
      <c r="K68" s="129" t="s">
        <v>38</v>
      </c>
    </row>
    <row r="69" spans="1:12" ht="24" customHeight="1">
      <c r="A69" s="124"/>
      <c r="B69" s="125"/>
      <c r="C69" s="124"/>
      <c r="D69" s="124"/>
      <c r="E69" s="173" t="s">
        <v>39</v>
      </c>
      <c r="F69" s="173"/>
      <c r="G69" s="173"/>
      <c r="H69" s="125"/>
      <c r="I69" s="173" t="s">
        <v>40</v>
      </c>
      <c r="J69" s="173"/>
      <c r="K69" s="173"/>
    </row>
    <row r="70" spans="1:12" ht="24" customHeight="1">
      <c r="C70" s="130" t="s">
        <v>1</v>
      </c>
      <c r="D70" s="131"/>
      <c r="E70" s="132" t="str">
        <f>"30 กันยายน 2562"</f>
        <v>30 กันยายน 2562</v>
      </c>
      <c r="F70" s="131"/>
      <c r="G70" s="132" t="str">
        <f>"31 ธันวาคม 2561"</f>
        <v>31 ธันวาคม 2561</v>
      </c>
      <c r="H70" s="136"/>
      <c r="I70" s="132" t="str">
        <f>"30 กันยายน 2562"</f>
        <v>30 กันยายน 2562</v>
      </c>
      <c r="J70" s="131"/>
      <c r="K70" s="132" t="str">
        <f>"31 ธันวาคม 2561"</f>
        <v>31 ธันวาคม 2561</v>
      </c>
    </row>
    <row r="71" spans="1:12" ht="24" customHeight="1">
      <c r="C71" s="137"/>
      <c r="D71" s="131"/>
      <c r="E71" s="138" t="s">
        <v>65</v>
      </c>
      <c r="F71" s="131"/>
      <c r="G71" s="138" t="s">
        <v>67</v>
      </c>
      <c r="H71" s="95"/>
      <c r="I71" s="138" t="s">
        <v>65</v>
      </c>
      <c r="J71" s="131"/>
      <c r="K71" s="138" t="s">
        <v>67</v>
      </c>
    </row>
    <row r="72" spans="1:12" ht="24" customHeight="1">
      <c r="C72" s="137"/>
      <c r="D72" s="131"/>
      <c r="E72" s="138" t="s">
        <v>66</v>
      </c>
      <c r="F72" s="131"/>
      <c r="G72" s="138"/>
      <c r="H72" s="95"/>
      <c r="I72" s="138" t="s">
        <v>66</v>
      </c>
      <c r="J72" s="131"/>
      <c r="K72" s="138"/>
    </row>
    <row r="73" spans="1:12" ht="21.75" customHeight="1">
      <c r="A73" s="90" t="s">
        <v>19</v>
      </c>
      <c r="D73" s="95"/>
      <c r="E73" s="95"/>
      <c r="F73" s="95"/>
      <c r="G73" s="95"/>
      <c r="H73" s="95"/>
      <c r="I73" s="95"/>
      <c r="J73" s="95"/>
      <c r="K73" s="95"/>
      <c r="L73" s="95"/>
    </row>
    <row r="74" spans="1:12" ht="21.75" customHeight="1">
      <c r="A74" s="92" t="s">
        <v>20</v>
      </c>
      <c r="C74" s="93">
        <v>19</v>
      </c>
      <c r="D74" s="95"/>
      <c r="E74" s="95"/>
      <c r="F74" s="95"/>
      <c r="G74" s="95"/>
      <c r="H74" s="95"/>
      <c r="I74" s="95"/>
      <c r="J74" s="95"/>
      <c r="K74" s="95"/>
      <c r="L74" s="95"/>
    </row>
    <row r="75" spans="1:12" ht="21.75" customHeight="1">
      <c r="A75" s="109" t="s">
        <v>21</v>
      </c>
      <c r="B75" s="97"/>
      <c r="C75" s="93"/>
      <c r="D75" s="95"/>
      <c r="E75" s="95"/>
      <c r="F75" s="95"/>
      <c r="G75" s="95"/>
      <c r="H75" s="95"/>
      <c r="I75" s="95"/>
      <c r="J75" s="95"/>
      <c r="K75" s="95"/>
      <c r="L75" s="95"/>
    </row>
    <row r="76" spans="1:12" ht="21.75" customHeight="1" thickBot="1">
      <c r="A76" s="109" t="s">
        <v>163</v>
      </c>
      <c r="B76" s="110"/>
      <c r="C76" s="93"/>
      <c r="D76" s="107"/>
      <c r="E76" s="111">
        <v>146913</v>
      </c>
      <c r="F76" s="107"/>
      <c r="G76" s="111">
        <v>146913</v>
      </c>
      <c r="I76" s="111">
        <v>146913</v>
      </c>
      <c r="J76" s="107"/>
      <c r="K76" s="111">
        <v>146913</v>
      </c>
      <c r="L76" s="107"/>
    </row>
    <row r="77" spans="1:12" ht="21.75" customHeight="1" thickTop="1">
      <c r="A77" s="109" t="s">
        <v>130</v>
      </c>
      <c r="B77" s="97"/>
      <c r="C77" s="93"/>
      <c r="D77" s="95"/>
      <c r="E77" s="95"/>
      <c r="F77" s="95"/>
      <c r="G77" s="95"/>
      <c r="I77" s="95"/>
      <c r="J77" s="95"/>
      <c r="K77" s="95"/>
      <c r="L77" s="95"/>
    </row>
    <row r="78" spans="1:12" ht="21.75" customHeight="1">
      <c r="A78" s="109" t="s">
        <v>164</v>
      </c>
      <c r="B78" s="110"/>
      <c r="D78" s="107"/>
      <c r="E78" s="107">
        <v>113538</v>
      </c>
      <c r="F78" s="107"/>
      <c r="G78" s="107">
        <v>113538</v>
      </c>
      <c r="I78" s="107">
        <v>113538</v>
      </c>
      <c r="J78" s="107"/>
      <c r="K78" s="107">
        <v>113538</v>
      </c>
      <c r="L78" s="107"/>
    </row>
    <row r="79" spans="1:12" ht="21.75" customHeight="1">
      <c r="A79" s="109" t="s">
        <v>77</v>
      </c>
      <c r="B79" s="110"/>
      <c r="D79" s="107"/>
      <c r="E79" s="107">
        <v>170630</v>
      </c>
      <c r="F79" s="107"/>
      <c r="G79" s="107">
        <v>170630</v>
      </c>
      <c r="I79" s="107">
        <v>170630</v>
      </c>
      <c r="J79" s="107"/>
      <c r="K79" s="101">
        <v>170630</v>
      </c>
      <c r="L79" s="107"/>
    </row>
    <row r="80" spans="1:12" ht="21.75" customHeight="1">
      <c r="A80" s="109" t="s">
        <v>225</v>
      </c>
      <c r="B80" s="110"/>
      <c r="D80" s="107"/>
      <c r="E80" s="107"/>
      <c r="F80" s="107"/>
      <c r="G80" s="107"/>
      <c r="I80" s="107"/>
      <c r="J80" s="107"/>
      <c r="K80" s="101"/>
      <c r="L80" s="107"/>
    </row>
    <row r="81" spans="1:12" ht="21.75" customHeight="1">
      <c r="A81" s="109" t="s">
        <v>22</v>
      </c>
      <c r="B81" s="110"/>
      <c r="C81" s="93">
        <v>21</v>
      </c>
      <c r="D81" s="95"/>
      <c r="E81" s="107">
        <v>11047</v>
      </c>
      <c r="F81" s="95"/>
      <c r="G81" s="107">
        <v>10727</v>
      </c>
      <c r="I81" s="107">
        <v>11047</v>
      </c>
      <c r="J81" s="107"/>
      <c r="K81" s="107">
        <v>10727</v>
      </c>
      <c r="L81" s="107"/>
    </row>
    <row r="82" spans="1:12" ht="21.75" customHeight="1">
      <c r="A82" s="112" t="s">
        <v>23</v>
      </c>
      <c r="B82" s="110"/>
      <c r="D82" s="107"/>
      <c r="E82" s="107">
        <v>-10075</v>
      </c>
      <c r="F82" s="107"/>
      <c r="G82" s="107">
        <v>-19217</v>
      </c>
      <c r="I82" s="107">
        <v>17072</v>
      </c>
      <c r="J82" s="107"/>
      <c r="K82" s="107">
        <v>19296</v>
      </c>
      <c r="L82" s="107"/>
    </row>
    <row r="83" spans="1:12" ht="21.75" customHeight="1">
      <c r="A83" s="92" t="s">
        <v>42</v>
      </c>
      <c r="B83" s="110"/>
      <c r="D83" s="107"/>
      <c r="E83" s="100">
        <v>-4255</v>
      </c>
      <c r="F83" s="107"/>
      <c r="G83" s="100">
        <v>-2140</v>
      </c>
      <c r="H83" s="105"/>
      <c r="I83" s="99">
        <v>0</v>
      </c>
      <c r="J83" s="107"/>
      <c r="K83" s="99">
        <v>0</v>
      </c>
      <c r="L83" s="107"/>
    </row>
    <row r="84" spans="1:12" ht="21.75" customHeight="1">
      <c r="A84" s="92" t="s">
        <v>131</v>
      </c>
      <c r="B84" s="110"/>
      <c r="D84" s="107"/>
      <c r="E84" s="107">
        <f>SUM(E78:E83)</f>
        <v>280885</v>
      </c>
      <c r="F84" s="107"/>
      <c r="G84" s="107">
        <f>SUM(G78:G83)</f>
        <v>273538</v>
      </c>
      <c r="H84" s="105"/>
      <c r="I84" s="107">
        <f>SUM(I78:I83)</f>
        <v>312287</v>
      </c>
      <c r="J84" s="107"/>
      <c r="K84" s="107">
        <f>SUM(K78:K83)</f>
        <v>314191</v>
      </c>
      <c r="L84" s="107"/>
    </row>
    <row r="85" spans="1:12" ht="21.75" customHeight="1">
      <c r="A85" s="92" t="s">
        <v>99</v>
      </c>
      <c r="B85" s="110"/>
      <c r="D85" s="107"/>
      <c r="E85" s="100">
        <v>22903</v>
      </c>
      <c r="F85" s="107"/>
      <c r="G85" s="100">
        <v>49767</v>
      </c>
      <c r="H85" s="105"/>
      <c r="I85" s="99">
        <v>0</v>
      </c>
      <c r="J85" s="107"/>
      <c r="K85" s="99">
        <v>0</v>
      </c>
      <c r="L85" s="107"/>
    </row>
    <row r="86" spans="1:12" ht="21.75" customHeight="1">
      <c r="A86" s="113" t="s">
        <v>24</v>
      </c>
      <c r="B86" s="110"/>
      <c r="D86" s="95"/>
      <c r="E86" s="100">
        <f>SUM(E84:E85)</f>
        <v>303788</v>
      </c>
      <c r="F86" s="95"/>
      <c r="G86" s="100">
        <f>SUM(G84:G85)</f>
        <v>323305</v>
      </c>
      <c r="I86" s="100">
        <f>SUM(I84:I85)</f>
        <v>312287</v>
      </c>
      <c r="J86" s="95"/>
      <c r="K86" s="100">
        <f>SUM(K84:K85)</f>
        <v>314191</v>
      </c>
      <c r="L86" s="95"/>
    </row>
    <row r="87" spans="1:12" ht="21.75" customHeight="1" thickBot="1">
      <c r="A87" s="90" t="s">
        <v>25</v>
      </c>
      <c r="D87" s="95"/>
      <c r="E87" s="111">
        <f>E86+E62</f>
        <v>805364</v>
      </c>
      <c r="F87" s="95"/>
      <c r="G87" s="111">
        <f>G86+G62</f>
        <v>736581</v>
      </c>
      <c r="I87" s="111">
        <f>I86+I62</f>
        <v>598227</v>
      </c>
      <c r="J87" s="95"/>
      <c r="K87" s="111">
        <f>K86+K62</f>
        <v>557316</v>
      </c>
      <c r="L87" s="95"/>
    </row>
    <row r="88" spans="1:12" ht="12.75" customHeight="1" thickTop="1">
      <c r="C88" s="114"/>
      <c r="E88" s="95">
        <f>E87-E31</f>
        <v>0</v>
      </c>
      <c r="G88" s="95">
        <f>G87-G31</f>
        <v>0</v>
      </c>
      <c r="I88" s="95">
        <f>I87-I31</f>
        <v>0</v>
      </c>
      <c r="K88" s="95">
        <f>K87-K31</f>
        <v>0</v>
      </c>
    </row>
    <row r="89" spans="1:12" ht="21.75" customHeight="1">
      <c r="A89" s="92" t="s">
        <v>11</v>
      </c>
      <c r="C89" s="114"/>
    </row>
    <row r="90" spans="1:12" ht="21.75" customHeight="1">
      <c r="C90" s="114"/>
    </row>
    <row r="91" spans="1:12" ht="24.75" customHeight="1">
      <c r="C91" s="114"/>
    </row>
    <row r="92" spans="1:12" ht="25.5" customHeight="1">
      <c r="A92" s="133"/>
      <c r="C92" s="114"/>
      <c r="F92" s="133"/>
      <c r="G92" s="134"/>
      <c r="H92" s="133"/>
      <c r="I92" s="133"/>
      <c r="J92" s="133"/>
    </row>
    <row r="93" spans="1:12" ht="25.5" customHeight="1">
      <c r="A93" s="135" t="s">
        <v>137</v>
      </c>
      <c r="C93" s="114"/>
      <c r="F93" s="171" t="s">
        <v>165</v>
      </c>
      <c r="G93" s="171"/>
      <c r="H93" s="171"/>
      <c r="I93" s="171"/>
      <c r="J93" s="171"/>
    </row>
    <row r="94" spans="1:12" ht="15" customHeight="1">
      <c r="A94" s="135" t="s">
        <v>115</v>
      </c>
      <c r="C94" s="114"/>
      <c r="F94" s="172" t="s">
        <v>115</v>
      </c>
      <c r="G94" s="172"/>
      <c r="H94" s="172"/>
      <c r="I94" s="172"/>
      <c r="J94" s="172"/>
    </row>
    <row r="95" spans="1:12" ht="15" customHeight="1">
      <c r="A95" s="91"/>
      <c r="B95" s="105"/>
      <c r="C95" s="114"/>
    </row>
  </sheetData>
  <mergeCells count="8">
    <mergeCell ref="F93:J93"/>
    <mergeCell ref="F94:J94"/>
    <mergeCell ref="E5:G5"/>
    <mergeCell ref="I5:K5"/>
    <mergeCell ref="E38:G38"/>
    <mergeCell ref="I38:K38"/>
    <mergeCell ref="E69:G69"/>
    <mergeCell ref="I69:K69"/>
  </mergeCells>
  <pageMargins left="0.72" right="0.19685039370078741" top="0.62992125984251968" bottom="0.39370078740157483" header="0.31496062992125984" footer="0.31496062992125984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2" manualBreakCount="2">
    <brk id="33" max="16383" man="1"/>
    <brk id="6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97944-49BB-4565-8137-FECC76809BC8}">
  <sheetPr codeName="Sheet2"/>
  <dimension ref="A1:S132"/>
  <sheetViews>
    <sheetView showGridLines="0" view="pageBreakPreview" topLeftCell="A4" zoomScale="85" zoomScaleNormal="100" zoomScaleSheetLayoutView="85" workbookViewId="0">
      <selection activeCell="A13" sqref="A13"/>
    </sheetView>
  </sheetViews>
  <sheetFormatPr defaultColWidth="10.7109375" defaultRowHeight="23.25"/>
  <cols>
    <col min="1" max="1" width="46" style="6" customWidth="1"/>
    <col min="2" max="2" width="4.140625" style="24" customWidth="1"/>
    <col min="3" max="3" width="7.85546875" style="6" customWidth="1"/>
    <col min="4" max="4" width="1.140625" style="24" customWidth="1"/>
    <col min="5" max="5" width="13.7109375" style="24" customWidth="1"/>
    <col min="6" max="6" width="1.140625" style="24" customWidth="1"/>
    <col min="7" max="7" width="13.7109375" style="24" customWidth="1"/>
    <col min="8" max="8" width="1.140625" style="24" customWidth="1"/>
    <col min="9" max="9" width="13.7109375" style="24" customWidth="1"/>
    <col min="10" max="10" width="1.140625" style="36" customWidth="1"/>
    <col min="11" max="11" width="13.7109375" style="36" customWidth="1"/>
    <col min="12" max="12" width="1.7109375" style="36" customWidth="1"/>
    <col min="13" max="13" width="14.5703125" style="36" customWidth="1"/>
    <col min="14" max="14" width="13" style="36" customWidth="1"/>
    <col min="15" max="16384" width="10.7109375" style="36"/>
  </cols>
  <sheetData>
    <row r="1" spans="1:12" ht="21.95" customHeight="1">
      <c r="L1" s="59" t="s">
        <v>44</v>
      </c>
    </row>
    <row r="2" spans="1:12" s="62" customFormat="1" ht="21.95" customHeight="1">
      <c r="A2" s="7" t="s">
        <v>81</v>
      </c>
      <c r="B2" s="147"/>
      <c r="C2" s="148"/>
      <c r="D2" s="147"/>
      <c r="E2" s="149"/>
      <c r="F2" s="147"/>
      <c r="G2" s="149"/>
      <c r="H2" s="150"/>
      <c r="I2" s="150"/>
    </row>
    <row r="3" spans="1:12" s="62" customFormat="1" ht="21.95" customHeight="1">
      <c r="A3" s="7" t="s">
        <v>43</v>
      </c>
      <c r="B3" s="147"/>
      <c r="C3" s="148"/>
      <c r="D3" s="147"/>
      <c r="E3" s="149"/>
      <c r="F3" s="147"/>
      <c r="G3" s="149"/>
      <c r="H3" s="149"/>
      <c r="I3" s="149"/>
      <c r="J3" s="61"/>
      <c r="K3" s="61"/>
    </row>
    <row r="4" spans="1:12" s="62" customFormat="1" ht="21.95" customHeight="1">
      <c r="A4" s="7" t="s">
        <v>201</v>
      </c>
      <c r="B4" s="147"/>
      <c r="C4" s="148"/>
      <c r="D4" s="147"/>
      <c r="E4" s="149"/>
      <c r="F4" s="147"/>
      <c r="G4" s="149"/>
      <c r="H4" s="149"/>
      <c r="I4" s="149"/>
      <c r="J4" s="61"/>
      <c r="K4" s="61"/>
    </row>
    <row r="5" spans="1:12" s="62" customFormat="1" ht="21.95" customHeight="1">
      <c r="A5" s="7"/>
      <c r="B5" s="147"/>
      <c r="C5" s="148"/>
      <c r="D5" s="147"/>
      <c r="E5" s="149"/>
      <c r="F5" s="147"/>
      <c r="G5" s="149"/>
      <c r="H5" s="149"/>
      <c r="I5" s="149"/>
      <c r="J5" s="61"/>
      <c r="K5" s="63" t="s">
        <v>38</v>
      </c>
    </row>
    <row r="6" spans="1:12" s="64" customFormat="1" ht="21.95" customHeight="1">
      <c r="A6" s="151"/>
      <c r="B6" s="152"/>
      <c r="C6" s="153"/>
      <c r="D6" s="152"/>
      <c r="E6" s="154"/>
      <c r="F6" s="155" t="s">
        <v>39</v>
      </c>
      <c r="G6" s="154"/>
      <c r="H6" s="156"/>
      <c r="I6" s="157"/>
      <c r="J6" s="40" t="s">
        <v>40</v>
      </c>
      <c r="K6" s="70"/>
    </row>
    <row r="7" spans="1:12" s="62" customFormat="1" ht="21.95" customHeight="1">
      <c r="A7" s="150"/>
      <c r="B7" s="147"/>
      <c r="C7" s="56" t="s">
        <v>1</v>
      </c>
      <c r="D7" s="19"/>
      <c r="E7" s="57">
        <v>2562</v>
      </c>
      <c r="F7" s="41"/>
      <c r="G7" s="57">
        <v>2561</v>
      </c>
      <c r="H7" s="158"/>
      <c r="I7" s="57">
        <v>2562</v>
      </c>
      <c r="J7" s="41"/>
      <c r="K7" s="57">
        <v>2561</v>
      </c>
    </row>
    <row r="8" spans="1:12" s="62" customFormat="1" ht="21.95" customHeight="1">
      <c r="A8" s="5" t="s">
        <v>133</v>
      </c>
      <c r="B8" s="147"/>
      <c r="C8" s="19"/>
      <c r="D8" s="19"/>
      <c r="E8" s="87"/>
      <c r="F8" s="41"/>
      <c r="G8" s="87"/>
      <c r="H8" s="158"/>
      <c r="I8" s="87"/>
      <c r="J8" s="41"/>
      <c r="K8" s="87"/>
    </row>
    <row r="9" spans="1:12" ht="21.95" customHeight="1">
      <c r="A9" s="5" t="s">
        <v>26</v>
      </c>
    </row>
    <row r="10" spans="1:12" ht="21.95" customHeight="1">
      <c r="A10" s="143" t="s">
        <v>45</v>
      </c>
      <c r="B10" s="159"/>
      <c r="C10" s="48">
        <v>4</v>
      </c>
      <c r="D10" s="159"/>
      <c r="E10" s="120">
        <v>280507</v>
      </c>
      <c r="F10" s="159"/>
      <c r="G10" s="18">
        <v>297059</v>
      </c>
      <c r="H10" s="120"/>
      <c r="I10" s="120">
        <v>155274</v>
      </c>
      <c r="J10" s="33"/>
      <c r="K10" s="33">
        <v>185921</v>
      </c>
    </row>
    <row r="11" spans="1:12" ht="21.95" customHeight="1">
      <c r="A11" s="143" t="s">
        <v>159</v>
      </c>
      <c r="B11" s="159"/>
      <c r="C11" s="48"/>
      <c r="D11" s="159"/>
      <c r="E11" s="120">
        <v>30067</v>
      </c>
      <c r="F11" s="159"/>
      <c r="G11" s="18">
        <v>25268</v>
      </c>
      <c r="H11" s="160"/>
      <c r="I11" s="18">
        <v>0</v>
      </c>
      <c r="J11" s="144"/>
      <c r="K11" s="18">
        <v>0</v>
      </c>
    </row>
    <row r="12" spans="1:12" ht="21.95" customHeight="1">
      <c r="A12" s="143" t="s">
        <v>240</v>
      </c>
      <c r="B12" s="159"/>
      <c r="C12" s="48">
        <v>4</v>
      </c>
      <c r="D12" s="159"/>
      <c r="E12" s="120">
        <v>1332</v>
      </c>
      <c r="F12" s="159"/>
      <c r="G12" s="120">
        <v>5412</v>
      </c>
      <c r="H12" s="120"/>
      <c r="I12" s="120">
        <v>2614</v>
      </c>
      <c r="J12" s="33"/>
      <c r="K12" s="33">
        <v>1368</v>
      </c>
    </row>
    <row r="13" spans="1:12" ht="21.95" customHeight="1">
      <c r="A13" s="5" t="s">
        <v>28</v>
      </c>
      <c r="E13" s="146">
        <f>SUM(E10:E12)</f>
        <v>311906</v>
      </c>
      <c r="G13" s="146">
        <f>SUM(G10:G12)</f>
        <v>327739</v>
      </c>
      <c r="H13" s="120"/>
      <c r="I13" s="146">
        <f>SUM(I10:I12)</f>
        <v>157888</v>
      </c>
      <c r="J13" s="33"/>
      <c r="K13" s="72">
        <f>SUM(K10:K12)</f>
        <v>187289</v>
      </c>
    </row>
    <row r="14" spans="1:12" ht="21.95" customHeight="1">
      <c r="A14" s="5" t="s">
        <v>29</v>
      </c>
      <c r="E14" s="120"/>
      <c r="G14" s="120"/>
      <c r="H14" s="120"/>
      <c r="I14" s="120"/>
      <c r="J14" s="33"/>
      <c r="K14" s="33"/>
    </row>
    <row r="15" spans="1:12" ht="21.95" customHeight="1">
      <c r="A15" s="143" t="s">
        <v>36</v>
      </c>
      <c r="B15" s="159"/>
      <c r="C15" s="48">
        <v>4</v>
      </c>
      <c r="D15" s="159"/>
      <c r="E15" s="120">
        <v>222320</v>
      </c>
      <c r="F15" s="159"/>
      <c r="G15" s="120">
        <v>242535</v>
      </c>
      <c r="H15" s="120"/>
      <c r="I15" s="120">
        <v>118240</v>
      </c>
      <c r="J15" s="33"/>
      <c r="K15" s="33">
        <v>147903</v>
      </c>
    </row>
    <row r="16" spans="1:12" ht="21.95" customHeight="1">
      <c r="A16" s="143" t="s">
        <v>160</v>
      </c>
      <c r="B16" s="159"/>
      <c r="C16" s="48">
        <v>4</v>
      </c>
      <c r="D16" s="159"/>
      <c r="E16" s="120">
        <v>23382</v>
      </c>
      <c r="F16" s="159"/>
      <c r="G16" s="120">
        <v>20255</v>
      </c>
      <c r="H16" s="160"/>
      <c r="I16" s="18">
        <v>0</v>
      </c>
      <c r="J16" s="144"/>
      <c r="K16" s="18">
        <v>0</v>
      </c>
    </row>
    <row r="17" spans="1:19" ht="21.95" customHeight="1">
      <c r="A17" s="161" t="s">
        <v>204</v>
      </c>
      <c r="B17" s="159"/>
      <c r="D17" s="159"/>
      <c r="E17" s="120">
        <v>11754</v>
      </c>
      <c r="F17" s="159"/>
      <c r="G17" s="120">
        <v>11225</v>
      </c>
      <c r="H17" s="120"/>
      <c r="I17" s="120">
        <v>8459</v>
      </c>
      <c r="J17" s="33"/>
      <c r="K17" s="33">
        <v>8551</v>
      </c>
    </row>
    <row r="18" spans="1:19" ht="21.95" customHeight="1">
      <c r="A18" s="143" t="s">
        <v>30</v>
      </c>
      <c r="B18" s="159"/>
      <c r="C18" s="48">
        <v>4</v>
      </c>
      <c r="D18" s="159"/>
      <c r="E18" s="120">
        <v>48700</v>
      </c>
      <c r="F18" s="159"/>
      <c r="G18" s="120">
        <v>44187</v>
      </c>
      <c r="H18" s="120"/>
      <c r="I18" s="120">
        <v>29000</v>
      </c>
      <c r="J18" s="33"/>
      <c r="K18" s="33">
        <v>24736</v>
      </c>
    </row>
    <row r="19" spans="1:19" ht="21.95" customHeight="1">
      <c r="A19" s="5" t="s">
        <v>31</v>
      </c>
      <c r="E19" s="146">
        <f>SUM(E15:E18)</f>
        <v>306156</v>
      </c>
      <c r="G19" s="146">
        <f>SUM(G15:G18)</f>
        <v>318202</v>
      </c>
      <c r="H19" s="120"/>
      <c r="I19" s="146">
        <f>SUM(I15:I18)</f>
        <v>155699</v>
      </c>
      <c r="J19" s="33"/>
      <c r="K19" s="72">
        <f>SUM(K15:K18)</f>
        <v>181190</v>
      </c>
    </row>
    <row r="20" spans="1:19" ht="21.95" customHeight="1">
      <c r="A20" s="5" t="s">
        <v>226</v>
      </c>
      <c r="E20" s="29"/>
      <c r="G20" s="29"/>
      <c r="H20" s="120"/>
      <c r="I20" s="29"/>
      <c r="J20" s="33"/>
      <c r="K20" s="74"/>
    </row>
    <row r="21" spans="1:19" ht="21.95" customHeight="1">
      <c r="A21" s="5" t="s">
        <v>206</v>
      </c>
      <c r="E21" s="18">
        <f>E13-E19</f>
        <v>5750</v>
      </c>
      <c r="F21" s="18"/>
      <c r="G21" s="18">
        <f>G13-G19</f>
        <v>9537</v>
      </c>
      <c r="H21" s="18"/>
      <c r="I21" s="18">
        <f>I13-I19</f>
        <v>2189</v>
      </c>
      <c r="J21" s="18"/>
      <c r="K21" s="18">
        <f>K13-K19</f>
        <v>6099</v>
      </c>
    </row>
    <row r="22" spans="1:19" ht="21.95" customHeight="1">
      <c r="A22" s="6" t="s">
        <v>227</v>
      </c>
      <c r="C22" s="48"/>
      <c r="E22" s="145">
        <v>448</v>
      </c>
      <c r="G22" s="145">
        <v>411</v>
      </c>
      <c r="H22" s="120"/>
      <c r="I22" s="39">
        <v>0</v>
      </c>
      <c r="J22" s="33"/>
      <c r="K22" s="39">
        <v>0</v>
      </c>
    </row>
    <row r="23" spans="1:19" ht="21.95" customHeight="1">
      <c r="A23" s="162" t="s">
        <v>149</v>
      </c>
      <c r="B23" s="150"/>
      <c r="D23" s="150"/>
      <c r="E23" s="18">
        <f>SUM(E21:E22)</f>
        <v>6198</v>
      </c>
      <c r="F23" s="150"/>
      <c r="G23" s="120">
        <f>SUM(G21:G22)</f>
        <v>9948</v>
      </c>
      <c r="H23" s="120"/>
      <c r="I23" s="120">
        <f>SUM(I21:I22)</f>
        <v>2189</v>
      </c>
      <c r="J23" s="33"/>
      <c r="K23" s="33">
        <f>SUM(K21:K22)</f>
        <v>6099</v>
      </c>
    </row>
    <row r="24" spans="1:19" ht="21.95" customHeight="1">
      <c r="A24" s="143" t="s">
        <v>32</v>
      </c>
      <c r="B24" s="150"/>
      <c r="D24" s="150"/>
      <c r="E24" s="145">
        <v>-2938</v>
      </c>
      <c r="F24" s="150"/>
      <c r="G24" s="145">
        <v>-3308</v>
      </c>
      <c r="H24" s="120"/>
      <c r="I24" s="145">
        <v>-1907</v>
      </c>
      <c r="J24" s="33"/>
      <c r="K24" s="73">
        <v>-1708</v>
      </c>
    </row>
    <row r="25" spans="1:19" ht="21.95" customHeight="1">
      <c r="A25" s="162" t="s">
        <v>150</v>
      </c>
      <c r="B25" s="150"/>
      <c r="D25" s="150"/>
      <c r="E25" s="18">
        <f>E23+E24</f>
        <v>3260</v>
      </c>
      <c r="F25" s="150"/>
      <c r="G25" s="120">
        <f>G23+G24</f>
        <v>6640</v>
      </c>
      <c r="H25" s="120"/>
      <c r="I25" s="120">
        <f>I23+I24</f>
        <v>282</v>
      </c>
      <c r="J25" s="33"/>
      <c r="K25" s="33">
        <f>K23+K24</f>
        <v>4391</v>
      </c>
    </row>
    <row r="26" spans="1:19" ht="21.95" customHeight="1">
      <c r="A26" s="143" t="s">
        <v>228</v>
      </c>
      <c r="B26" s="150"/>
      <c r="C26" s="48">
        <v>18</v>
      </c>
      <c r="D26" s="150"/>
      <c r="E26" s="145">
        <v>259</v>
      </c>
      <c r="F26" s="150"/>
      <c r="G26" s="145">
        <v>-1249</v>
      </c>
      <c r="H26" s="29"/>
      <c r="I26" s="145">
        <v>-125</v>
      </c>
      <c r="J26" s="74"/>
      <c r="K26" s="73">
        <v>-963</v>
      </c>
    </row>
    <row r="27" spans="1:19" ht="21.95" customHeight="1">
      <c r="A27" s="5" t="s">
        <v>162</v>
      </c>
      <c r="E27" s="39">
        <f>E25+E26</f>
        <v>3519</v>
      </c>
      <c r="G27" s="146">
        <f>G25+G26</f>
        <v>5391</v>
      </c>
      <c r="H27" s="29"/>
      <c r="I27" s="146">
        <f>I25+I26</f>
        <v>157</v>
      </c>
      <c r="J27" s="74"/>
      <c r="K27" s="72">
        <f>K25+K26</f>
        <v>3428</v>
      </c>
    </row>
    <row r="28" spans="1:19" ht="21.95" customHeight="1">
      <c r="A28" s="5"/>
      <c r="E28" s="29"/>
      <c r="G28" s="29"/>
      <c r="H28" s="29"/>
      <c r="I28" s="29"/>
      <c r="J28" s="74"/>
      <c r="K28" s="74"/>
    </row>
    <row r="29" spans="1:19" s="49" customFormat="1" ht="21" customHeight="1">
      <c r="A29" s="5" t="s">
        <v>107</v>
      </c>
      <c r="B29" s="48"/>
      <c r="C29" s="6"/>
      <c r="D29" s="18"/>
      <c r="E29" s="18"/>
      <c r="F29" s="18"/>
      <c r="G29" s="18"/>
      <c r="H29" s="18"/>
      <c r="I29" s="18"/>
      <c r="J29" s="18"/>
      <c r="K29" s="18"/>
      <c r="M29" s="50"/>
      <c r="O29" s="50"/>
      <c r="Q29" s="50"/>
      <c r="S29" s="50"/>
    </row>
    <row r="30" spans="1:19" s="49" customFormat="1" ht="21" customHeight="1">
      <c r="A30" s="51" t="s">
        <v>108</v>
      </c>
      <c r="B30" s="48"/>
      <c r="C30" s="6"/>
      <c r="D30" s="18"/>
      <c r="E30" s="18"/>
      <c r="F30" s="18"/>
      <c r="G30" s="18"/>
      <c r="H30" s="18"/>
      <c r="I30" s="18"/>
      <c r="J30" s="18"/>
      <c r="K30" s="18"/>
      <c r="M30" s="50"/>
      <c r="O30" s="50"/>
      <c r="Q30" s="50"/>
      <c r="S30" s="50"/>
    </row>
    <row r="31" spans="1:19" s="49" customFormat="1" ht="21" customHeight="1">
      <c r="A31" s="6" t="s">
        <v>112</v>
      </c>
      <c r="B31" s="48"/>
      <c r="C31" s="6"/>
      <c r="D31" s="18"/>
      <c r="E31" s="18"/>
      <c r="F31" s="18"/>
      <c r="G31" s="18"/>
      <c r="H31" s="18"/>
      <c r="I31" s="18"/>
      <c r="J31" s="18"/>
      <c r="K31" s="18"/>
      <c r="M31" s="50"/>
      <c r="O31" s="50"/>
      <c r="Q31" s="50"/>
      <c r="S31" s="50"/>
    </row>
    <row r="32" spans="1:19" s="49" customFormat="1" ht="21" customHeight="1">
      <c r="A32" s="6" t="s">
        <v>111</v>
      </c>
      <c r="B32" s="48"/>
      <c r="C32" s="6"/>
      <c r="D32" s="18"/>
      <c r="E32" s="39">
        <v>-723</v>
      </c>
      <c r="F32" s="18"/>
      <c r="G32" s="39">
        <v>-582</v>
      </c>
      <c r="H32" s="18"/>
      <c r="I32" s="39">
        <v>0</v>
      </c>
      <c r="J32" s="18"/>
      <c r="K32" s="39">
        <v>0</v>
      </c>
      <c r="M32" s="50"/>
      <c r="O32" s="50"/>
      <c r="Q32" s="50"/>
      <c r="S32" s="50"/>
    </row>
    <row r="33" spans="1:19" s="49" customFormat="1" ht="21" customHeight="1">
      <c r="A33" s="5" t="s">
        <v>46</v>
      </c>
      <c r="B33" s="48"/>
      <c r="C33" s="6"/>
      <c r="E33" s="39">
        <f>SUM(E32:E32)</f>
        <v>-723</v>
      </c>
      <c r="F33" s="18"/>
      <c r="G33" s="39">
        <f>SUM(G32:G32)</f>
        <v>-582</v>
      </c>
      <c r="H33" s="18"/>
      <c r="I33" s="39">
        <f>SUM(I32)</f>
        <v>0</v>
      </c>
      <c r="J33" s="18"/>
      <c r="K33" s="39">
        <f>SUM(K32)</f>
        <v>0</v>
      </c>
      <c r="M33" s="50"/>
      <c r="O33" s="50"/>
      <c r="Q33" s="50"/>
      <c r="S33" s="50"/>
    </row>
    <row r="34" spans="1:19" s="49" customFormat="1" ht="21" customHeight="1">
      <c r="A34" s="6"/>
      <c r="B34" s="48"/>
      <c r="C34" s="6"/>
      <c r="E34" s="18"/>
      <c r="F34" s="18"/>
      <c r="G34" s="18"/>
      <c r="H34" s="18"/>
      <c r="I34" s="18"/>
      <c r="J34" s="18"/>
      <c r="K34" s="18"/>
      <c r="M34" s="50"/>
      <c r="O34" s="50"/>
      <c r="Q34" s="50"/>
      <c r="S34" s="50"/>
    </row>
    <row r="35" spans="1:19" s="49" customFormat="1" ht="21" customHeight="1" thickBot="1">
      <c r="A35" s="5" t="s">
        <v>47</v>
      </c>
      <c r="B35" s="48"/>
      <c r="C35" s="6"/>
      <c r="E35" s="52">
        <f>E27+E33</f>
        <v>2796</v>
      </c>
      <c r="F35" s="18"/>
      <c r="G35" s="52">
        <f>G27+G33</f>
        <v>4809</v>
      </c>
      <c r="H35" s="18"/>
      <c r="I35" s="52">
        <f>I27+I33</f>
        <v>157</v>
      </c>
      <c r="J35" s="18"/>
      <c r="K35" s="52">
        <f>K27+K33</f>
        <v>3428</v>
      </c>
      <c r="M35" s="50"/>
      <c r="O35" s="50"/>
      <c r="Q35" s="50"/>
      <c r="S35" s="50"/>
    </row>
    <row r="36" spans="1:19" s="49" customFormat="1" ht="21" customHeight="1" thickTop="1">
      <c r="A36" s="5"/>
      <c r="B36" s="48"/>
      <c r="C36" s="6"/>
      <c r="E36" s="18"/>
      <c r="F36" s="18"/>
      <c r="G36" s="18"/>
      <c r="H36" s="18"/>
      <c r="I36" s="18"/>
      <c r="J36" s="18"/>
      <c r="K36" s="18"/>
      <c r="M36" s="50"/>
      <c r="O36" s="50"/>
      <c r="Q36" s="50"/>
      <c r="S36" s="50"/>
    </row>
    <row r="37" spans="1:19" s="49" customFormat="1" ht="21" customHeight="1">
      <c r="A37" s="5"/>
      <c r="B37" s="48"/>
      <c r="C37" s="6"/>
      <c r="E37" s="18"/>
      <c r="F37" s="18"/>
      <c r="G37" s="18"/>
      <c r="H37" s="18"/>
      <c r="I37" s="18"/>
      <c r="J37" s="18"/>
      <c r="K37" s="18"/>
      <c r="M37" s="50"/>
      <c r="O37" s="50"/>
      <c r="Q37" s="50"/>
      <c r="S37" s="50"/>
    </row>
    <row r="38" spans="1:19" ht="21.75" customHeight="1">
      <c r="A38" s="6" t="s">
        <v>11</v>
      </c>
    </row>
    <row r="39" spans="1:19" ht="21.95" customHeight="1">
      <c r="L39" s="59" t="s">
        <v>44</v>
      </c>
    </row>
    <row r="40" spans="1:19" s="62" customFormat="1" ht="21.95" customHeight="1">
      <c r="A40" s="7" t="s">
        <v>81</v>
      </c>
      <c r="B40" s="147"/>
      <c r="C40" s="148"/>
      <c r="D40" s="147"/>
      <c r="E40" s="149"/>
      <c r="F40" s="147"/>
      <c r="G40" s="149"/>
      <c r="H40" s="150"/>
      <c r="I40" s="150"/>
    </row>
    <row r="41" spans="1:19" s="62" customFormat="1" ht="21.95" customHeight="1">
      <c r="A41" s="7" t="s">
        <v>132</v>
      </c>
      <c r="B41" s="147"/>
      <c r="C41" s="148"/>
      <c r="D41" s="147"/>
      <c r="E41" s="149"/>
      <c r="F41" s="147"/>
      <c r="G41" s="149"/>
      <c r="H41" s="149"/>
      <c r="I41" s="149"/>
      <c r="J41" s="61"/>
      <c r="K41" s="61"/>
    </row>
    <row r="42" spans="1:19" s="62" customFormat="1" ht="21.95" customHeight="1">
      <c r="A42" s="7" t="s">
        <v>201</v>
      </c>
      <c r="B42" s="147"/>
      <c r="C42" s="148"/>
      <c r="D42" s="147"/>
      <c r="E42" s="149"/>
      <c r="F42" s="147"/>
      <c r="G42" s="149"/>
      <c r="H42" s="149"/>
      <c r="I42" s="149"/>
      <c r="J42" s="61"/>
      <c r="K42" s="61"/>
    </row>
    <row r="43" spans="1:19" s="62" customFormat="1" ht="21.95" customHeight="1">
      <c r="A43" s="7"/>
      <c r="B43" s="147"/>
      <c r="C43" s="148"/>
      <c r="D43" s="147"/>
      <c r="E43" s="149"/>
      <c r="F43" s="147"/>
      <c r="G43" s="149"/>
      <c r="H43" s="149"/>
      <c r="I43" s="149"/>
      <c r="J43" s="61"/>
      <c r="K43" s="63" t="s">
        <v>38</v>
      </c>
    </row>
    <row r="44" spans="1:19" s="64" customFormat="1" ht="21.95" customHeight="1">
      <c r="A44" s="151"/>
      <c r="B44" s="152"/>
      <c r="C44" s="153"/>
      <c r="D44" s="152"/>
      <c r="E44" s="154"/>
      <c r="F44" s="155" t="s">
        <v>39</v>
      </c>
      <c r="G44" s="154"/>
      <c r="H44" s="156"/>
      <c r="I44" s="157"/>
      <c r="J44" s="40" t="s">
        <v>40</v>
      </c>
      <c r="K44" s="70"/>
    </row>
    <row r="45" spans="1:19" s="62" customFormat="1" ht="21.95" customHeight="1">
      <c r="A45" s="150"/>
      <c r="B45" s="147"/>
      <c r="C45" s="56" t="s">
        <v>1</v>
      </c>
      <c r="D45" s="19"/>
      <c r="E45" s="57">
        <v>2562</v>
      </c>
      <c r="F45" s="41"/>
      <c r="G45" s="57">
        <v>2561</v>
      </c>
      <c r="H45" s="158"/>
      <c r="I45" s="57">
        <v>2562</v>
      </c>
      <c r="J45" s="41"/>
      <c r="K45" s="57">
        <v>2561</v>
      </c>
    </row>
    <row r="46" spans="1:19" ht="21.95" customHeight="1">
      <c r="A46" s="163" t="s">
        <v>177</v>
      </c>
      <c r="E46" s="29"/>
      <c r="G46" s="29"/>
      <c r="H46" s="29"/>
      <c r="I46" s="29"/>
      <c r="J46" s="74"/>
      <c r="K46" s="74"/>
    </row>
    <row r="47" spans="1:19" ht="21.95" customHeight="1" thickBot="1">
      <c r="A47" s="164" t="s">
        <v>109</v>
      </c>
      <c r="E47" s="29">
        <v>2576</v>
      </c>
      <c r="G47" s="29">
        <v>4516</v>
      </c>
      <c r="H47" s="29"/>
      <c r="I47" s="32">
        <f>I27</f>
        <v>157</v>
      </c>
      <c r="J47" s="74"/>
      <c r="K47" s="75">
        <f>K27</f>
        <v>3428</v>
      </c>
    </row>
    <row r="48" spans="1:19" ht="21.95" customHeight="1" thickTop="1">
      <c r="A48" s="164" t="s">
        <v>125</v>
      </c>
      <c r="E48" s="29"/>
      <c r="G48" s="29"/>
      <c r="H48" s="29"/>
      <c r="I48" s="29"/>
      <c r="J48" s="74"/>
      <c r="K48" s="74"/>
    </row>
    <row r="49" spans="1:19" ht="21.95" customHeight="1">
      <c r="A49" s="164" t="s">
        <v>126</v>
      </c>
      <c r="E49" s="145">
        <v>943</v>
      </c>
      <c r="G49" s="145">
        <v>875</v>
      </c>
      <c r="H49" s="29"/>
      <c r="I49" s="29"/>
      <c r="J49" s="74"/>
      <c r="K49" s="74"/>
    </row>
    <row r="50" spans="1:19" ht="21.95" customHeight="1" thickBot="1">
      <c r="A50" s="163"/>
      <c r="E50" s="32">
        <f>SUM(E47:E49)</f>
        <v>3519</v>
      </c>
      <c r="G50" s="32">
        <f>SUM(G47:G49)</f>
        <v>5391</v>
      </c>
      <c r="H50" s="29"/>
      <c r="I50" s="29"/>
      <c r="J50" s="74"/>
      <c r="K50" s="74"/>
    </row>
    <row r="51" spans="1:19" ht="21.95" customHeight="1" thickTop="1">
      <c r="A51" s="163"/>
      <c r="E51" s="29"/>
      <c r="G51" s="29"/>
      <c r="H51" s="29"/>
      <c r="I51" s="29"/>
      <c r="J51" s="74"/>
      <c r="K51" s="74"/>
    </row>
    <row r="52" spans="1:19" s="24" customFormat="1" ht="21" customHeight="1">
      <c r="A52" s="5" t="s">
        <v>110</v>
      </c>
      <c r="C52" s="48"/>
      <c r="F52" s="43"/>
      <c r="H52" s="43"/>
      <c r="J52" s="43"/>
      <c r="M52" s="50"/>
      <c r="O52" s="50"/>
      <c r="Q52" s="50"/>
      <c r="S52" s="50"/>
    </row>
    <row r="53" spans="1:19" s="6" customFormat="1" ht="21" customHeight="1" thickBot="1">
      <c r="A53" s="6" t="s">
        <v>109</v>
      </c>
      <c r="B53" s="48"/>
      <c r="E53" s="18">
        <v>1853</v>
      </c>
      <c r="F53" s="18"/>
      <c r="G53" s="18">
        <v>3934</v>
      </c>
      <c r="H53" s="18"/>
      <c r="I53" s="52">
        <f>SUM(I47)</f>
        <v>157</v>
      </c>
      <c r="J53" s="18"/>
      <c r="K53" s="52">
        <f>SUM(K47)</f>
        <v>3428</v>
      </c>
      <c r="M53" s="50"/>
      <c r="O53" s="50"/>
      <c r="Q53" s="50"/>
      <c r="S53" s="50"/>
    </row>
    <row r="54" spans="1:19" s="6" customFormat="1" ht="21" customHeight="1" thickTop="1">
      <c r="A54" s="6" t="s">
        <v>178</v>
      </c>
      <c r="B54" s="48"/>
      <c r="E54" s="39">
        <v>943</v>
      </c>
      <c r="F54" s="18"/>
      <c r="G54" s="39">
        <v>875</v>
      </c>
      <c r="H54" s="18"/>
      <c r="I54" s="53"/>
      <c r="J54" s="18"/>
      <c r="K54" s="53"/>
      <c r="M54" s="50"/>
      <c r="O54" s="50"/>
      <c r="Q54" s="50"/>
      <c r="S54" s="50"/>
    </row>
    <row r="55" spans="1:19" s="6" customFormat="1" ht="21" customHeight="1" thickBot="1">
      <c r="A55" s="5"/>
      <c r="B55" s="48"/>
      <c r="E55" s="54">
        <f>E35</f>
        <v>2796</v>
      </c>
      <c r="F55" s="18"/>
      <c r="G55" s="54">
        <f>G35</f>
        <v>4809</v>
      </c>
      <c r="H55" s="18"/>
      <c r="I55" s="18"/>
      <c r="J55" s="18"/>
      <c r="K55" s="18"/>
      <c r="M55" s="50"/>
      <c r="O55" s="50"/>
      <c r="Q55" s="50"/>
      <c r="S55" s="50"/>
    </row>
    <row r="56" spans="1:19" s="62" customFormat="1" ht="21.95" customHeight="1" thickTop="1">
      <c r="A56" s="7"/>
      <c r="B56" s="147"/>
      <c r="C56" s="148"/>
      <c r="D56" s="147"/>
      <c r="E56" s="149"/>
      <c r="F56" s="147"/>
      <c r="G56" s="149"/>
      <c r="H56" s="149"/>
      <c r="I56" s="149"/>
      <c r="J56" s="61"/>
      <c r="K56" s="63" t="s">
        <v>76</v>
      </c>
    </row>
    <row r="57" spans="1:19" s="62" customFormat="1" ht="21.95" customHeight="1">
      <c r="A57" s="5" t="s">
        <v>179</v>
      </c>
      <c r="B57" s="147"/>
      <c r="C57" s="48">
        <v>22</v>
      </c>
      <c r="D57" s="147"/>
      <c r="E57" s="149"/>
      <c r="F57" s="147"/>
      <c r="G57" s="149"/>
      <c r="H57" s="149"/>
      <c r="I57" s="149"/>
      <c r="J57" s="61"/>
      <c r="K57" s="63"/>
    </row>
    <row r="58" spans="1:19" ht="21.95" customHeight="1">
      <c r="A58" s="6" t="s">
        <v>180</v>
      </c>
      <c r="C58" s="24"/>
    </row>
    <row r="59" spans="1:19" ht="21.95" customHeight="1" thickBot="1">
      <c r="A59" s="6" t="s">
        <v>181</v>
      </c>
      <c r="E59" s="165">
        <v>5.7000000000000002E-3</v>
      </c>
      <c r="F59" s="166"/>
      <c r="G59" s="165">
        <v>0.01</v>
      </c>
      <c r="H59" s="167"/>
      <c r="I59" s="165">
        <v>2.9999999999999997E-4</v>
      </c>
      <c r="J59" s="76"/>
      <c r="K59" s="118">
        <v>8.0000000000000002E-3</v>
      </c>
      <c r="M59" s="76"/>
      <c r="N59" s="76"/>
    </row>
    <row r="60" spans="1:19" ht="21.95" customHeight="1" thickTop="1">
      <c r="E60" s="168"/>
      <c r="F60" s="167"/>
      <c r="G60" s="168"/>
      <c r="H60" s="167"/>
      <c r="I60" s="168"/>
      <c r="J60" s="76"/>
      <c r="K60" s="77"/>
      <c r="M60" s="76"/>
    </row>
    <row r="61" spans="1:19" ht="21.95" customHeight="1">
      <c r="A61" s="6" t="s">
        <v>11</v>
      </c>
    </row>
    <row r="62" spans="1:19" ht="21.95" customHeight="1">
      <c r="L62" s="59" t="s">
        <v>44</v>
      </c>
    </row>
    <row r="63" spans="1:19" s="62" customFormat="1" ht="21.95" customHeight="1">
      <c r="A63" s="7" t="s">
        <v>81</v>
      </c>
      <c r="B63" s="147"/>
      <c r="C63" s="148"/>
      <c r="D63" s="147"/>
      <c r="E63" s="149"/>
      <c r="F63" s="147"/>
      <c r="G63" s="149"/>
      <c r="H63" s="150"/>
      <c r="I63" s="150"/>
    </row>
    <row r="64" spans="1:19" s="62" customFormat="1" ht="21.95" customHeight="1">
      <c r="A64" s="7" t="s">
        <v>43</v>
      </c>
      <c r="B64" s="147"/>
      <c r="C64" s="148"/>
      <c r="D64" s="147"/>
      <c r="E64" s="149"/>
      <c r="F64" s="147"/>
      <c r="G64" s="149"/>
      <c r="H64" s="149"/>
      <c r="I64" s="149"/>
      <c r="J64" s="61"/>
      <c r="K64" s="61"/>
    </row>
    <row r="65" spans="1:11" s="62" customFormat="1" ht="21.95" customHeight="1">
      <c r="A65" s="7" t="s">
        <v>176</v>
      </c>
      <c r="B65" s="147"/>
      <c r="C65" s="148"/>
      <c r="D65" s="147"/>
      <c r="E65" s="149"/>
      <c r="F65" s="147"/>
      <c r="G65" s="149"/>
      <c r="H65" s="149"/>
      <c r="I65" s="149"/>
      <c r="J65" s="61"/>
      <c r="K65" s="61"/>
    </row>
    <row r="66" spans="1:11" s="62" customFormat="1" ht="21.95" customHeight="1">
      <c r="A66" s="7"/>
      <c r="B66" s="147"/>
      <c r="C66" s="148"/>
      <c r="D66" s="147"/>
      <c r="E66" s="149"/>
      <c r="F66" s="147"/>
      <c r="G66" s="149"/>
      <c r="H66" s="149"/>
      <c r="I66" s="149"/>
      <c r="J66" s="61"/>
      <c r="K66" s="63" t="s">
        <v>38</v>
      </c>
    </row>
    <row r="67" spans="1:11" s="64" customFormat="1" ht="21.95" customHeight="1">
      <c r="A67" s="151"/>
      <c r="B67" s="152"/>
      <c r="C67" s="153"/>
      <c r="D67" s="152"/>
      <c r="E67" s="154"/>
      <c r="F67" s="155" t="s">
        <v>39</v>
      </c>
      <c r="G67" s="154"/>
      <c r="H67" s="156"/>
      <c r="I67" s="157"/>
      <c r="J67" s="40" t="s">
        <v>40</v>
      </c>
      <c r="K67" s="70"/>
    </row>
    <row r="68" spans="1:11" s="62" customFormat="1" ht="21.95" customHeight="1">
      <c r="A68" s="150"/>
      <c r="B68" s="147"/>
      <c r="C68" s="56" t="s">
        <v>1</v>
      </c>
      <c r="D68" s="19"/>
      <c r="E68" s="57">
        <v>2562</v>
      </c>
      <c r="F68" s="41"/>
      <c r="G68" s="57">
        <v>2561</v>
      </c>
      <c r="H68" s="158"/>
      <c r="I68" s="57">
        <v>2562</v>
      </c>
      <c r="J68" s="41"/>
      <c r="K68" s="57">
        <v>2561</v>
      </c>
    </row>
    <row r="69" spans="1:11" s="62" customFormat="1" ht="21.95" customHeight="1">
      <c r="A69" s="5" t="s">
        <v>133</v>
      </c>
      <c r="B69" s="147"/>
      <c r="C69" s="19"/>
      <c r="D69" s="19"/>
      <c r="E69" s="87"/>
      <c r="F69" s="41"/>
      <c r="G69" s="87"/>
      <c r="H69" s="158"/>
      <c r="I69" s="87"/>
      <c r="J69" s="41"/>
      <c r="K69" s="87"/>
    </row>
    <row r="70" spans="1:11" ht="21.95" customHeight="1">
      <c r="A70" s="5" t="s">
        <v>26</v>
      </c>
    </row>
    <row r="71" spans="1:11" ht="21.95" customHeight="1">
      <c r="A71" s="143" t="s">
        <v>45</v>
      </c>
      <c r="B71" s="159"/>
      <c r="C71" s="48">
        <v>4</v>
      </c>
      <c r="D71" s="159"/>
      <c r="E71" s="120">
        <v>886014</v>
      </c>
      <c r="F71" s="159"/>
      <c r="G71" s="120">
        <v>825459</v>
      </c>
      <c r="H71" s="120"/>
      <c r="I71" s="120">
        <v>491244</v>
      </c>
      <c r="J71" s="33"/>
      <c r="K71" s="33">
        <v>529097</v>
      </c>
    </row>
    <row r="72" spans="1:11" ht="21.95" customHeight="1">
      <c r="A72" s="143" t="s">
        <v>159</v>
      </c>
      <c r="B72" s="159"/>
      <c r="C72" s="48"/>
      <c r="D72" s="159"/>
      <c r="E72" s="120">
        <v>87419</v>
      </c>
      <c r="F72" s="159"/>
      <c r="G72" s="120">
        <v>56421</v>
      </c>
      <c r="H72" s="120"/>
      <c r="I72" s="18">
        <v>0</v>
      </c>
      <c r="J72" s="33"/>
      <c r="K72" s="18">
        <v>0</v>
      </c>
    </row>
    <row r="73" spans="1:11" ht="21.95" customHeight="1">
      <c r="A73" s="143" t="s">
        <v>27</v>
      </c>
      <c r="B73" s="159"/>
      <c r="C73" s="48"/>
      <c r="D73" s="159"/>
      <c r="E73" s="120"/>
      <c r="F73" s="159"/>
      <c r="G73" s="120"/>
      <c r="H73" s="120"/>
      <c r="I73" s="120"/>
      <c r="J73" s="33"/>
      <c r="K73" s="18"/>
    </row>
    <row r="74" spans="1:11" ht="21.95" customHeight="1">
      <c r="A74" s="143" t="s">
        <v>203</v>
      </c>
      <c r="B74" s="159"/>
      <c r="C74" s="48">
        <v>9</v>
      </c>
      <c r="D74" s="159"/>
      <c r="E74" s="120">
        <v>11151</v>
      </c>
      <c r="F74" s="159"/>
      <c r="G74" s="18">
        <v>0</v>
      </c>
      <c r="H74" s="120"/>
      <c r="I74" s="18">
        <v>0</v>
      </c>
      <c r="J74" s="33"/>
      <c r="K74" s="18">
        <v>0</v>
      </c>
    </row>
    <row r="75" spans="1:11" ht="21.95" customHeight="1">
      <c r="A75" s="143" t="s">
        <v>202</v>
      </c>
      <c r="B75" s="159"/>
      <c r="C75" s="48">
        <v>4</v>
      </c>
      <c r="D75" s="159"/>
      <c r="E75" s="18">
        <v>0</v>
      </c>
      <c r="F75" s="159"/>
      <c r="G75" s="18">
        <v>0</v>
      </c>
      <c r="H75" s="120"/>
      <c r="I75" s="18">
        <v>1414</v>
      </c>
      <c r="J75" s="33"/>
      <c r="K75" s="18">
        <v>0</v>
      </c>
    </row>
    <row r="76" spans="1:11" ht="21.95" customHeight="1">
      <c r="A76" s="143" t="s">
        <v>239</v>
      </c>
      <c r="B76" s="159"/>
      <c r="C76" s="48">
        <v>4</v>
      </c>
      <c r="D76" s="159"/>
      <c r="E76" s="120">
        <v>8733</v>
      </c>
      <c r="F76" s="159"/>
      <c r="G76" s="120">
        <v>13747</v>
      </c>
      <c r="H76" s="120"/>
      <c r="I76" s="120">
        <v>9841</v>
      </c>
      <c r="J76" s="33"/>
      <c r="K76" s="33">
        <v>4658</v>
      </c>
    </row>
    <row r="77" spans="1:11" ht="21.95" customHeight="1">
      <c r="A77" s="5" t="s">
        <v>28</v>
      </c>
      <c r="E77" s="146">
        <f>SUM(E71:E76)</f>
        <v>993317</v>
      </c>
      <c r="G77" s="146">
        <f>SUM(G71:G76)</f>
        <v>895627</v>
      </c>
      <c r="H77" s="120"/>
      <c r="I77" s="146">
        <f>SUM(I71:I76)</f>
        <v>502499</v>
      </c>
      <c r="J77" s="33"/>
      <c r="K77" s="72">
        <f>SUM(K71:K76)</f>
        <v>533755</v>
      </c>
    </row>
    <row r="78" spans="1:11" ht="21.95" customHeight="1">
      <c r="A78" s="5" t="s">
        <v>29</v>
      </c>
      <c r="E78" s="120"/>
      <c r="G78" s="120"/>
      <c r="H78" s="120"/>
      <c r="I78" s="120"/>
      <c r="J78" s="33"/>
      <c r="K78" s="33"/>
    </row>
    <row r="79" spans="1:11" ht="21.95" customHeight="1">
      <c r="A79" s="143" t="s">
        <v>36</v>
      </c>
      <c r="B79" s="159"/>
      <c r="C79" s="48">
        <v>4</v>
      </c>
      <c r="D79" s="159"/>
      <c r="E79" s="120">
        <v>705526</v>
      </c>
      <c r="F79" s="159"/>
      <c r="G79" s="120">
        <v>667725</v>
      </c>
      <c r="H79" s="120"/>
      <c r="I79" s="120">
        <v>382215</v>
      </c>
      <c r="J79" s="33"/>
      <c r="K79" s="33">
        <v>418401</v>
      </c>
    </row>
    <row r="80" spans="1:11" ht="21.95" customHeight="1">
      <c r="A80" s="143" t="s">
        <v>160</v>
      </c>
      <c r="B80" s="159"/>
      <c r="C80" s="48">
        <v>4</v>
      </c>
      <c r="D80" s="159"/>
      <c r="E80" s="120">
        <v>67442</v>
      </c>
      <c r="F80" s="159"/>
      <c r="G80" s="120">
        <v>45235</v>
      </c>
      <c r="H80" s="120"/>
      <c r="I80" s="18">
        <v>0</v>
      </c>
      <c r="J80" s="33"/>
      <c r="K80" s="18">
        <v>0</v>
      </c>
    </row>
    <row r="81" spans="1:19" ht="21.95" customHeight="1">
      <c r="A81" s="143" t="s">
        <v>204</v>
      </c>
      <c r="B81" s="159"/>
      <c r="D81" s="159"/>
      <c r="E81" s="120">
        <v>38620</v>
      </c>
      <c r="F81" s="159"/>
      <c r="G81" s="120">
        <v>33216</v>
      </c>
      <c r="H81" s="120"/>
      <c r="I81" s="120">
        <v>25485</v>
      </c>
      <c r="J81" s="33"/>
      <c r="K81" s="33">
        <v>25007</v>
      </c>
    </row>
    <row r="82" spans="1:19" ht="21.95" customHeight="1">
      <c r="A82" s="143" t="s">
        <v>30</v>
      </c>
      <c r="B82" s="159"/>
      <c r="C82" s="48">
        <v>4</v>
      </c>
      <c r="D82" s="159"/>
      <c r="E82" s="120">
        <v>159781</v>
      </c>
      <c r="F82" s="159"/>
      <c r="G82" s="120">
        <v>135394</v>
      </c>
      <c r="H82" s="120"/>
      <c r="I82" s="120">
        <v>87397</v>
      </c>
      <c r="J82" s="33"/>
      <c r="K82" s="33">
        <v>79029</v>
      </c>
    </row>
    <row r="83" spans="1:19" ht="21.95" customHeight="1">
      <c r="A83" s="143" t="s">
        <v>205</v>
      </c>
      <c r="B83" s="159"/>
      <c r="C83" s="48" t="s">
        <v>229</v>
      </c>
      <c r="D83" s="159"/>
      <c r="E83" s="120">
        <v>7452</v>
      </c>
      <c r="F83" s="159"/>
      <c r="G83" s="94">
        <v>0</v>
      </c>
      <c r="H83" s="120"/>
      <c r="I83" s="94">
        <v>0</v>
      </c>
      <c r="J83" s="33"/>
      <c r="K83" s="94">
        <v>0</v>
      </c>
    </row>
    <row r="84" spans="1:19" ht="21.95" customHeight="1">
      <c r="A84" s="5" t="s">
        <v>31</v>
      </c>
      <c r="E84" s="146">
        <f>SUM(E79:E83)</f>
        <v>978821</v>
      </c>
      <c r="G84" s="146">
        <f>SUM(G79:G83)</f>
        <v>881570</v>
      </c>
      <c r="H84" s="120"/>
      <c r="I84" s="146">
        <f>SUM(I79:I83)</f>
        <v>495097</v>
      </c>
      <c r="J84" s="33"/>
      <c r="K84" s="72">
        <f>SUM(K79:K83)</f>
        <v>522437</v>
      </c>
    </row>
    <row r="85" spans="1:19" ht="21.95" customHeight="1">
      <c r="A85" s="5" t="s">
        <v>226</v>
      </c>
      <c r="E85" s="29"/>
      <c r="G85" s="29"/>
      <c r="H85" s="120"/>
      <c r="I85" s="29"/>
      <c r="J85" s="33"/>
      <c r="K85" s="74"/>
    </row>
    <row r="86" spans="1:19" ht="21.95" customHeight="1">
      <c r="A86" s="5" t="s">
        <v>207</v>
      </c>
      <c r="E86" s="29">
        <f>SUM(E77-E84)</f>
        <v>14496</v>
      </c>
      <c r="G86" s="29">
        <f>SUM(G77-G84)</f>
        <v>14057</v>
      </c>
      <c r="H86" s="120"/>
      <c r="I86" s="29">
        <f>SUM(I77-I84)</f>
        <v>7402</v>
      </c>
      <c r="J86" s="33"/>
      <c r="K86" s="74">
        <f>SUM(K77-K84)</f>
        <v>11318</v>
      </c>
    </row>
    <row r="87" spans="1:19" ht="21.95" customHeight="1">
      <c r="A87" s="6" t="s">
        <v>227</v>
      </c>
      <c r="C87" s="48"/>
      <c r="E87" s="145">
        <v>781</v>
      </c>
      <c r="G87" s="145">
        <v>717</v>
      </c>
      <c r="H87" s="120"/>
      <c r="I87" s="39">
        <v>0</v>
      </c>
      <c r="J87" s="33"/>
      <c r="K87" s="39">
        <v>0</v>
      </c>
    </row>
    <row r="88" spans="1:19" ht="21.95" customHeight="1">
      <c r="A88" s="162" t="s">
        <v>149</v>
      </c>
      <c r="B88" s="150"/>
      <c r="D88" s="150"/>
      <c r="E88" s="120">
        <f>SUM(E86:E87)</f>
        <v>15277</v>
      </c>
      <c r="F88" s="150"/>
      <c r="G88" s="120">
        <f>SUM(G86:G87)</f>
        <v>14774</v>
      </c>
      <c r="H88" s="120"/>
      <c r="I88" s="120">
        <f>SUM(I86:I87)</f>
        <v>7402</v>
      </c>
      <c r="J88" s="33"/>
      <c r="K88" s="33">
        <f>SUM(K86:K87)</f>
        <v>11318</v>
      </c>
    </row>
    <row r="89" spans="1:19" ht="21.95" customHeight="1">
      <c r="A89" s="143" t="s">
        <v>32</v>
      </c>
      <c r="B89" s="150"/>
      <c r="D89" s="150"/>
      <c r="E89" s="145">
        <v>-8542</v>
      </c>
      <c r="F89" s="150"/>
      <c r="G89" s="145">
        <v>-9848</v>
      </c>
      <c r="H89" s="120"/>
      <c r="I89" s="145">
        <v>-5446</v>
      </c>
      <c r="J89" s="33"/>
      <c r="K89" s="73">
        <v>-5525</v>
      </c>
    </row>
    <row r="90" spans="1:19" ht="21.95" customHeight="1">
      <c r="A90" s="162" t="s">
        <v>150</v>
      </c>
      <c r="B90" s="150"/>
      <c r="D90" s="150"/>
      <c r="E90" s="120">
        <f>E88+E89</f>
        <v>6735</v>
      </c>
      <c r="F90" s="150"/>
      <c r="G90" s="120">
        <f>G88+G89</f>
        <v>4926</v>
      </c>
      <c r="H90" s="120"/>
      <c r="I90" s="120">
        <f>I88+I89</f>
        <v>1956</v>
      </c>
      <c r="J90" s="33"/>
      <c r="K90" s="33">
        <f>K88+K89</f>
        <v>5793</v>
      </c>
    </row>
    <row r="91" spans="1:19" ht="21.95" customHeight="1">
      <c r="A91" s="143" t="s">
        <v>228</v>
      </c>
      <c r="B91" s="150"/>
      <c r="C91" s="48">
        <v>18</v>
      </c>
      <c r="D91" s="150"/>
      <c r="E91" s="145">
        <v>915</v>
      </c>
      <c r="F91" s="150"/>
      <c r="G91" s="145">
        <v>-1892</v>
      </c>
      <c r="H91" s="29"/>
      <c r="I91" s="145">
        <v>-817</v>
      </c>
      <c r="J91" s="74"/>
      <c r="K91" s="73">
        <v>-2231</v>
      </c>
    </row>
    <row r="92" spans="1:19" ht="21.95" customHeight="1">
      <c r="A92" s="5" t="s">
        <v>162</v>
      </c>
      <c r="E92" s="146">
        <f>E90+E91</f>
        <v>7650</v>
      </c>
      <c r="G92" s="146">
        <f>G90+G91</f>
        <v>3034</v>
      </c>
      <c r="H92" s="29"/>
      <c r="I92" s="146">
        <f>I90+I91</f>
        <v>1139</v>
      </c>
      <c r="J92" s="74"/>
      <c r="K92" s="72">
        <f>K90+K91</f>
        <v>3562</v>
      </c>
    </row>
    <row r="93" spans="1:19" ht="21.95" customHeight="1">
      <c r="A93" s="5"/>
      <c r="E93" s="29"/>
      <c r="G93" s="29"/>
      <c r="H93" s="29"/>
      <c r="I93" s="29"/>
      <c r="J93" s="74"/>
      <c r="K93" s="74"/>
    </row>
    <row r="94" spans="1:19" s="49" customFormat="1" ht="21" customHeight="1">
      <c r="A94" s="5" t="s">
        <v>107</v>
      </c>
      <c r="B94" s="48"/>
      <c r="C94" s="6"/>
      <c r="D94" s="18"/>
      <c r="E94" s="18"/>
      <c r="F94" s="18"/>
      <c r="G94" s="18"/>
      <c r="H94" s="18"/>
      <c r="I94" s="18"/>
      <c r="J94" s="18"/>
      <c r="K94" s="18"/>
      <c r="M94" s="50"/>
      <c r="O94" s="50"/>
      <c r="Q94" s="50"/>
      <c r="S94" s="50"/>
    </row>
    <row r="95" spans="1:19" s="49" customFormat="1" ht="21" customHeight="1">
      <c r="A95" s="51" t="s">
        <v>108</v>
      </c>
      <c r="B95" s="48"/>
      <c r="C95" s="6"/>
      <c r="D95" s="18"/>
      <c r="E95" s="18"/>
      <c r="F95" s="18"/>
      <c r="G95" s="18"/>
      <c r="H95" s="18"/>
      <c r="I95" s="18"/>
      <c r="J95" s="18"/>
      <c r="K95" s="18"/>
      <c r="M95" s="50"/>
      <c r="O95" s="50"/>
      <c r="Q95" s="50"/>
      <c r="S95" s="50"/>
    </row>
    <row r="96" spans="1:19" s="49" customFormat="1" ht="21" customHeight="1">
      <c r="A96" s="6" t="s">
        <v>112</v>
      </c>
      <c r="B96" s="48"/>
      <c r="C96" s="6"/>
      <c r="D96" s="18"/>
      <c r="E96" s="18"/>
      <c r="F96" s="18"/>
      <c r="G96" s="18"/>
      <c r="H96" s="18"/>
      <c r="I96" s="18"/>
      <c r="J96" s="18"/>
      <c r="K96" s="18"/>
      <c r="M96" s="50"/>
      <c r="O96" s="50"/>
      <c r="Q96" s="50"/>
      <c r="S96" s="50"/>
    </row>
    <row r="97" spans="1:19" s="49" customFormat="1" ht="21" customHeight="1">
      <c r="A97" s="6" t="s">
        <v>111</v>
      </c>
      <c r="B97" s="48"/>
      <c r="C97" s="6"/>
      <c r="D97" s="18"/>
      <c r="E97" s="18">
        <v>-2115</v>
      </c>
      <c r="F97" s="18"/>
      <c r="G97" s="18">
        <v>-455</v>
      </c>
      <c r="H97" s="18"/>
      <c r="I97" s="18">
        <v>0</v>
      </c>
      <c r="J97" s="18"/>
      <c r="K97" s="18">
        <v>0</v>
      </c>
      <c r="M97" s="50"/>
      <c r="O97" s="50"/>
      <c r="Q97" s="50"/>
      <c r="S97" s="50"/>
    </row>
    <row r="98" spans="1:19" s="49" customFormat="1" ht="21" customHeight="1">
      <c r="A98" s="51" t="s">
        <v>154</v>
      </c>
      <c r="B98" s="48"/>
      <c r="C98" s="6"/>
      <c r="D98" s="18"/>
      <c r="E98" s="18"/>
      <c r="F98" s="18"/>
      <c r="G98" s="18"/>
      <c r="H98" s="18"/>
      <c r="I98" s="18"/>
      <c r="J98" s="18"/>
      <c r="K98" s="18"/>
      <c r="M98" s="50"/>
      <c r="O98" s="50"/>
      <c r="Q98" s="50"/>
      <c r="S98" s="50"/>
    </row>
    <row r="99" spans="1:19" s="49" customFormat="1" ht="21" customHeight="1">
      <c r="A99" s="6" t="s">
        <v>155</v>
      </c>
      <c r="B99" s="48"/>
      <c r="C99" s="6"/>
      <c r="D99" s="18"/>
      <c r="E99" s="18"/>
      <c r="F99" s="18"/>
      <c r="G99" s="18"/>
      <c r="H99" s="18"/>
      <c r="I99" s="18"/>
      <c r="J99" s="18"/>
      <c r="K99" s="18"/>
      <c r="M99" s="50"/>
      <c r="O99" s="50"/>
      <c r="Q99" s="50"/>
      <c r="S99" s="50"/>
    </row>
    <row r="100" spans="1:19" s="49" customFormat="1" ht="21" customHeight="1">
      <c r="A100" s="6" t="s">
        <v>156</v>
      </c>
      <c r="B100" s="48"/>
      <c r="C100" s="6"/>
      <c r="D100" s="18"/>
      <c r="E100" s="39">
        <v>50</v>
      </c>
      <c r="F100" s="18"/>
      <c r="G100" s="39">
        <v>2323</v>
      </c>
      <c r="H100" s="18"/>
      <c r="I100" s="39">
        <v>0</v>
      </c>
      <c r="J100" s="18"/>
      <c r="K100" s="39">
        <v>2323</v>
      </c>
      <c r="M100" s="50"/>
      <c r="O100" s="50"/>
      <c r="Q100" s="50"/>
      <c r="S100" s="50"/>
    </row>
    <row r="101" spans="1:19" s="49" customFormat="1" ht="21" customHeight="1">
      <c r="A101" s="5" t="s">
        <v>46</v>
      </c>
      <c r="B101" s="48"/>
      <c r="C101" s="6"/>
      <c r="E101" s="39">
        <f>SUM(E97:E100)</f>
        <v>-2065</v>
      </c>
      <c r="F101" s="18"/>
      <c r="G101" s="39">
        <f>SUM(G97:G100)</f>
        <v>1868</v>
      </c>
      <c r="H101" s="18"/>
      <c r="I101" s="39">
        <f>SUM(I97:I100)</f>
        <v>0</v>
      </c>
      <c r="J101" s="18"/>
      <c r="K101" s="39">
        <f>SUM(K97:K100)</f>
        <v>2323</v>
      </c>
      <c r="M101" s="50"/>
      <c r="O101" s="50"/>
      <c r="Q101" s="50"/>
      <c r="S101" s="50"/>
    </row>
    <row r="102" spans="1:19" s="49" customFormat="1" ht="21" customHeight="1">
      <c r="A102" s="6"/>
      <c r="B102" s="48"/>
      <c r="C102" s="6"/>
      <c r="E102" s="18"/>
      <c r="F102" s="18"/>
      <c r="G102" s="18"/>
      <c r="H102" s="18"/>
      <c r="I102" s="18"/>
      <c r="J102" s="18"/>
      <c r="K102" s="18"/>
      <c r="M102" s="50"/>
      <c r="O102" s="50"/>
      <c r="Q102" s="50"/>
      <c r="S102" s="50"/>
    </row>
    <row r="103" spans="1:19" s="49" customFormat="1" ht="21" customHeight="1" thickBot="1">
      <c r="A103" s="5" t="s">
        <v>47</v>
      </c>
      <c r="B103" s="48"/>
      <c r="C103" s="6"/>
      <c r="E103" s="52">
        <f>E92+E101</f>
        <v>5585</v>
      </c>
      <c r="F103" s="18"/>
      <c r="G103" s="52">
        <f>G92+G101</f>
        <v>4902</v>
      </c>
      <c r="H103" s="18"/>
      <c r="I103" s="52">
        <f>I92+I101</f>
        <v>1139</v>
      </c>
      <c r="J103" s="18"/>
      <c r="K103" s="52">
        <f>K92+K101</f>
        <v>5885</v>
      </c>
      <c r="M103" s="50"/>
      <c r="O103" s="50"/>
      <c r="Q103" s="50"/>
      <c r="S103" s="50"/>
    </row>
    <row r="104" spans="1:19" s="49" customFormat="1" ht="21" customHeight="1" thickTop="1">
      <c r="A104" s="5"/>
      <c r="B104" s="48"/>
      <c r="C104" s="6"/>
      <c r="E104" s="18"/>
      <c r="F104" s="18"/>
      <c r="G104" s="18"/>
      <c r="H104" s="18"/>
      <c r="I104" s="18"/>
      <c r="J104" s="18"/>
      <c r="K104" s="18"/>
      <c r="M104" s="50"/>
      <c r="O104" s="50"/>
      <c r="Q104" s="50"/>
      <c r="S104" s="50"/>
    </row>
    <row r="105" spans="1:19" s="49" customFormat="1" ht="21" customHeight="1">
      <c r="A105" s="5"/>
      <c r="B105" s="48"/>
      <c r="C105" s="6"/>
      <c r="E105" s="18"/>
      <c r="F105" s="18"/>
      <c r="G105" s="18"/>
      <c r="H105" s="18"/>
      <c r="I105" s="18"/>
      <c r="J105" s="18"/>
      <c r="K105" s="18"/>
      <c r="M105" s="50"/>
      <c r="O105" s="50"/>
      <c r="Q105" s="50"/>
      <c r="S105" s="50"/>
    </row>
    <row r="106" spans="1:19" ht="21.75" customHeight="1">
      <c r="A106" s="6" t="s">
        <v>11</v>
      </c>
    </row>
    <row r="107" spans="1:19" ht="21.95" customHeight="1">
      <c r="L107" s="59" t="s">
        <v>44</v>
      </c>
    </row>
    <row r="108" spans="1:19" s="62" customFormat="1" ht="21.95" customHeight="1">
      <c r="A108" s="7" t="s">
        <v>81</v>
      </c>
      <c r="B108" s="147"/>
      <c r="C108" s="148"/>
      <c r="D108" s="147"/>
      <c r="E108" s="149"/>
      <c r="F108" s="147"/>
      <c r="G108" s="149"/>
      <c r="H108" s="150"/>
      <c r="I108" s="150"/>
    </row>
    <row r="109" spans="1:19" s="62" customFormat="1" ht="21.95" customHeight="1">
      <c r="A109" s="7" t="s">
        <v>132</v>
      </c>
      <c r="B109" s="147"/>
      <c r="C109" s="148"/>
      <c r="D109" s="147"/>
      <c r="E109" s="149"/>
      <c r="F109" s="147"/>
      <c r="G109" s="149"/>
      <c r="H109" s="149"/>
      <c r="I109" s="149"/>
      <c r="J109" s="61"/>
      <c r="K109" s="61"/>
    </row>
    <row r="110" spans="1:19" s="62" customFormat="1" ht="21.95" customHeight="1">
      <c r="A110" s="7" t="s">
        <v>176</v>
      </c>
      <c r="B110" s="147"/>
      <c r="C110" s="148"/>
      <c r="D110" s="147"/>
      <c r="E110" s="149"/>
      <c r="F110" s="147"/>
      <c r="G110" s="149"/>
      <c r="H110" s="149"/>
      <c r="I110" s="149"/>
      <c r="J110" s="61"/>
      <c r="K110" s="61"/>
    </row>
    <row r="111" spans="1:19" s="62" customFormat="1" ht="21.95" customHeight="1">
      <c r="A111" s="7"/>
      <c r="B111" s="147"/>
      <c r="C111" s="148"/>
      <c r="D111" s="147"/>
      <c r="E111" s="149"/>
      <c r="F111" s="147"/>
      <c r="G111" s="149"/>
      <c r="H111" s="149"/>
      <c r="I111" s="149"/>
      <c r="J111" s="61"/>
      <c r="K111" s="63" t="s">
        <v>38</v>
      </c>
    </row>
    <row r="112" spans="1:19" s="64" customFormat="1" ht="21.95" customHeight="1">
      <c r="A112" s="151"/>
      <c r="B112" s="152"/>
      <c r="C112" s="153"/>
      <c r="D112" s="152"/>
      <c r="E112" s="154"/>
      <c r="F112" s="155" t="s">
        <v>39</v>
      </c>
      <c r="G112" s="154"/>
      <c r="H112" s="156"/>
      <c r="I112" s="157"/>
      <c r="J112" s="40" t="s">
        <v>40</v>
      </c>
      <c r="K112" s="70"/>
    </row>
    <row r="113" spans="1:19" s="62" customFormat="1" ht="21.95" customHeight="1">
      <c r="A113" s="150"/>
      <c r="B113" s="147"/>
      <c r="C113" s="56" t="s">
        <v>1</v>
      </c>
      <c r="D113" s="19"/>
      <c r="E113" s="57">
        <v>2562</v>
      </c>
      <c r="F113" s="41"/>
      <c r="G113" s="57">
        <v>2561</v>
      </c>
      <c r="H113" s="158"/>
      <c r="I113" s="57">
        <v>2562</v>
      </c>
      <c r="J113" s="41"/>
      <c r="K113" s="57">
        <v>2561</v>
      </c>
    </row>
    <row r="114" spans="1:19" ht="21.95" customHeight="1">
      <c r="A114" s="163" t="s">
        <v>177</v>
      </c>
      <c r="E114" s="29"/>
      <c r="G114" s="29"/>
      <c r="H114" s="29"/>
      <c r="I114" s="29"/>
      <c r="J114" s="74"/>
      <c r="K114" s="74"/>
    </row>
    <row r="115" spans="1:19" ht="21.95" customHeight="1" thickBot="1">
      <c r="A115" s="164" t="s">
        <v>109</v>
      </c>
      <c r="E115" s="29">
        <v>7148</v>
      </c>
      <c r="G115" s="29">
        <v>2982</v>
      </c>
      <c r="H115" s="29"/>
      <c r="I115" s="32">
        <f>I92</f>
        <v>1139</v>
      </c>
      <c r="J115" s="74"/>
      <c r="K115" s="75">
        <f>K92</f>
        <v>3562</v>
      </c>
    </row>
    <row r="116" spans="1:19" ht="21.95" customHeight="1" thickTop="1">
      <c r="A116" s="164" t="s">
        <v>125</v>
      </c>
      <c r="E116" s="29"/>
      <c r="G116" s="29"/>
      <c r="H116" s="29"/>
      <c r="I116" s="29"/>
      <c r="J116" s="74"/>
      <c r="K116" s="74"/>
    </row>
    <row r="117" spans="1:19" ht="21.95" customHeight="1">
      <c r="A117" s="164" t="s">
        <v>126</v>
      </c>
      <c r="E117" s="145">
        <v>502</v>
      </c>
      <c r="G117" s="145">
        <v>52</v>
      </c>
      <c r="H117" s="29"/>
      <c r="I117" s="29"/>
      <c r="J117" s="74"/>
      <c r="K117" s="74"/>
    </row>
    <row r="118" spans="1:19" ht="21.95" customHeight="1" thickBot="1">
      <c r="A118" s="163"/>
      <c r="E118" s="32">
        <f>SUM(E115:E117)</f>
        <v>7650</v>
      </c>
      <c r="G118" s="32">
        <f>SUM(G115:G117)</f>
        <v>3034</v>
      </c>
      <c r="H118" s="29"/>
      <c r="I118" s="29"/>
      <c r="J118" s="74"/>
      <c r="K118" s="74"/>
    </row>
    <row r="119" spans="1:19" ht="21.95" customHeight="1" thickTop="1">
      <c r="A119" s="163"/>
      <c r="E119" s="29"/>
      <c r="G119" s="29"/>
      <c r="H119" s="29"/>
      <c r="I119" s="29"/>
      <c r="J119" s="74"/>
      <c r="K119" s="74"/>
    </row>
    <row r="120" spans="1:19" s="24" customFormat="1" ht="21" customHeight="1">
      <c r="A120" s="5" t="s">
        <v>110</v>
      </c>
      <c r="C120" s="48"/>
      <c r="F120" s="43"/>
      <c r="H120" s="43"/>
      <c r="J120" s="43"/>
      <c r="M120" s="50"/>
      <c r="O120" s="50"/>
      <c r="Q120" s="50"/>
      <c r="S120" s="50"/>
    </row>
    <row r="121" spans="1:19" s="6" customFormat="1" ht="21" customHeight="1" thickBot="1">
      <c r="A121" s="6" t="s">
        <v>109</v>
      </c>
      <c r="B121" s="48"/>
      <c r="E121" s="18">
        <f>SUM(E103-E122)</f>
        <v>5075</v>
      </c>
      <c r="F121" s="18"/>
      <c r="G121" s="18">
        <f>SUM(G103-G122)</f>
        <v>4850</v>
      </c>
      <c r="H121" s="18"/>
      <c r="I121" s="52">
        <f>I103</f>
        <v>1139</v>
      </c>
      <c r="J121" s="18"/>
      <c r="K121" s="52">
        <f>K103</f>
        <v>5885</v>
      </c>
      <c r="M121" s="50"/>
      <c r="O121" s="50"/>
      <c r="Q121" s="50"/>
      <c r="S121" s="50"/>
    </row>
    <row r="122" spans="1:19" s="6" customFormat="1" ht="21" customHeight="1" thickTop="1">
      <c r="A122" s="6" t="s">
        <v>178</v>
      </c>
      <c r="B122" s="48"/>
      <c r="E122" s="39">
        <v>510</v>
      </c>
      <c r="F122" s="18"/>
      <c r="G122" s="39">
        <f>SUM(G117)</f>
        <v>52</v>
      </c>
      <c r="H122" s="18"/>
      <c r="I122" s="53"/>
      <c r="J122" s="18"/>
      <c r="K122" s="53"/>
      <c r="M122" s="50"/>
      <c r="O122" s="50"/>
      <c r="Q122" s="50"/>
      <c r="S122" s="50"/>
    </row>
    <row r="123" spans="1:19" s="6" customFormat="1" ht="21" customHeight="1" thickBot="1">
      <c r="A123" s="5"/>
      <c r="B123" s="48"/>
      <c r="E123" s="54">
        <f>SUM(E121:E122)</f>
        <v>5585</v>
      </c>
      <c r="F123" s="18"/>
      <c r="G123" s="54">
        <f>SUM(G121:G122)</f>
        <v>4902</v>
      </c>
      <c r="H123" s="18"/>
      <c r="I123" s="18"/>
      <c r="J123" s="18"/>
      <c r="K123" s="18"/>
      <c r="M123" s="50"/>
      <c r="O123" s="50"/>
      <c r="Q123" s="50"/>
      <c r="S123" s="50"/>
    </row>
    <row r="124" spans="1:19" s="62" customFormat="1" ht="21.95" customHeight="1" thickTop="1">
      <c r="A124" s="7"/>
      <c r="B124" s="147"/>
      <c r="C124" s="148"/>
      <c r="D124" s="147"/>
      <c r="E124" s="149"/>
      <c r="F124" s="147"/>
      <c r="G124" s="149"/>
      <c r="H124" s="149"/>
      <c r="I124" s="149"/>
      <c r="J124" s="61"/>
      <c r="K124" s="63" t="s">
        <v>76</v>
      </c>
    </row>
    <row r="125" spans="1:19" s="62" customFormat="1" ht="21.95" customHeight="1">
      <c r="A125" s="5" t="s">
        <v>179</v>
      </c>
      <c r="B125" s="147"/>
      <c r="C125" s="48">
        <v>22</v>
      </c>
      <c r="D125" s="147"/>
      <c r="E125" s="149"/>
      <c r="F125" s="147"/>
      <c r="G125" s="149"/>
      <c r="H125" s="149"/>
      <c r="I125" s="149"/>
      <c r="J125" s="61"/>
      <c r="K125" s="63"/>
    </row>
    <row r="126" spans="1:19" ht="21.95" customHeight="1">
      <c r="A126" s="6" t="s">
        <v>180</v>
      </c>
      <c r="C126" s="24"/>
      <c r="M126" s="117"/>
    </row>
    <row r="127" spans="1:19" ht="21.95" customHeight="1" thickBot="1">
      <c r="A127" s="6" t="s">
        <v>181</v>
      </c>
      <c r="E127" s="165">
        <v>1.5699999999999999E-2</v>
      </c>
      <c r="F127" s="166"/>
      <c r="G127" s="165">
        <v>7.0000000000000001E-3</v>
      </c>
      <c r="H127" s="166"/>
      <c r="I127" s="165">
        <f>I115/454152</f>
        <v>2.5079708996107032E-3</v>
      </c>
      <c r="J127" s="117"/>
      <c r="K127" s="118">
        <v>8.0000000000000002E-3</v>
      </c>
      <c r="L127" s="117"/>
      <c r="M127" s="76"/>
      <c r="N127" s="76"/>
    </row>
    <row r="128" spans="1:19" ht="21.95" customHeight="1" thickTop="1">
      <c r="E128" s="169"/>
      <c r="F128" s="166"/>
      <c r="G128" s="169"/>
      <c r="H128" s="166"/>
      <c r="I128" s="169"/>
      <c r="J128" s="117"/>
      <c r="K128" s="77"/>
      <c r="L128" s="117"/>
    </row>
    <row r="129" spans="1:11" ht="21.95" customHeight="1">
      <c r="A129" s="6" t="s">
        <v>11</v>
      </c>
      <c r="K129" s="76"/>
    </row>
    <row r="130" spans="1:11" ht="15" customHeight="1"/>
    <row r="131" spans="1:11" ht="15" customHeight="1"/>
    <row r="132" spans="1:11" ht="15" customHeight="1"/>
  </sheetData>
  <pageMargins left="0.98425196850393704" right="0.19685039370078741" top="0.35433070866141736" bottom="0.35433070866141736" header="0.31496062992125984" footer="0.31496062992125984"/>
  <pageSetup paperSize="9" scale="75" orientation="portrait" r:id="rId1"/>
  <rowBreaks count="3" manualBreakCount="3">
    <brk id="38" max="16383" man="1"/>
    <brk id="61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39"/>
  <sheetViews>
    <sheetView showGridLines="0" view="pageBreakPreview" topLeftCell="A19" zoomScale="70" zoomScaleNormal="70" zoomScaleSheetLayoutView="70" workbookViewId="0">
      <selection activeCell="A31" sqref="A31"/>
    </sheetView>
  </sheetViews>
  <sheetFormatPr defaultColWidth="9.140625" defaultRowHeight="21.95" customHeight="1"/>
  <cols>
    <col min="1" max="1" width="12.85546875" style="24" customWidth="1"/>
    <col min="2" max="2" width="11.140625" style="24" customWidth="1"/>
    <col min="3" max="3" width="17.5703125" style="24" customWidth="1"/>
    <col min="4" max="4" width="1.28515625" style="31" customWidth="1"/>
    <col min="5" max="5" width="17.7109375" style="24" customWidth="1"/>
    <col min="6" max="6" width="1.7109375" style="24" customWidth="1"/>
    <col min="7" max="7" width="13.5703125" style="24" customWidth="1"/>
    <col min="8" max="8" width="1.4257812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9" style="24" customWidth="1"/>
    <col min="14" max="14" width="1.7109375" style="24" customWidth="1"/>
    <col min="15" max="15" width="17.7109375" style="24" customWidth="1"/>
    <col min="16" max="16" width="1.7109375" style="24" customWidth="1"/>
    <col min="17" max="17" width="17.7109375" style="24" customWidth="1"/>
    <col min="18" max="18" width="1.7109375" style="24" customWidth="1"/>
    <col min="19" max="19" width="17.7109375" style="24" customWidth="1"/>
    <col min="20" max="20" width="0.85546875" style="24" customWidth="1"/>
    <col min="21" max="16384" width="9.140625" style="24"/>
  </cols>
  <sheetData>
    <row r="1" spans="1:27" ht="21.95" customHeight="1">
      <c r="S1" s="43" t="s">
        <v>44</v>
      </c>
    </row>
    <row r="2" spans="1:27" ht="21.95" customHeight="1">
      <c r="A2" s="7" t="s">
        <v>81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7" ht="21.95" customHeight="1">
      <c r="A3" s="22" t="s">
        <v>33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7" ht="21.95" customHeight="1">
      <c r="A4" s="7" t="s">
        <v>176</v>
      </c>
      <c r="B4" s="22"/>
      <c r="C4" s="22"/>
      <c r="D4" s="23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7" ht="21.95" customHeight="1">
      <c r="B5" s="25"/>
      <c r="C5" s="25"/>
      <c r="D5" s="26"/>
      <c r="E5" s="25"/>
      <c r="F5" s="25"/>
      <c r="G5" s="25"/>
      <c r="H5" s="25"/>
      <c r="I5" s="25"/>
      <c r="J5" s="25"/>
      <c r="K5" s="27"/>
      <c r="L5" s="25"/>
      <c r="M5" s="27"/>
      <c r="N5" s="25"/>
      <c r="O5" s="25"/>
      <c r="P5" s="25"/>
      <c r="Q5" s="27"/>
      <c r="R5" s="25"/>
      <c r="S5" s="27" t="s">
        <v>38</v>
      </c>
    </row>
    <row r="6" spans="1:27" ht="21.95" customHeight="1">
      <c r="B6" s="25"/>
      <c r="C6" s="25"/>
      <c r="D6" s="26"/>
      <c r="E6" s="174" t="s">
        <v>39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</row>
    <row r="7" spans="1:27" ht="21.95" customHeight="1">
      <c r="B7" s="25"/>
      <c r="C7" s="25"/>
      <c r="D7" s="26"/>
      <c r="E7" s="84"/>
      <c r="F7" s="84"/>
      <c r="G7" s="84"/>
      <c r="H7" s="84"/>
      <c r="I7" s="84"/>
      <c r="J7" s="84"/>
      <c r="K7" s="84"/>
      <c r="L7" s="84"/>
      <c r="M7" s="85" t="s">
        <v>135</v>
      </c>
      <c r="N7" s="88"/>
      <c r="O7" s="88"/>
      <c r="P7" s="84"/>
      <c r="Q7" s="84"/>
      <c r="R7" s="84"/>
      <c r="S7" s="84"/>
    </row>
    <row r="8" spans="1:27" ht="21.95" customHeight="1">
      <c r="B8" s="25"/>
      <c r="C8" s="25"/>
      <c r="D8" s="26"/>
      <c r="E8" s="84"/>
      <c r="F8" s="84"/>
      <c r="G8" s="84"/>
      <c r="H8" s="84"/>
      <c r="I8" s="84"/>
      <c r="J8" s="84"/>
      <c r="K8" s="84"/>
      <c r="L8" s="84"/>
      <c r="M8" s="86" t="s">
        <v>19</v>
      </c>
      <c r="N8" s="88"/>
      <c r="O8" s="88"/>
      <c r="P8" s="84"/>
      <c r="Q8" s="84"/>
      <c r="R8" s="84"/>
      <c r="S8" s="84"/>
    </row>
    <row r="9" spans="1:27" ht="21.95" customHeight="1">
      <c r="B9" s="25"/>
      <c r="C9" s="25"/>
      <c r="D9" s="26"/>
      <c r="E9" s="25"/>
      <c r="F9" s="25"/>
      <c r="G9" s="25"/>
      <c r="H9" s="25"/>
      <c r="I9" s="25"/>
      <c r="J9" s="25"/>
      <c r="K9" s="27"/>
      <c r="L9" s="25"/>
      <c r="M9" s="86" t="s">
        <v>63</v>
      </c>
      <c r="N9" s="25"/>
      <c r="O9" s="25"/>
      <c r="P9" s="25"/>
      <c r="Q9" s="27"/>
      <c r="R9" s="25"/>
      <c r="S9" s="27"/>
    </row>
    <row r="10" spans="1:27" ht="21.95" customHeight="1">
      <c r="B10" s="25"/>
      <c r="C10" s="25"/>
      <c r="D10" s="26"/>
      <c r="E10" s="25"/>
      <c r="F10" s="25"/>
      <c r="G10" s="25"/>
      <c r="H10" s="25"/>
      <c r="I10" s="175" t="s">
        <v>72</v>
      </c>
      <c r="J10" s="175"/>
      <c r="K10" s="175"/>
      <c r="L10" s="25"/>
      <c r="M10" s="29" t="s">
        <v>89</v>
      </c>
      <c r="N10" s="25"/>
      <c r="O10" s="25"/>
      <c r="P10" s="25"/>
      <c r="Q10" s="120" t="s">
        <v>92</v>
      </c>
      <c r="R10" s="25"/>
      <c r="S10" s="120"/>
    </row>
    <row r="11" spans="1:27" s="120" customFormat="1" ht="21.95" customHeight="1">
      <c r="E11" s="120" t="s">
        <v>64</v>
      </c>
      <c r="G11" s="120" t="s">
        <v>78</v>
      </c>
      <c r="I11" s="120" t="s">
        <v>147</v>
      </c>
      <c r="L11" s="29"/>
      <c r="M11" s="120" t="s">
        <v>90</v>
      </c>
      <c r="N11" s="29"/>
      <c r="O11" s="85" t="s">
        <v>24</v>
      </c>
      <c r="P11" s="29"/>
      <c r="Q11" s="120" t="s">
        <v>93</v>
      </c>
      <c r="R11" s="29"/>
      <c r="S11" s="120" t="s">
        <v>34</v>
      </c>
    </row>
    <row r="12" spans="1:27" s="120" customFormat="1" ht="21.95" customHeight="1">
      <c r="D12" s="29"/>
      <c r="E12" s="121" t="s">
        <v>134</v>
      </c>
      <c r="G12" s="121" t="s">
        <v>79</v>
      </c>
      <c r="I12" s="121" t="s">
        <v>148</v>
      </c>
      <c r="K12" s="121" t="s">
        <v>35</v>
      </c>
      <c r="M12" s="121" t="s">
        <v>91</v>
      </c>
      <c r="O12" s="86" t="s">
        <v>136</v>
      </c>
      <c r="Q12" s="121" t="s">
        <v>94</v>
      </c>
      <c r="S12" s="121" t="s">
        <v>19</v>
      </c>
    </row>
    <row r="13" spans="1:27" s="16" customFormat="1" ht="21.95" customHeight="1">
      <c r="A13" s="5" t="s">
        <v>143</v>
      </c>
      <c r="B13" s="15"/>
      <c r="D13" s="15"/>
      <c r="E13" s="17">
        <v>105000</v>
      </c>
      <c r="F13" s="15"/>
      <c r="G13" s="17">
        <v>127933</v>
      </c>
      <c r="H13" s="15"/>
      <c r="I13" s="17">
        <v>10500</v>
      </c>
      <c r="J13" s="15"/>
      <c r="K13" s="17">
        <v>-24470</v>
      </c>
      <c r="L13" s="15"/>
      <c r="M13" s="17">
        <v>-1194</v>
      </c>
      <c r="N13" s="15"/>
      <c r="O13" s="17">
        <f>SUM(E13:M13)</f>
        <v>217769</v>
      </c>
      <c r="P13" s="15"/>
      <c r="Q13" s="17">
        <v>32797</v>
      </c>
      <c r="R13" s="15"/>
      <c r="S13" s="17">
        <f>SUM(O13:Q13)</f>
        <v>250566</v>
      </c>
      <c r="T13" s="18"/>
      <c r="U13" s="19"/>
      <c r="V13" s="29"/>
      <c r="W13" s="29"/>
      <c r="X13" s="18"/>
      <c r="Y13" s="19"/>
      <c r="Z13" s="18"/>
      <c r="AA13" s="19"/>
    </row>
    <row r="14" spans="1:27" s="16" customFormat="1" ht="21.95" customHeight="1">
      <c r="A14" s="6" t="s">
        <v>162</v>
      </c>
      <c r="B14" s="15"/>
      <c r="D14" s="15"/>
      <c r="E14" s="17">
        <v>0</v>
      </c>
      <c r="F14" s="15"/>
      <c r="G14" s="17">
        <v>0</v>
      </c>
      <c r="H14" s="15"/>
      <c r="I14" s="17">
        <v>0</v>
      </c>
      <c r="J14" s="15"/>
      <c r="K14" s="17">
        <f>PL!G115</f>
        <v>2982</v>
      </c>
      <c r="L14" s="15"/>
      <c r="M14" s="17">
        <v>0</v>
      </c>
      <c r="N14" s="15"/>
      <c r="O14" s="17">
        <f>SUM(E14:M14)</f>
        <v>2982</v>
      </c>
      <c r="P14" s="15"/>
      <c r="Q14" s="17">
        <v>52</v>
      </c>
      <c r="R14" s="15"/>
      <c r="S14" s="17">
        <f t="shared" ref="S14:S16" si="0">SUM(O14:Q14)</f>
        <v>3034</v>
      </c>
      <c r="T14" s="18"/>
      <c r="U14" s="19"/>
      <c r="V14" s="29"/>
      <c r="W14" s="29"/>
      <c r="X14" s="18"/>
      <c r="Y14" s="19"/>
      <c r="Z14" s="18"/>
      <c r="AA14" s="19"/>
    </row>
    <row r="15" spans="1:27" s="16" customFormat="1" ht="21.95" customHeight="1">
      <c r="A15" s="6" t="s">
        <v>46</v>
      </c>
      <c r="B15" s="15"/>
      <c r="D15" s="15"/>
      <c r="E15" s="21">
        <v>0</v>
      </c>
      <c r="F15" s="15"/>
      <c r="G15" s="21">
        <v>0</v>
      </c>
      <c r="H15" s="15"/>
      <c r="I15" s="21">
        <v>0</v>
      </c>
      <c r="J15" s="15"/>
      <c r="K15" s="21">
        <v>2323</v>
      </c>
      <c r="L15" s="15"/>
      <c r="M15" s="21">
        <v>-455</v>
      </c>
      <c r="N15" s="15"/>
      <c r="O15" s="21">
        <f>SUM(E15:M15)</f>
        <v>1868</v>
      </c>
      <c r="P15" s="15"/>
      <c r="Q15" s="21">
        <v>0</v>
      </c>
      <c r="R15" s="15"/>
      <c r="S15" s="21">
        <f t="shared" si="0"/>
        <v>1868</v>
      </c>
      <c r="T15" s="18"/>
      <c r="U15" s="19"/>
      <c r="V15" s="29"/>
      <c r="W15" s="29"/>
      <c r="X15" s="18"/>
      <c r="Y15" s="19"/>
      <c r="Z15" s="18"/>
      <c r="AA15" s="19"/>
    </row>
    <row r="16" spans="1:27" ht="21.95" customHeight="1">
      <c r="A16" s="6" t="s">
        <v>47</v>
      </c>
      <c r="B16" s="31"/>
      <c r="D16" s="29"/>
      <c r="E16" s="115">
        <f>SUM(E14:E15)</f>
        <v>0</v>
      </c>
      <c r="F16" s="31"/>
      <c r="G16" s="115">
        <f>SUM(G14:G15)</f>
        <v>0</v>
      </c>
      <c r="H16" s="31"/>
      <c r="I16" s="115">
        <f>SUM(I14:I15)</f>
        <v>0</v>
      </c>
      <c r="J16" s="31"/>
      <c r="K16" s="115">
        <f>SUM(K14:K15)</f>
        <v>5305</v>
      </c>
      <c r="L16" s="31"/>
      <c r="M16" s="115">
        <f>SUM(M14:M15)</f>
        <v>-455</v>
      </c>
      <c r="N16" s="31"/>
      <c r="O16" s="17">
        <f>SUM(E16:M16)</f>
        <v>4850</v>
      </c>
      <c r="P16" s="31"/>
      <c r="Q16" s="115">
        <f>SUM(Q14:Q15)</f>
        <v>52</v>
      </c>
      <c r="R16" s="31"/>
      <c r="S16" s="17">
        <f t="shared" si="0"/>
        <v>4902</v>
      </c>
    </row>
    <row r="17" spans="1:27" ht="21.95" customHeight="1">
      <c r="A17" s="6" t="s">
        <v>146</v>
      </c>
      <c r="B17" s="31"/>
      <c r="D17" s="29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27" ht="21.95" customHeight="1">
      <c r="A18" s="6" t="s">
        <v>169</v>
      </c>
      <c r="B18" s="31"/>
      <c r="D18" s="29"/>
      <c r="E18" s="17">
        <v>8538</v>
      </c>
      <c r="F18" s="31"/>
      <c r="G18" s="17">
        <v>42697</v>
      </c>
      <c r="H18" s="31"/>
      <c r="I18" s="17">
        <v>0</v>
      </c>
      <c r="J18" s="15"/>
      <c r="K18" s="17">
        <v>0</v>
      </c>
      <c r="L18" s="15"/>
      <c r="M18" s="17">
        <v>0</v>
      </c>
      <c r="N18" s="15"/>
      <c r="O18" s="17">
        <f>SUM(E18:M18)</f>
        <v>51235</v>
      </c>
      <c r="P18" s="15"/>
      <c r="Q18" s="17">
        <v>0</v>
      </c>
      <c r="R18" s="15"/>
      <c r="S18" s="17">
        <f>SUM(O18:Q18)</f>
        <v>51235</v>
      </c>
    </row>
    <row r="19" spans="1:27" ht="21.95" customHeight="1">
      <c r="A19" s="6" t="s">
        <v>230</v>
      </c>
      <c r="B19" s="31"/>
      <c r="D19" s="29"/>
      <c r="E19" s="17">
        <v>0</v>
      </c>
      <c r="F19" s="31"/>
      <c r="G19" s="17">
        <v>0</v>
      </c>
      <c r="H19" s="31"/>
      <c r="I19" s="17">
        <v>0</v>
      </c>
      <c r="J19" s="15"/>
      <c r="K19" s="17">
        <v>0</v>
      </c>
      <c r="L19" s="15"/>
      <c r="M19" s="17">
        <v>0</v>
      </c>
      <c r="N19" s="15"/>
      <c r="O19" s="17">
        <f>SUM(E19:M19)</f>
        <v>0</v>
      </c>
      <c r="P19" s="15"/>
      <c r="Q19" s="17">
        <v>4433</v>
      </c>
      <c r="R19" s="15"/>
      <c r="S19" s="17">
        <f>SUM(O19:Q19)</f>
        <v>4433</v>
      </c>
    </row>
    <row r="20" spans="1:27" ht="21.95" customHeight="1">
      <c r="A20" s="6" t="s">
        <v>231</v>
      </c>
      <c r="B20" s="31"/>
      <c r="D20" s="29"/>
      <c r="E20" s="17">
        <v>0</v>
      </c>
      <c r="F20" s="31"/>
      <c r="G20" s="17">
        <v>0</v>
      </c>
      <c r="H20" s="31"/>
      <c r="I20" s="17">
        <v>0</v>
      </c>
      <c r="J20" s="15"/>
      <c r="K20" s="17">
        <v>0</v>
      </c>
      <c r="L20" s="15"/>
      <c r="M20" s="17">
        <v>0</v>
      </c>
      <c r="N20" s="15"/>
      <c r="O20" s="17">
        <f>SUM(E20:M20)</f>
        <v>0</v>
      </c>
      <c r="P20" s="15"/>
      <c r="Q20" s="17">
        <v>-1443</v>
      </c>
      <c r="R20" s="15"/>
      <c r="S20" s="17">
        <f>SUM(O20:Q20)</f>
        <v>-1443</v>
      </c>
    </row>
    <row r="21" spans="1:27" ht="21.95" customHeight="1">
      <c r="A21" s="6" t="s">
        <v>145</v>
      </c>
      <c r="B21" s="31"/>
      <c r="D21" s="29"/>
      <c r="E21" s="21">
        <v>0</v>
      </c>
      <c r="F21" s="31"/>
      <c r="G21" s="21">
        <v>0</v>
      </c>
      <c r="H21" s="31"/>
      <c r="I21" s="21">
        <v>0</v>
      </c>
      <c r="J21" s="31"/>
      <c r="K21" s="21">
        <v>0</v>
      </c>
      <c r="L21" s="31"/>
      <c r="M21" s="21">
        <v>0</v>
      </c>
      <c r="N21" s="31"/>
      <c r="O21" s="21">
        <v>0</v>
      </c>
      <c r="P21" s="31"/>
      <c r="Q21" s="21">
        <v>15589</v>
      </c>
      <c r="R21" s="31"/>
      <c r="S21" s="21">
        <f>Q21</f>
        <v>15589</v>
      </c>
    </row>
    <row r="22" spans="1:27" ht="21.95" customHeight="1" thickBot="1">
      <c r="A22" s="5" t="s">
        <v>174</v>
      </c>
      <c r="D22" s="29"/>
      <c r="E22" s="32">
        <f>SUM(E13,E16:E21)</f>
        <v>113538</v>
      </c>
      <c r="F22" s="29"/>
      <c r="G22" s="32">
        <f>SUM(G13,G16:G21)</f>
        <v>170630</v>
      </c>
      <c r="H22" s="29"/>
      <c r="I22" s="32">
        <f>SUM(I13,I16:I21)</f>
        <v>10500</v>
      </c>
      <c r="J22" s="120"/>
      <c r="K22" s="32">
        <f>SUM(K13,K16:K21)</f>
        <v>-19165</v>
      </c>
      <c r="L22" s="120"/>
      <c r="M22" s="32">
        <f>SUM(M13,M16:M21)</f>
        <v>-1649</v>
      </c>
      <c r="N22" s="120"/>
      <c r="O22" s="32">
        <f>SUM(O13,O16:O21)</f>
        <v>273854</v>
      </c>
      <c r="P22" s="120"/>
      <c r="Q22" s="32">
        <f>SUM(Q13,Q16:Q21)</f>
        <v>51428</v>
      </c>
      <c r="R22" s="120"/>
      <c r="S22" s="32">
        <f>SUM(S13,S16:S21)</f>
        <v>325282</v>
      </c>
    </row>
    <row r="23" spans="1:27" ht="21.95" customHeight="1" thickTop="1"/>
    <row r="24" spans="1:27" s="16" customFormat="1" ht="21.95" customHeight="1">
      <c r="A24" s="5" t="s">
        <v>166</v>
      </c>
      <c r="B24" s="15"/>
      <c r="D24" s="15"/>
      <c r="E24" s="17">
        <v>113538</v>
      </c>
      <c r="F24" s="15"/>
      <c r="G24" s="17">
        <v>170630</v>
      </c>
      <c r="H24" s="15"/>
      <c r="I24" s="17">
        <v>10727</v>
      </c>
      <c r="J24" s="15"/>
      <c r="K24" s="17">
        <v>-19217</v>
      </c>
      <c r="L24" s="15"/>
      <c r="M24" s="17">
        <v>-2140</v>
      </c>
      <c r="N24" s="15"/>
      <c r="O24" s="17">
        <f>SUM(E24:M24)</f>
        <v>273538</v>
      </c>
      <c r="P24" s="15"/>
      <c r="Q24" s="17">
        <v>49767</v>
      </c>
      <c r="R24" s="15"/>
      <c r="S24" s="17">
        <f t="shared" ref="S24:S26" si="1">SUM(O24:Q24)</f>
        <v>323305</v>
      </c>
      <c r="T24" s="18"/>
      <c r="U24" s="19"/>
      <c r="V24" s="29"/>
      <c r="W24" s="29"/>
      <c r="X24" s="18"/>
      <c r="Y24" s="19"/>
      <c r="Z24" s="18"/>
      <c r="AA24" s="19"/>
    </row>
    <row r="25" spans="1:27" s="16" customFormat="1" ht="21.95" customHeight="1">
      <c r="A25" s="6" t="s">
        <v>162</v>
      </c>
      <c r="B25" s="15"/>
      <c r="D25" s="15"/>
      <c r="E25" s="17">
        <v>0</v>
      </c>
      <c r="F25" s="15"/>
      <c r="G25" s="17">
        <v>0</v>
      </c>
      <c r="H25" s="15"/>
      <c r="I25" s="17">
        <v>0</v>
      </c>
      <c r="J25" s="15"/>
      <c r="K25" s="17">
        <f>PL!E115</f>
        <v>7148</v>
      </c>
      <c r="L25" s="15"/>
      <c r="M25" s="17">
        <v>0</v>
      </c>
      <c r="N25" s="15"/>
      <c r="O25" s="17">
        <f>SUM(E25:M25)</f>
        <v>7148</v>
      </c>
      <c r="P25" s="15"/>
      <c r="Q25" s="17">
        <f>PL!E117</f>
        <v>502</v>
      </c>
      <c r="R25" s="15"/>
      <c r="S25" s="17">
        <f t="shared" si="1"/>
        <v>7650</v>
      </c>
      <c r="T25" s="18"/>
      <c r="U25" s="19"/>
      <c r="V25" s="29"/>
      <c r="W25" s="29"/>
      <c r="X25" s="18"/>
      <c r="Y25" s="19"/>
      <c r="Z25" s="18"/>
      <c r="AA25" s="19"/>
    </row>
    <row r="26" spans="1:27" s="16" customFormat="1" ht="21.95" customHeight="1">
      <c r="A26" s="6" t="s">
        <v>46</v>
      </c>
      <c r="B26" s="15"/>
      <c r="D26" s="15"/>
      <c r="E26" s="21">
        <v>0</v>
      </c>
      <c r="F26" s="15"/>
      <c r="G26" s="21">
        <v>0</v>
      </c>
      <c r="H26" s="15"/>
      <c r="I26" s="21">
        <v>0</v>
      </c>
      <c r="J26" s="15"/>
      <c r="K26" s="21">
        <v>42</v>
      </c>
      <c r="L26" s="15"/>
      <c r="M26" s="21">
        <f>BS!E83-BS!G83</f>
        <v>-2115</v>
      </c>
      <c r="N26" s="15"/>
      <c r="O26" s="21">
        <f>SUM(E26:M26)</f>
        <v>-2073</v>
      </c>
      <c r="P26" s="15"/>
      <c r="Q26" s="21">
        <v>8</v>
      </c>
      <c r="R26" s="15"/>
      <c r="S26" s="21">
        <f t="shared" si="1"/>
        <v>-2065</v>
      </c>
      <c r="T26" s="18"/>
      <c r="U26" s="19"/>
      <c r="V26" s="29"/>
      <c r="W26" s="29"/>
      <c r="X26" s="18"/>
      <c r="Y26" s="19"/>
      <c r="Z26" s="18"/>
      <c r="AA26" s="19"/>
    </row>
    <row r="27" spans="1:27" ht="21.95" customHeight="1">
      <c r="A27" s="6" t="s">
        <v>47</v>
      </c>
      <c r="B27" s="31"/>
      <c r="D27" s="29"/>
      <c r="E27" s="115">
        <f>SUM(E25:E26)</f>
        <v>0</v>
      </c>
      <c r="F27" s="31"/>
      <c r="G27" s="115">
        <f>SUM(G25:G26)</f>
        <v>0</v>
      </c>
      <c r="H27" s="31"/>
      <c r="I27" s="115">
        <f>SUM(I25:I26)</f>
        <v>0</v>
      </c>
      <c r="J27" s="31"/>
      <c r="K27" s="115">
        <f>SUM(K25:K26)</f>
        <v>7190</v>
      </c>
      <c r="L27" s="31"/>
      <c r="M27" s="115">
        <f>SUM(M25:M26)</f>
        <v>-2115</v>
      </c>
      <c r="N27" s="31"/>
      <c r="O27" s="115">
        <f>SUM(O25:O26)</f>
        <v>5075</v>
      </c>
      <c r="P27" s="31"/>
      <c r="Q27" s="115">
        <f>SUM(Q25:Q26)</f>
        <v>510</v>
      </c>
      <c r="R27" s="31"/>
      <c r="S27" s="115">
        <f>SUM(S25:S26)</f>
        <v>5585</v>
      </c>
    </row>
    <row r="28" spans="1:27" ht="21.95" customHeight="1">
      <c r="A28" s="6" t="s">
        <v>242</v>
      </c>
      <c r="B28" s="31"/>
      <c r="D28" s="29"/>
      <c r="E28" s="15">
        <v>0</v>
      </c>
      <c r="F28" s="15">
        <v>0</v>
      </c>
      <c r="G28" s="15">
        <v>0</v>
      </c>
      <c r="H28" s="15"/>
      <c r="I28" s="17">
        <v>0</v>
      </c>
      <c r="J28" s="15"/>
      <c r="K28" s="17">
        <v>5315</v>
      </c>
      <c r="L28" s="15"/>
      <c r="M28" s="17">
        <v>0</v>
      </c>
      <c r="N28" s="15"/>
      <c r="O28" s="17">
        <f>SUM(E28:M28)</f>
        <v>5315</v>
      </c>
      <c r="P28" s="15"/>
      <c r="Q28" s="17">
        <v>825</v>
      </c>
      <c r="R28" s="15"/>
      <c r="S28" s="17">
        <f t="shared" ref="S28" si="2">SUM(O28:Q28)</f>
        <v>6140</v>
      </c>
    </row>
    <row r="29" spans="1:27" ht="21.95" customHeight="1">
      <c r="A29" s="6" t="s">
        <v>99</v>
      </c>
      <c r="B29" s="31"/>
      <c r="D29" s="29"/>
      <c r="E29" s="15"/>
      <c r="F29" s="15"/>
      <c r="G29" s="15"/>
      <c r="H29" s="15"/>
      <c r="I29" s="17"/>
      <c r="J29" s="15"/>
      <c r="K29" s="17"/>
      <c r="L29" s="15"/>
      <c r="M29" s="17"/>
      <c r="N29" s="15"/>
      <c r="O29" s="17"/>
      <c r="P29" s="15"/>
      <c r="Q29" s="17"/>
      <c r="R29" s="15"/>
      <c r="S29" s="17"/>
    </row>
    <row r="30" spans="1:27" ht="21.95" customHeight="1">
      <c r="A30" s="6" t="s">
        <v>243</v>
      </c>
      <c r="B30" s="31"/>
      <c r="D30" s="29"/>
      <c r="E30" s="15">
        <v>0</v>
      </c>
      <c r="F30" s="15">
        <v>0</v>
      </c>
      <c r="G30" s="15">
        <v>0</v>
      </c>
      <c r="H30" s="15"/>
      <c r="I30" s="17">
        <v>0</v>
      </c>
      <c r="J30" s="15"/>
      <c r="K30" s="17">
        <v>0</v>
      </c>
      <c r="L30" s="15"/>
      <c r="M30" s="17">
        <v>0</v>
      </c>
      <c r="N30" s="15"/>
      <c r="O30" s="17">
        <f>SUM(E30:M30)</f>
        <v>0</v>
      </c>
      <c r="P30" s="15"/>
      <c r="Q30" s="17">
        <f>-16993-16000</f>
        <v>-32993</v>
      </c>
      <c r="R30" s="15"/>
      <c r="S30" s="17">
        <f t="shared" ref="S30:S35" si="3">SUM(O30:Q30)</f>
        <v>-32993</v>
      </c>
    </row>
    <row r="31" spans="1:27" ht="21.95" customHeight="1">
      <c r="A31" s="143" t="s">
        <v>232</v>
      </c>
      <c r="B31" s="31"/>
      <c r="D31" s="29"/>
      <c r="E31" s="17">
        <v>0</v>
      </c>
      <c r="F31" s="15"/>
      <c r="G31" s="17">
        <v>0</v>
      </c>
      <c r="H31" s="15"/>
      <c r="I31" s="17">
        <v>0</v>
      </c>
      <c r="J31" s="15"/>
      <c r="K31" s="17">
        <v>0</v>
      </c>
      <c r="L31" s="15"/>
      <c r="M31" s="17">
        <v>0</v>
      </c>
      <c r="N31" s="15"/>
      <c r="O31" s="17">
        <f>SUM(E31:M31)</f>
        <v>0</v>
      </c>
      <c r="P31" s="15"/>
      <c r="Q31" s="17">
        <v>3434</v>
      </c>
      <c r="R31" s="15"/>
      <c r="S31" s="17">
        <f t="shared" si="3"/>
        <v>3434</v>
      </c>
    </row>
    <row r="32" spans="1:27" ht="21.95" customHeight="1">
      <c r="A32" s="143" t="s">
        <v>171</v>
      </c>
      <c r="B32" s="31"/>
      <c r="D32" s="29"/>
      <c r="E32" s="17"/>
      <c r="F32" s="15"/>
      <c r="G32" s="17"/>
      <c r="H32" s="15"/>
      <c r="I32" s="17"/>
      <c r="J32" s="15"/>
      <c r="K32" s="17"/>
      <c r="L32" s="15"/>
      <c r="M32" s="17"/>
      <c r="N32" s="15"/>
      <c r="O32" s="17"/>
      <c r="P32" s="15"/>
      <c r="Q32" s="17"/>
      <c r="R32" s="15"/>
      <c r="S32" s="17"/>
    </row>
    <row r="33" spans="1:19" ht="21.95" customHeight="1">
      <c r="A33" s="143" t="s">
        <v>233</v>
      </c>
      <c r="B33" s="31"/>
      <c r="D33" s="29"/>
      <c r="E33" s="17">
        <v>0</v>
      </c>
      <c r="F33" s="15"/>
      <c r="G33" s="17">
        <v>0</v>
      </c>
      <c r="H33" s="15"/>
      <c r="I33" s="17">
        <v>0</v>
      </c>
      <c r="J33" s="15"/>
      <c r="K33" s="17">
        <v>0</v>
      </c>
      <c r="L33" s="15"/>
      <c r="M33" s="17">
        <v>0</v>
      </c>
      <c r="N33" s="15"/>
      <c r="O33" s="17">
        <v>0</v>
      </c>
      <c r="P33" s="15"/>
      <c r="Q33" s="17">
        <v>1360</v>
      </c>
      <c r="R33" s="15"/>
      <c r="S33" s="17">
        <f t="shared" si="3"/>
        <v>1360</v>
      </c>
    </row>
    <row r="34" spans="1:19" ht="21.95" customHeight="1">
      <c r="A34" s="6" t="s">
        <v>234</v>
      </c>
      <c r="B34" s="31"/>
      <c r="D34" s="29"/>
      <c r="E34" s="17">
        <v>0</v>
      </c>
      <c r="F34" s="15"/>
      <c r="G34" s="17">
        <v>0</v>
      </c>
      <c r="H34" s="15"/>
      <c r="I34" s="17">
        <v>0</v>
      </c>
      <c r="J34" s="15"/>
      <c r="K34" s="17">
        <v>-3043</v>
      </c>
      <c r="L34" s="15"/>
      <c r="M34" s="17">
        <v>0</v>
      </c>
      <c r="N34" s="15"/>
      <c r="O34" s="17">
        <f>SUM(E34:M34)</f>
        <v>-3043</v>
      </c>
      <c r="P34" s="15"/>
      <c r="Q34" s="17">
        <v>0</v>
      </c>
      <c r="R34" s="15"/>
      <c r="S34" s="17">
        <f t="shared" si="3"/>
        <v>-3043</v>
      </c>
    </row>
    <row r="35" spans="1:19" ht="21.95" customHeight="1">
      <c r="A35" s="6" t="s">
        <v>235</v>
      </c>
      <c r="B35" s="31"/>
      <c r="D35" s="29"/>
      <c r="E35" s="17">
        <v>0</v>
      </c>
      <c r="F35" s="31"/>
      <c r="G35" s="17">
        <v>0</v>
      </c>
      <c r="H35" s="31"/>
      <c r="I35" s="17">
        <v>320</v>
      </c>
      <c r="J35" s="31"/>
      <c r="K35" s="17">
        <v>-320</v>
      </c>
      <c r="L35" s="31"/>
      <c r="M35" s="17">
        <v>0</v>
      </c>
      <c r="N35" s="31"/>
      <c r="O35" s="17">
        <v>0</v>
      </c>
      <c r="P35" s="31"/>
      <c r="Q35" s="17">
        <v>0</v>
      </c>
      <c r="R35" s="31"/>
      <c r="S35" s="17">
        <f t="shared" si="3"/>
        <v>0</v>
      </c>
    </row>
    <row r="36" spans="1:19" ht="21.95" customHeight="1" thickBot="1">
      <c r="A36" s="5" t="s">
        <v>175</v>
      </c>
      <c r="D36" s="29"/>
      <c r="E36" s="116">
        <f>SUM(E24,E27,E28,E34,E35,E30,E31)</f>
        <v>113538</v>
      </c>
      <c r="F36" s="29"/>
      <c r="G36" s="116">
        <f>SUM(G24,G27,G28,G34,G35,G30,G31)</f>
        <v>170630</v>
      </c>
      <c r="H36" s="29"/>
      <c r="I36" s="116">
        <f>SUM(I24,I27,I28,I34,I35,I30,I31)</f>
        <v>11047</v>
      </c>
      <c r="J36" s="120"/>
      <c r="K36" s="116">
        <f>SUM(K24,K27,K28,K34,K35,K30,K31)</f>
        <v>-10075</v>
      </c>
      <c r="L36" s="120"/>
      <c r="M36" s="116">
        <f>SUM(M24,M27,M28,M34,M35,M30,M31)</f>
        <v>-4255</v>
      </c>
      <c r="N36" s="120"/>
      <c r="O36" s="89">
        <f>SUM(E36:M36)</f>
        <v>280885</v>
      </c>
      <c r="P36" s="120"/>
      <c r="Q36" s="116">
        <f>SUM(Q24,Q27,Q28,Q34,Q35,Q30,Q31,Q33)</f>
        <v>22903</v>
      </c>
      <c r="R36" s="120"/>
      <c r="S36" s="116">
        <f>SUM(S24,S27,S28,S34,S35,S30,S31,S33)</f>
        <v>303788</v>
      </c>
    </row>
    <row r="37" spans="1:19" ht="21.95" customHeight="1" thickTop="1">
      <c r="A37" s="5"/>
      <c r="D37" s="29"/>
      <c r="E37" s="29">
        <f>SUM(E24-BS!G78)</f>
        <v>0</v>
      </c>
      <c r="F37" s="29"/>
      <c r="G37" s="29">
        <f>SUM(G24-BS!G79)</f>
        <v>0</v>
      </c>
      <c r="H37" s="29">
        <f>SUM(H24-BS!J78)</f>
        <v>0</v>
      </c>
      <c r="I37" s="29">
        <f>SUM(I24-BS!G81)</f>
        <v>0</v>
      </c>
      <c r="J37" s="29">
        <f>SUM(J24-BS!N78)</f>
        <v>0</v>
      </c>
      <c r="K37" s="29">
        <f>SUM(K24-BS!G82)</f>
        <v>0</v>
      </c>
      <c r="L37" s="29">
        <f>SUM(L24-BS!P78)</f>
        <v>0</v>
      </c>
      <c r="M37" s="29">
        <f>SUM(M24-BS!G83)</f>
        <v>0</v>
      </c>
      <c r="N37" s="29">
        <f>SUM(N24-BS!R78)</f>
        <v>0</v>
      </c>
      <c r="O37" s="29">
        <f>SUM(O24-BS!G84)</f>
        <v>0</v>
      </c>
      <c r="P37" s="29">
        <f>SUM(P24-BS!T78)</f>
        <v>0</v>
      </c>
      <c r="Q37" s="29">
        <f>SUM(Q24-BS!G85)</f>
        <v>0</v>
      </c>
      <c r="R37" s="29">
        <f>SUM(R24-BS!V78)</f>
        <v>0</v>
      </c>
      <c r="S37" s="29">
        <f>SUM(S24-BS!G86)</f>
        <v>0</v>
      </c>
    </row>
    <row r="38" spans="1:19" ht="16.5" customHeight="1">
      <c r="A38" s="5"/>
      <c r="D38" s="29"/>
      <c r="E38" s="29">
        <f>SUM(E36-BS!E78)</f>
        <v>0</v>
      </c>
      <c r="F38" s="29"/>
      <c r="G38" s="29">
        <f>SUM(G36-BS!E79)</f>
        <v>0</v>
      </c>
      <c r="H38" s="29">
        <f>SUM(H36-BS!H78)</f>
        <v>0</v>
      </c>
      <c r="I38" s="29">
        <f>SUM(I36-BS!E81)</f>
        <v>0</v>
      </c>
      <c r="J38" s="29">
        <f>SUM(J36-BS!L78)</f>
        <v>0</v>
      </c>
      <c r="K38" s="29">
        <f>SUM(K36-BS!E82)</f>
        <v>0</v>
      </c>
      <c r="L38" s="29">
        <f>SUM(L36-BS!N78)</f>
        <v>0</v>
      </c>
      <c r="M38" s="29">
        <f>SUM(M36-BS!E83)</f>
        <v>0</v>
      </c>
      <c r="N38" s="29">
        <f>SUM(N36-BS!P78)</f>
        <v>0</v>
      </c>
      <c r="O38" s="29">
        <f>SUM(O36-BS!E84)</f>
        <v>0</v>
      </c>
      <c r="P38" s="29">
        <f>SUM(P36-BS!R78)</f>
        <v>0</v>
      </c>
      <c r="Q38" s="29">
        <f>SUM(Q36-BS!E85)</f>
        <v>0</v>
      </c>
      <c r="R38" s="29">
        <f>SUM(R36-BS!T78)</f>
        <v>0</v>
      </c>
      <c r="S38" s="29">
        <f>SUM(S36-BS!E86)</f>
        <v>0</v>
      </c>
    </row>
    <row r="39" spans="1:19" ht="21.95" customHeight="1">
      <c r="A39" s="6" t="s">
        <v>11</v>
      </c>
    </row>
  </sheetData>
  <mergeCells count="2">
    <mergeCell ref="E6:S6"/>
    <mergeCell ref="I10:K10"/>
  </mergeCells>
  <printOptions horizontalCentered="1"/>
  <pageMargins left="0.39370078740157483" right="0.39370078740157483" top="0.4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7"/>
  <sheetViews>
    <sheetView showGridLines="0" view="pageBreakPreview" zoomScale="85" zoomScaleNormal="85" zoomScaleSheetLayoutView="85" workbookViewId="0">
      <selection activeCell="K13" sqref="K13"/>
    </sheetView>
  </sheetViews>
  <sheetFormatPr defaultColWidth="9.140625" defaultRowHeight="21.75" customHeight="1"/>
  <cols>
    <col min="1" max="1" width="12.85546875" style="24" customWidth="1"/>
    <col min="2" max="2" width="9.85546875" style="24" customWidth="1"/>
    <col min="3" max="3" width="15.7109375" style="24" customWidth="1"/>
    <col min="4" max="4" width="1.28515625" style="31" customWidth="1"/>
    <col min="5" max="5" width="17.7109375" style="24" customWidth="1"/>
    <col min="6" max="6" width="1.7109375" style="24" customWidth="1"/>
    <col min="7" max="7" width="15.85546875" style="24" customWidth="1"/>
    <col min="8" max="8" width="1.710937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7.7109375" style="24" customWidth="1"/>
    <col min="14" max="14" width="0.85546875" style="24" customWidth="1"/>
    <col min="15" max="16384" width="9.140625" style="24"/>
  </cols>
  <sheetData>
    <row r="1" spans="1:21" ht="21.75" customHeight="1">
      <c r="M1" s="3" t="s">
        <v>44</v>
      </c>
    </row>
    <row r="2" spans="1:21" ht="21.75" customHeight="1">
      <c r="A2" s="1" t="s">
        <v>81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</row>
    <row r="3" spans="1:21" ht="21.75" customHeight="1">
      <c r="A3" s="22" t="s">
        <v>74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</row>
    <row r="4" spans="1:21" ht="21.75" customHeight="1">
      <c r="A4" s="7" t="s">
        <v>176</v>
      </c>
      <c r="B4" s="22"/>
      <c r="C4" s="22"/>
      <c r="D4" s="23"/>
      <c r="E4" s="22"/>
      <c r="F4" s="22"/>
      <c r="G4" s="22"/>
      <c r="H4" s="22"/>
      <c r="I4" s="22"/>
      <c r="J4" s="22"/>
      <c r="K4" s="22"/>
      <c r="L4" s="22"/>
      <c r="M4" s="22"/>
    </row>
    <row r="5" spans="1:21" ht="21.75" customHeight="1">
      <c r="B5" s="25"/>
      <c r="C5" s="25"/>
      <c r="D5" s="26"/>
      <c r="E5" s="25"/>
      <c r="F5" s="25"/>
      <c r="G5" s="25"/>
      <c r="H5" s="25"/>
      <c r="I5" s="25"/>
      <c r="J5" s="25"/>
      <c r="K5" s="27"/>
      <c r="L5" s="25"/>
      <c r="M5" s="4" t="s">
        <v>38</v>
      </c>
    </row>
    <row r="6" spans="1:21" ht="21.75" customHeight="1">
      <c r="B6" s="25"/>
      <c r="C6" s="25"/>
      <c r="D6" s="26"/>
      <c r="E6" s="174" t="s">
        <v>40</v>
      </c>
      <c r="F6" s="174"/>
      <c r="G6" s="174"/>
      <c r="H6" s="174"/>
      <c r="I6" s="174"/>
      <c r="J6" s="174"/>
      <c r="K6" s="174"/>
      <c r="L6" s="174"/>
      <c r="M6" s="174"/>
    </row>
    <row r="7" spans="1:21" s="28" customFormat="1" ht="21.75" customHeight="1">
      <c r="G7" s="38"/>
      <c r="H7" s="38"/>
      <c r="I7" s="176" t="s">
        <v>72</v>
      </c>
      <c r="J7" s="176"/>
      <c r="K7" s="176"/>
      <c r="L7" s="29"/>
    </row>
    <row r="8" spans="1:21" s="120" customFormat="1" ht="21.75" customHeight="1">
      <c r="E8" s="28" t="s">
        <v>64</v>
      </c>
      <c r="I8" s="29" t="s">
        <v>147</v>
      </c>
      <c r="J8" s="29"/>
      <c r="K8" s="29"/>
      <c r="L8" s="29"/>
      <c r="M8" s="28" t="s">
        <v>34</v>
      </c>
    </row>
    <row r="9" spans="1:21" s="28" customFormat="1" ht="21.75" customHeight="1">
      <c r="D9" s="29"/>
      <c r="E9" s="55" t="s">
        <v>134</v>
      </c>
      <c r="G9" s="44" t="s">
        <v>80</v>
      </c>
      <c r="H9" s="38"/>
      <c r="I9" s="30" t="s">
        <v>148</v>
      </c>
      <c r="K9" s="30" t="s">
        <v>35</v>
      </c>
      <c r="M9" s="30" t="s">
        <v>19</v>
      </c>
    </row>
    <row r="10" spans="1:21" s="16" customFormat="1" ht="21.75" customHeight="1">
      <c r="A10" s="5" t="s">
        <v>143</v>
      </c>
      <c r="B10" s="15"/>
      <c r="D10" s="15"/>
      <c r="E10" s="33">
        <v>105000</v>
      </c>
      <c r="F10" s="34"/>
      <c r="G10" s="45">
        <v>127933</v>
      </c>
      <c r="H10" s="34"/>
      <c r="I10" s="35">
        <v>10500</v>
      </c>
      <c r="J10" s="34"/>
      <c r="K10" s="35">
        <v>10795</v>
      </c>
      <c r="L10" s="34"/>
      <c r="M10" s="35">
        <f>SUM(E10:L10)</f>
        <v>254228</v>
      </c>
      <c r="N10" s="18"/>
      <c r="O10" s="19"/>
      <c r="P10" s="29"/>
      <c r="Q10" s="29"/>
      <c r="R10" s="18"/>
      <c r="S10" s="19"/>
      <c r="T10" s="18"/>
      <c r="U10" s="19"/>
    </row>
    <row r="11" spans="1:21" s="16" customFormat="1" ht="21.75" customHeight="1">
      <c r="A11" s="2" t="s">
        <v>162</v>
      </c>
      <c r="B11" s="15"/>
      <c r="D11" s="15"/>
      <c r="E11" s="47">
        <v>0</v>
      </c>
      <c r="F11" s="34"/>
      <c r="G11" s="47">
        <v>0</v>
      </c>
      <c r="H11" s="34"/>
      <c r="I11" s="47">
        <v>0</v>
      </c>
      <c r="J11" s="34"/>
      <c r="K11" s="35">
        <f>PL!K115</f>
        <v>3562</v>
      </c>
      <c r="L11" s="34"/>
      <c r="M11" s="35">
        <f>SUM(E11:L11)</f>
        <v>3562</v>
      </c>
      <c r="N11" s="18"/>
      <c r="O11" s="19"/>
      <c r="P11" s="29"/>
      <c r="Q11" s="29"/>
      <c r="R11" s="18"/>
      <c r="S11" s="19"/>
      <c r="T11" s="18"/>
      <c r="U11" s="19"/>
    </row>
    <row r="12" spans="1:21" s="16" customFormat="1" ht="21.75" customHeight="1">
      <c r="A12" s="6" t="s">
        <v>46</v>
      </c>
      <c r="B12" s="15"/>
      <c r="D12" s="15"/>
      <c r="E12" s="46">
        <v>0</v>
      </c>
      <c r="F12" s="34"/>
      <c r="G12" s="46">
        <v>0</v>
      </c>
      <c r="H12" s="34"/>
      <c r="I12" s="46">
        <v>0</v>
      </c>
      <c r="J12" s="34"/>
      <c r="K12" s="37">
        <v>2323</v>
      </c>
      <c r="L12" s="34"/>
      <c r="M12" s="37">
        <f>SUM(E12:L12)</f>
        <v>2323</v>
      </c>
      <c r="N12" s="18"/>
      <c r="O12" s="19"/>
      <c r="P12" s="29"/>
      <c r="Q12" s="29"/>
      <c r="R12" s="18"/>
      <c r="S12" s="19"/>
      <c r="T12" s="18"/>
      <c r="U12" s="19"/>
    </row>
    <row r="13" spans="1:21" ht="21.75" customHeight="1">
      <c r="A13" s="6" t="s">
        <v>47</v>
      </c>
      <c r="B13" s="31"/>
      <c r="D13" s="29"/>
      <c r="E13" s="141">
        <f>SUM(E11:E12)</f>
        <v>0</v>
      </c>
      <c r="F13" s="42"/>
      <c r="G13" s="141">
        <f>SUM(G11:G12)</f>
        <v>0</v>
      </c>
      <c r="H13" s="42"/>
      <c r="I13" s="141">
        <f>SUM(I11:I12)</f>
        <v>0</v>
      </c>
      <c r="J13" s="42"/>
      <c r="K13" s="141">
        <f>SUM(K11:K12)</f>
        <v>5885</v>
      </c>
      <c r="L13" s="42"/>
      <c r="M13" s="141">
        <f>SUM(M11:M12)</f>
        <v>5885</v>
      </c>
    </row>
    <row r="14" spans="1:21" ht="21.75" customHeight="1">
      <c r="A14" s="6" t="s">
        <v>146</v>
      </c>
      <c r="B14" s="31"/>
      <c r="D14" s="29"/>
      <c r="E14" s="35"/>
      <c r="F14" s="42"/>
      <c r="G14" s="35"/>
      <c r="H14" s="42"/>
      <c r="I14" s="35"/>
      <c r="J14" s="42"/>
      <c r="K14" s="35"/>
      <c r="L14" s="42"/>
      <c r="M14" s="35"/>
    </row>
    <row r="15" spans="1:21" ht="21.75" customHeight="1">
      <c r="A15" s="6" t="s">
        <v>169</v>
      </c>
      <c r="B15" s="31"/>
      <c r="D15" s="29"/>
      <c r="E15" s="37">
        <v>8538</v>
      </c>
      <c r="F15" s="42"/>
      <c r="G15" s="37">
        <v>42697</v>
      </c>
      <c r="H15" s="42"/>
      <c r="I15" s="37">
        <v>0</v>
      </c>
      <c r="J15" s="42"/>
      <c r="K15" s="37">
        <v>0</v>
      </c>
      <c r="L15" s="42"/>
      <c r="M15" s="37">
        <f>SUM(E15:L15)</f>
        <v>51235</v>
      </c>
    </row>
    <row r="16" spans="1:21" ht="21.75" customHeight="1" thickBot="1">
      <c r="A16" s="5" t="s">
        <v>174</v>
      </c>
      <c r="D16" s="29"/>
      <c r="E16" s="32">
        <f>SUM(E10,E13:E15)</f>
        <v>113538</v>
      </c>
      <c r="F16" s="29"/>
      <c r="G16" s="32">
        <f>SUM(G10,G13:G15)</f>
        <v>170630</v>
      </c>
      <c r="H16" s="29"/>
      <c r="I16" s="32">
        <f>SUM(I10,I13:I15)</f>
        <v>10500</v>
      </c>
      <c r="J16" s="28"/>
      <c r="K16" s="32">
        <f>SUM(K10,K13:K15)</f>
        <v>16680</v>
      </c>
      <c r="L16" s="28"/>
      <c r="M16" s="32">
        <f>SUM(M10,M13:M15)</f>
        <v>311348</v>
      </c>
    </row>
    <row r="17" spans="1:21" ht="21.75" customHeight="1" thickTop="1"/>
    <row r="18" spans="1:21" s="16" customFormat="1" ht="21.75" customHeight="1">
      <c r="A18" s="5" t="s">
        <v>166</v>
      </c>
      <c r="B18" s="15"/>
      <c r="D18" s="15"/>
      <c r="E18" s="33">
        <v>113538</v>
      </c>
      <c r="F18" s="34"/>
      <c r="G18" s="33">
        <v>170630</v>
      </c>
      <c r="H18" s="34"/>
      <c r="I18" s="35">
        <v>10727</v>
      </c>
      <c r="J18" s="34"/>
      <c r="K18" s="35">
        <v>19296</v>
      </c>
      <c r="L18" s="34"/>
      <c r="M18" s="35">
        <f>SUM(E18:L18)</f>
        <v>314191</v>
      </c>
      <c r="N18" s="18"/>
      <c r="O18" s="19"/>
      <c r="P18" s="29"/>
      <c r="Q18" s="29"/>
      <c r="R18" s="18"/>
      <c r="S18" s="19"/>
      <c r="T18" s="18"/>
      <c r="U18" s="19"/>
    </row>
    <row r="19" spans="1:21" s="16" customFormat="1" ht="21.75" customHeight="1">
      <c r="A19" s="2" t="s">
        <v>162</v>
      </c>
      <c r="B19" s="15"/>
      <c r="D19" s="15"/>
      <c r="E19" s="45">
        <v>0</v>
      </c>
      <c r="F19" s="34"/>
      <c r="G19" s="45">
        <v>0</v>
      </c>
      <c r="H19" s="34"/>
      <c r="I19" s="45">
        <v>0</v>
      </c>
      <c r="J19" s="34"/>
      <c r="K19" s="35">
        <f>PL!I92</f>
        <v>1139</v>
      </c>
      <c r="L19" s="34"/>
      <c r="M19" s="35">
        <f>SUM(E19:L19)</f>
        <v>1139</v>
      </c>
      <c r="N19" s="18"/>
      <c r="O19" s="19"/>
      <c r="P19" s="29"/>
      <c r="Q19" s="29"/>
      <c r="R19" s="18"/>
      <c r="S19" s="19"/>
      <c r="T19" s="18"/>
      <c r="U19" s="19"/>
    </row>
    <row r="20" spans="1:21" ht="21.75" customHeight="1">
      <c r="A20" s="20" t="s">
        <v>46</v>
      </c>
      <c r="B20" s="31"/>
      <c r="D20" s="29"/>
      <c r="E20" s="37">
        <v>0</v>
      </c>
      <c r="F20" s="42"/>
      <c r="G20" s="37">
        <v>0</v>
      </c>
      <c r="H20" s="42"/>
      <c r="I20" s="37">
        <v>0</v>
      </c>
      <c r="J20" s="42"/>
      <c r="K20" s="37">
        <v>0</v>
      </c>
      <c r="L20" s="42"/>
      <c r="M20" s="37">
        <f>SUM(E20:L20)</f>
        <v>0</v>
      </c>
    </row>
    <row r="21" spans="1:21" ht="21.75" customHeight="1">
      <c r="A21" s="20" t="s">
        <v>47</v>
      </c>
      <c r="B21" s="31"/>
      <c r="D21" s="29"/>
      <c r="E21" s="35">
        <f>SUM(E19:E20)</f>
        <v>0</v>
      </c>
      <c r="F21" s="42"/>
      <c r="G21" s="35">
        <f>SUM(G19:G20)</f>
        <v>0</v>
      </c>
      <c r="H21" s="42"/>
      <c r="I21" s="35">
        <f>SUM(I19:I20)</f>
        <v>0</v>
      </c>
      <c r="J21" s="42"/>
      <c r="K21" s="35">
        <f>SUM(K19:K20)</f>
        <v>1139</v>
      </c>
      <c r="L21" s="42"/>
      <c r="M21" s="35">
        <f>SUM(M19:M20)</f>
        <v>1139</v>
      </c>
    </row>
    <row r="22" spans="1:21" ht="21.75" customHeight="1">
      <c r="A22" s="6" t="s">
        <v>234</v>
      </c>
      <c r="B22" s="31"/>
      <c r="D22" s="29"/>
      <c r="E22" s="35">
        <v>0</v>
      </c>
      <c r="F22" s="42"/>
      <c r="G22" s="35">
        <v>0</v>
      </c>
      <c r="H22" s="42"/>
      <c r="I22" s="35">
        <v>0</v>
      </c>
      <c r="J22" s="42"/>
      <c r="K22" s="35">
        <v>-3043</v>
      </c>
      <c r="L22" s="42"/>
      <c r="M22" s="35">
        <f>SUM(E22:L22)</f>
        <v>-3043</v>
      </c>
    </row>
    <row r="23" spans="1:21" ht="21.75" customHeight="1">
      <c r="A23" s="6" t="s">
        <v>235</v>
      </c>
      <c r="B23" s="31"/>
      <c r="D23" s="29"/>
      <c r="E23" s="35">
        <v>0</v>
      </c>
      <c r="F23" s="42"/>
      <c r="G23" s="35">
        <v>0</v>
      </c>
      <c r="H23" s="42"/>
      <c r="I23" s="35">
        <v>320</v>
      </c>
      <c r="J23" s="42"/>
      <c r="K23" s="35">
        <v>-320</v>
      </c>
      <c r="L23" s="42"/>
      <c r="M23" s="35">
        <f>SUM(E23:L23)</f>
        <v>0</v>
      </c>
    </row>
    <row r="24" spans="1:21" ht="21.75" customHeight="1" thickBot="1">
      <c r="A24" s="5" t="s">
        <v>175</v>
      </c>
      <c r="D24" s="29"/>
      <c r="E24" s="116">
        <f>SUM(E18,E21,E22,E23)</f>
        <v>113538</v>
      </c>
      <c r="F24" s="29"/>
      <c r="G24" s="116">
        <f>SUM(G18,G21,G22,G23)</f>
        <v>170630</v>
      </c>
      <c r="H24" s="29"/>
      <c r="I24" s="116">
        <f>SUM(I18,I21,I22,I23)</f>
        <v>11047</v>
      </c>
      <c r="J24" s="38"/>
      <c r="K24" s="116">
        <f>SUM(K18,K21,K22,K23)</f>
        <v>17072</v>
      </c>
      <c r="L24" s="38"/>
      <c r="M24" s="116">
        <f>SUM(M18,M21,M22,M23)</f>
        <v>312287</v>
      </c>
    </row>
    <row r="25" spans="1:21" ht="16.5" customHeight="1" thickTop="1">
      <c r="A25" s="5"/>
      <c r="D25" s="29"/>
      <c r="E25" s="29">
        <f>SUM(E18-BS!K78)</f>
        <v>0</v>
      </c>
      <c r="F25" s="29"/>
      <c r="G25" s="29">
        <f>SUM(G18-BS!K79)</f>
        <v>0</v>
      </c>
      <c r="H25" s="29"/>
      <c r="I25" s="29">
        <f>SUM(I18-BS!K81)</f>
        <v>0</v>
      </c>
      <c r="J25" s="38"/>
      <c r="K25" s="29">
        <f>SUM(K18-BS!K82)</f>
        <v>0</v>
      </c>
      <c r="L25" s="38"/>
      <c r="M25" s="29">
        <f>SUM(M18-BS!K84)</f>
        <v>0</v>
      </c>
    </row>
    <row r="26" spans="1:21" ht="16.5" customHeight="1">
      <c r="A26" s="5"/>
      <c r="D26" s="29"/>
      <c r="E26" s="29">
        <f>SUM(E24-BS!I78)</f>
        <v>0</v>
      </c>
      <c r="F26" s="29"/>
      <c r="G26" s="29">
        <f>SUM(G24-BS!I79)</f>
        <v>0</v>
      </c>
      <c r="H26" s="29"/>
      <c r="I26" s="29">
        <f>SUM(I24-BS!I81)</f>
        <v>0</v>
      </c>
      <c r="J26" s="38"/>
      <c r="K26" s="29">
        <f>SUM(K24-BS!I82)</f>
        <v>0</v>
      </c>
      <c r="L26" s="38"/>
      <c r="M26" s="29">
        <f>SUM(M24-BS!I84)</f>
        <v>0</v>
      </c>
    </row>
    <row r="27" spans="1:21" ht="21.75" customHeight="1">
      <c r="A27" s="6" t="s">
        <v>11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3E13-4565-4584-9EFB-524BCDE0EA6E}">
  <sheetPr codeName="Sheet5"/>
  <dimension ref="A1:L110"/>
  <sheetViews>
    <sheetView showGridLines="0" tabSelected="1" view="pageBreakPreview" topLeftCell="A97" zoomScale="85" zoomScaleNormal="100" zoomScaleSheetLayoutView="85" workbookViewId="0">
      <selection activeCell="A109" sqref="A109"/>
    </sheetView>
  </sheetViews>
  <sheetFormatPr defaultColWidth="10.7109375" defaultRowHeight="23.25"/>
  <cols>
    <col min="1" max="1" width="46" style="9" customWidth="1"/>
    <col min="2" max="2" width="4.140625" style="36" customWidth="1"/>
    <col min="3" max="3" width="7.85546875" style="9" customWidth="1"/>
    <col min="4" max="4" width="1.140625" style="36" customWidth="1"/>
    <col min="5" max="5" width="13.7109375" style="36" customWidth="1"/>
    <col min="6" max="6" width="1.140625" style="36" customWidth="1"/>
    <col min="7" max="7" width="13.7109375" style="36" customWidth="1"/>
    <col min="8" max="8" width="1.140625" style="36" customWidth="1"/>
    <col min="9" max="9" width="13.7109375" style="36" customWidth="1"/>
    <col min="10" max="10" width="1.140625" style="36" customWidth="1"/>
    <col min="11" max="11" width="13.7109375" style="36" customWidth="1"/>
    <col min="12" max="12" width="1.7109375" style="36" customWidth="1"/>
    <col min="13" max="13" width="14.5703125" style="36" customWidth="1"/>
    <col min="14" max="14" width="13" style="36" customWidth="1"/>
    <col min="15" max="16384" width="10.7109375" style="36"/>
  </cols>
  <sheetData>
    <row r="1" spans="1:12" ht="19.350000000000001" customHeight="1">
      <c r="L1" s="59" t="s">
        <v>44</v>
      </c>
    </row>
    <row r="2" spans="1:12">
      <c r="A2" s="7" t="s">
        <v>81</v>
      </c>
    </row>
    <row r="3" spans="1:12">
      <c r="A3" s="13" t="s">
        <v>48</v>
      </c>
    </row>
    <row r="4" spans="1:12">
      <c r="A4" s="13" t="s">
        <v>176</v>
      </c>
    </row>
    <row r="5" spans="1:12">
      <c r="A5" s="13"/>
      <c r="K5" s="63" t="s">
        <v>38</v>
      </c>
    </row>
    <row r="6" spans="1:12" s="64" customFormat="1">
      <c r="B6" s="65"/>
      <c r="C6" s="66"/>
      <c r="D6" s="65"/>
      <c r="E6" s="67"/>
      <c r="F6" s="40" t="s">
        <v>39</v>
      </c>
      <c r="G6" s="67"/>
      <c r="H6" s="68"/>
      <c r="I6" s="69"/>
      <c r="J6" s="40" t="s">
        <v>40</v>
      </c>
      <c r="K6" s="70"/>
    </row>
    <row r="7" spans="1:12" s="62" customFormat="1">
      <c r="B7" s="60"/>
      <c r="C7" s="9"/>
      <c r="D7" s="19"/>
      <c r="E7" s="57">
        <v>2562</v>
      </c>
      <c r="F7" s="41"/>
      <c r="G7" s="57">
        <v>2561</v>
      </c>
      <c r="H7" s="71"/>
      <c r="I7" s="57">
        <v>2562</v>
      </c>
      <c r="J7" s="41"/>
      <c r="K7" s="57">
        <v>2561</v>
      </c>
    </row>
    <row r="8" spans="1:12">
      <c r="A8" s="8" t="s">
        <v>49</v>
      </c>
    </row>
    <row r="9" spans="1:12">
      <c r="A9" s="9" t="s">
        <v>182</v>
      </c>
      <c r="E9" s="36">
        <f>PL!E90</f>
        <v>6735</v>
      </c>
      <c r="G9" s="36">
        <f>PL!G90</f>
        <v>4926</v>
      </c>
      <c r="I9" s="36">
        <f>PL!I90</f>
        <v>1956</v>
      </c>
      <c r="K9" s="36">
        <f>PL!K90</f>
        <v>5793</v>
      </c>
    </row>
    <row r="10" spans="1:12">
      <c r="A10" s="9" t="s">
        <v>183</v>
      </c>
    </row>
    <row r="11" spans="1:12">
      <c r="A11" s="9" t="s">
        <v>127</v>
      </c>
    </row>
    <row r="12" spans="1:12">
      <c r="A12" s="10" t="s">
        <v>184</v>
      </c>
      <c r="E12" s="36">
        <v>-1640</v>
      </c>
      <c r="G12" s="36">
        <v>-2326</v>
      </c>
      <c r="I12" s="36">
        <v>-1462</v>
      </c>
      <c r="K12" s="36">
        <v>-3454</v>
      </c>
    </row>
    <row r="13" spans="1:12">
      <c r="A13" s="10" t="s">
        <v>208</v>
      </c>
      <c r="E13" s="36">
        <v>889</v>
      </c>
      <c r="G13" s="79">
        <v>0</v>
      </c>
      <c r="I13" s="36">
        <v>889</v>
      </c>
      <c r="K13" s="79">
        <v>0</v>
      </c>
    </row>
    <row r="14" spans="1:12">
      <c r="A14" s="10" t="s">
        <v>185</v>
      </c>
      <c r="E14" s="36">
        <v>1201</v>
      </c>
      <c r="G14" s="36">
        <v>-797</v>
      </c>
      <c r="I14" s="79">
        <v>95</v>
      </c>
      <c r="K14" s="79">
        <v>266</v>
      </c>
    </row>
    <row r="15" spans="1:12">
      <c r="A15" s="10" t="s">
        <v>209</v>
      </c>
      <c r="E15" s="36">
        <v>-1958</v>
      </c>
      <c r="G15" s="79">
        <v>0</v>
      </c>
      <c r="I15" s="79">
        <v>0</v>
      </c>
      <c r="K15" s="79">
        <v>0</v>
      </c>
    </row>
    <row r="16" spans="1:12">
      <c r="A16" s="10" t="s">
        <v>50</v>
      </c>
      <c r="E16" s="78">
        <v>18505</v>
      </c>
      <c r="G16" s="78">
        <v>20620</v>
      </c>
      <c r="I16" s="79">
        <v>4016</v>
      </c>
      <c r="K16" s="79">
        <v>3587</v>
      </c>
    </row>
    <row r="17" spans="1:11">
      <c r="A17" s="10" t="s">
        <v>210</v>
      </c>
      <c r="E17" s="78">
        <v>6071</v>
      </c>
      <c r="G17" s="79">
        <v>0</v>
      </c>
      <c r="I17" s="79">
        <v>0</v>
      </c>
      <c r="K17" s="79">
        <v>0</v>
      </c>
    </row>
    <row r="18" spans="1:11">
      <c r="A18" s="10" t="s">
        <v>211</v>
      </c>
      <c r="E18" s="78">
        <v>1381</v>
      </c>
      <c r="G18" s="79">
        <v>0</v>
      </c>
      <c r="I18" s="79">
        <v>0</v>
      </c>
      <c r="K18" s="79">
        <v>0</v>
      </c>
    </row>
    <row r="19" spans="1:11">
      <c r="A19" s="9" t="s">
        <v>95</v>
      </c>
      <c r="E19" s="78">
        <v>98</v>
      </c>
      <c r="G19" s="78">
        <v>98</v>
      </c>
      <c r="I19" s="79">
        <v>98</v>
      </c>
      <c r="K19" s="79">
        <v>98</v>
      </c>
    </row>
    <row r="20" spans="1:11">
      <c r="A20" s="9" t="s">
        <v>113</v>
      </c>
      <c r="E20" s="36">
        <v>3810</v>
      </c>
      <c r="G20" s="36">
        <v>1705</v>
      </c>
      <c r="I20" s="36">
        <v>3240</v>
      </c>
      <c r="K20" s="36">
        <v>1222</v>
      </c>
    </row>
    <row r="21" spans="1:11">
      <c r="A21" s="9" t="s">
        <v>203</v>
      </c>
      <c r="E21" s="36">
        <v>-11151</v>
      </c>
      <c r="G21" s="79">
        <v>0</v>
      </c>
      <c r="I21" s="79">
        <v>0</v>
      </c>
      <c r="K21" s="79">
        <v>0</v>
      </c>
    </row>
    <row r="22" spans="1:11">
      <c r="A22" s="9" t="s">
        <v>220</v>
      </c>
      <c r="E22" s="36">
        <v>-781</v>
      </c>
      <c r="G22" s="36">
        <v>-717</v>
      </c>
      <c r="I22" s="79">
        <v>0</v>
      </c>
      <c r="K22" s="79">
        <v>0</v>
      </c>
    </row>
    <row r="23" spans="1:11">
      <c r="A23" s="10" t="s">
        <v>186</v>
      </c>
      <c r="E23" s="36">
        <v>-310</v>
      </c>
      <c r="G23" s="36">
        <v>183</v>
      </c>
      <c r="I23" s="79">
        <v>-210</v>
      </c>
      <c r="K23" s="79">
        <v>222</v>
      </c>
    </row>
    <row r="24" spans="1:11" s="24" customFormat="1">
      <c r="A24" s="143" t="s">
        <v>203</v>
      </c>
      <c r="C24" s="6"/>
      <c r="E24" s="79">
        <v>0</v>
      </c>
      <c r="G24" s="24">
        <v>-123</v>
      </c>
      <c r="I24" s="50">
        <v>0</v>
      </c>
      <c r="K24" s="50">
        <v>0</v>
      </c>
    </row>
    <row r="25" spans="1:11" s="24" customFormat="1">
      <c r="A25" s="143" t="s">
        <v>212</v>
      </c>
      <c r="C25" s="6"/>
      <c r="E25" s="79">
        <v>0</v>
      </c>
      <c r="F25" s="36"/>
      <c r="G25" s="79">
        <v>0</v>
      </c>
      <c r="I25" s="50">
        <v>-1414</v>
      </c>
      <c r="K25" s="50">
        <v>0</v>
      </c>
    </row>
    <row r="26" spans="1:11">
      <c r="A26" s="9" t="s">
        <v>51</v>
      </c>
      <c r="E26" s="79">
        <v>-758</v>
      </c>
      <c r="G26" s="79">
        <v>-703</v>
      </c>
      <c r="I26" s="36">
        <v>-1242</v>
      </c>
      <c r="K26" s="36">
        <v>-2360</v>
      </c>
    </row>
    <row r="27" spans="1:11">
      <c r="A27" s="9" t="s">
        <v>96</v>
      </c>
      <c r="E27" s="80">
        <v>8542</v>
      </c>
      <c r="G27" s="80">
        <v>9672</v>
      </c>
      <c r="I27" s="80">
        <v>5446</v>
      </c>
      <c r="K27" s="80">
        <v>5525</v>
      </c>
    </row>
    <row r="28" spans="1:11">
      <c r="A28" s="9" t="s">
        <v>52</v>
      </c>
    </row>
    <row r="29" spans="1:11">
      <c r="A29" s="9" t="s">
        <v>53</v>
      </c>
      <c r="E29" s="36">
        <f>SUM(E9:E27)</f>
        <v>30634</v>
      </c>
      <c r="G29" s="36">
        <f>SUM(G9:G27)</f>
        <v>32538</v>
      </c>
      <c r="I29" s="36">
        <f>SUM(I9:I27)</f>
        <v>11412</v>
      </c>
      <c r="K29" s="36">
        <f>SUM(K9:K27)</f>
        <v>10899</v>
      </c>
    </row>
    <row r="30" spans="1:11">
      <c r="A30" s="9" t="s">
        <v>54</v>
      </c>
    </row>
    <row r="31" spans="1:11">
      <c r="A31" s="9" t="s">
        <v>100</v>
      </c>
      <c r="E31" s="36">
        <v>-17860</v>
      </c>
      <c r="G31" s="36">
        <v>4690</v>
      </c>
      <c r="I31" s="36">
        <v>-4116</v>
      </c>
      <c r="K31" s="36">
        <v>-5652</v>
      </c>
    </row>
    <row r="32" spans="1:11">
      <c r="A32" s="10" t="s">
        <v>101</v>
      </c>
      <c r="E32" s="36">
        <v>-101986</v>
      </c>
      <c r="G32" s="36">
        <v>-51682</v>
      </c>
      <c r="I32" s="36">
        <v>-8429</v>
      </c>
      <c r="K32" s="36">
        <v>-8578</v>
      </c>
    </row>
    <row r="33" spans="1:12">
      <c r="A33" s="10" t="s">
        <v>158</v>
      </c>
      <c r="E33" s="36">
        <v>-1273</v>
      </c>
      <c r="G33" s="36">
        <v>-1610</v>
      </c>
      <c r="I33" s="79">
        <v>0</v>
      </c>
      <c r="K33" s="79">
        <v>0</v>
      </c>
    </row>
    <row r="34" spans="1:12">
      <c r="A34" s="10" t="s">
        <v>119</v>
      </c>
      <c r="E34" s="36">
        <v>-453</v>
      </c>
      <c r="G34" s="36">
        <v>-6033</v>
      </c>
      <c r="I34" s="36">
        <v>446</v>
      </c>
      <c r="K34" s="36">
        <v>-1955</v>
      </c>
    </row>
    <row r="35" spans="1:12">
      <c r="A35" s="10" t="s">
        <v>55</v>
      </c>
      <c r="E35" s="36">
        <v>1492</v>
      </c>
      <c r="G35" s="36">
        <v>301</v>
      </c>
      <c r="I35" s="79">
        <v>343</v>
      </c>
      <c r="K35" s="79">
        <v>-371</v>
      </c>
    </row>
    <row r="36" spans="1:12">
      <c r="A36" s="9" t="s">
        <v>56</v>
      </c>
    </row>
    <row r="37" spans="1:12">
      <c r="A37" s="10" t="s">
        <v>102</v>
      </c>
      <c r="E37" s="36">
        <v>17318</v>
      </c>
      <c r="G37" s="36">
        <v>3</v>
      </c>
      <c r="I37" s="36">
        <v>4020</v>
      </c>
      <c r="K37" s="36">
        <v>-149</v>
      </c>
    </row>
    <row r="38" spans="1:12">
      <c r="A38" s="10" t="s">
        <v>103</v>
      </c>
      <c r="E38" s="42">
        <v>84885</v>
      </c>
      <c r="F38" s="42"/>
      <c r="G38" s="42">
        <v>26321</v>
      </c>
      <c r="H38" s="42"/>
      <c r="I38" s="42">
        <v>14569</v>
      </c>
      <c r="J38" s="42"/>
      <c r="K38" s="42">
        <v>6053</v>
      </c>
    </row>
    <row r="39" spans="1:12">
      <c r="A39" s="10" t="s">
        <v>120</v>
      </c>
      <c r="E39" s="42">
        <v>-2004</v>
      </c>
      <c r="F39" s="42"/>
      <c r="G39" s="42">
        <v>-1224</v>
      </c>
      <c r="H39" s="42"/>
      <c r="I39" s="42">
        <v>-2006</v>
      </c>
      <c r="J39" s="42"/>
      <c r="K39" s="42">
        <v>-1035</v>
      </c>
    </row>
    <row r="40" spans="1:12">
      <c r="A40" s="10" t="s">
        <v>73</v>
      </c>
      <c r="E40" s="80">
        <v>-372</v>
      </c>
      <c r="G40" s="80">
        <v>2202</v>
      </c>
      <c r="I40" s="80">
        <v>-221</v>
      </c>
      <c r="K40" s="80">
        <v>1230</v>
      </c>
    </row>
    <row r="41" spans="1:12">
      <c r="A41" s="10" t="s">
        <v>187</v>
      </c>
      <c r="E41" s="36">
        <f>SUM(E28:E40)</f>
        <v>10381</v>
      </c>
      <c r="G41" s="36">
        <f>SUM(G28:G40)</f>
        <v>5506</v>
      </c>
      <c r="I41" s="36">
        <f>SUM(I28:I40)</f>
        <v>16018</v>
      </c>
      <c r="K41" s="36">
        <f>SUM(K28:K40)</f>
        <v>442</v>
      </c>
    </row>
    <row r="42" spans="1:12">
      <c r="A42" s="10" t="s">
        <v>97</v>
      </c>
      <c r="E42" s="36">
        <v>1050</v>
      </c>
      <c r="G42" s="36">
        <v>791</v>
      </c>
      <c r="I42" s="36">
        <v>867</v>
      </c>
      <c r="K42" s="36">
        <v>667</v>
      </c>
    </row>
    <row r="43" spans="1:12">
      <c r="A43" s="10" t="s">
        <v>151</v>
      </c>
      <c r="E43" s="79">
        <v>1993</v>
      </c>
      <c r="G43" s="79">
        <v>0</v>
      </c>
      <c r="I43" s="79">
        <v>0</v>
      </c>
      <c r="K43" s="79">
        <v>0</v>
      </c>
    </row>
    <row r="44" spans="1:12">
      <c r="A44" s="10" t="s">
        <v>57</v>
      </c>
      <c r="E44" s="36">
        <v>-5879</v>
      </c>
      <c r="G44" s="36">
        <v>-5277</v>
      </c>
      <c r="I44" s="36">
        <v>-5216</v>
      </c>
      <c r="K44" s="36">
        <v>-5266</v>
      </c>
    </row>
    <row r="45" spans="1:12">
      <c r="A45" s="11" t="s">
        <v>188</v>
      </c>
      <c r="E45" s="81">
        <f>SUM(E41:E44)</f>
        <v>7545</v>
      </c>
      <c r="G45" s="81">
        <f>SUM(G41:G44)</f>
        <v>1020</v>
      </c>
      <c r="I45" s="81">
        <f>SUM(I41:I44)</f>
        <v>11669</v>
      </c>
      <c r="K45" s="81">
        <f>SUM(K41:K44)</f>
        <v>-4157</v>
      </c>
    </row>
    <row r="47" spans="1:12">
      <c r="A47" s="12" t="s">
        <v>11</v>
      </c>
    </row>
    <row r="48" spans="1:12" ht="19.350000000000001" customHeight="1">
      <c r="L48" s="59" t="s">
        <v>44</v>
      </c>
    </row>
    <row r="49" spans="1:11">
      <c r="A49" s="7" t="s">
        <v>81</v>
      </c>
    </row>
    <row r="50" spans="1:11">
      <c r="A50" s="11" t="s">
        <v>58</v>
      </c>
    </row>
    <row r="51" spans="1:11">
      <c r="A51" s="13" t="s">
        <v>176</v>
      </c>
    </row>
    <row r="52" spans="1:11">
      <c r="A52" s="13"/>
      <c r="K52" s="63" t="s">
        <v>38</v>
      </c>
    </row>
    <row r="53" spans="1:11" s="64" customFormat="1">
      <c r="B53" s="65"/>
      <c r="C53" s="66"/>
      <c r="D53" s="65"/>
      <c r="E53" s="67"/>
      <c r="F53" s="40" t="s">
        <v>39</v>
      </c>
      <c r="G53" s="67"/>
      <c r="H53" s="68"/>
      <c r="I53" s="69"/>
      <c r="J53" s="40" t="s">
        <v>40</v>
      </c>
      <c r="K53" s="70"/>
    </row>
    <row r="54" spans="1:11" s="62" customFormat="1" ht="18" customHeight="1">
      <c r="B54" s="60"/>
      <c r="C54" s="57" t="s">
        <v>1</v>
      </c>
      <c r="D54" s="60"/>
      <c r="E54" s="57">
        <v>2562</v>
      </c>
      <c r="F54" s="41"/>
      <c r="G54" s="57">
        <v>2561</v>
      </c>
      <c r="H54" s="71"/>
      <c r="I54" s="57">
        <v>2562</v>
      </c>
      <c r="J54" s="41"/>
      <c r="K54" s="57">
        <v>2561</v>
      </c>
    </row>
    <row r="55" spans="1:11">
      <c r="A55" s="8" t="s">
        <v>59</v>
      </c>
    </row>
    <row r="56" spans="1:11">
      <c r="A56" s="9" t="s">
        <v>121</v>
      </c>
      <c r="E56" s="78">
        <v>-4601</v>
      </c>
      <c r="G56" s="78">
        <v>-4366</v>
      </c>
      <c r="I56" s="78">
        <v>-15171</v>
      </c>
      <c r="K56" s="78">
        <v>-747</v>
      </c>
    </row>
    <row r="57" spans="1:11">
      <c r="A57" s="9" t="s">
        <v>122</v>
      </c>
      <c r="E57" s="78">
        <v>2774</v>
      </c>
      <c r="G57" s="78">
        <v>5319</v>
      </c>
      <c r="I57" s="78">
        <v>2977</v>
      </c>
      <c r="K57" s="78">
        <v>340</v>
      </c>
    </row>
    <row r="58" spans="1:11">
      <c r="A58" s="9" t="s">
        <v>172</v>
      </c>
      <c r="E58" s="36">
        <v>-1529</v>
      </c>
      <c r="G58" s="36">
        <v>-2288</v>
      </c>
      <c r="I58" s="78">
        <v>-780</v>
      </c>
      <c r="K58" s="78">
        <v>-1407</v>
      </c>
    </row>
    <row r="59" spans="1:11">
      <c r="A59" s="14" t="s">
        <v>189</v>
      </c>
      <c r="E59" s="78">
        <v>0</v>
      </c>
      <c r="G59" s="78">
        <v>0</v>
      </c>
      <c r="I59" s="78">
        <v>0</v>
      </c>
      <c r="K59" s="78">
        <v>-5010</v>
      </c>
    </row>
    <row r="60" spans="1:11">
      <c r="A60" s="14" t="s">
        <v>190</v>
      </c>
      <c r="E60" s="78">
        <v>0</v>
      </c>
      <c r="G60" s="78">
        <v>0</v>
      </c>
      <c r="I60" s="78">
        <v>-28187</v>
      </c>
      <c r="K60" s="78">
        <v>-8279</v>
      </c>
    </row>
    <row r="61" spans="1:11">
      <c r="A61" s="58" t="s">
        <v>191</v>
      </c>
      <c r="C61" s="48"/>
      <c r="E61" s="119">
        <v>0</v>
      </c>
      <c r="G61" s="119">
        <v>3165</v>
      </c>
      <c r="I61" s="78">
        <v>0</v>
      </c>
      <c r="K61" s="78">
        <v>0</v>
      </c>
    </row>
    <row r="62" spans="1:11">
      <c r="A62" s="14" t="s">
        <v>222</v>
      </c>
      <c r="E62" s="119">
        <v>0</v>
      </c>
      <c r="G62" s="78">
        <v>0</v>
      </c>
      <c r="I62" s="78">
        <v>0</v>
      </c>
      <c r="K62" s="78">
        <v>91</v>
      </c>
    </row>
    <row r="63" spans="1:11">
      <c r="A63" s="14" t="s">
        <v>221</v>
      </c>
      <c r="E63" s="78">
        <v>18000</v>
      </c>
      <c r="G63" s="78">
        <v>0</v>
      </c>
      <c r="I63" s="78">
        <v>18000</v>
      </c>
      <c r="K63" s="78">
        <v>0</v>
      </c>
    </row>
    <row r="64" spans="1:11">
      <c r="A64" s="14" t="s">
        <v>192</v>
      </c>
      <c r="E64" s="119">
        <v>0</v>
      </c>
      <c r="G64" s="119">
        <v>904</v>
      </c>
      <c r="I64" s="78">
        <v>0</v>
      </c>
      <c r="K64" s="78">
        <v>904</v>
      </c>
    </row>
    <row r="65" spans="1:11">
      <c r="A65" s="143" t="s">
        <v>167</v>
      </c>
      <c r="B65" s="24"/>
      <c r="C65" s="48" t="s">
        <v>241</v>
      </c>
      <c r="D65" s="24"/>
      <c r="E65" s="24">
        <v>-2158</v>
      </c>
      <c r="F65" s="24"/>
      <c r="G65" s="24">
        <v>-1660</v>
      </c>
      <c r="H65" s="31"/>
      <c r="I65" s="78">
        <v>0</v>
      </c>
      <c r="J65" s="31"/>
      <c r="K65" s="78">
        <v>0</v>
      </c>
    </row>
    <row r="66" spans="1:11">
      <c r="A66" s="14" t="s">
        <v>124</v>
      </c>
      <c r="C66" s="170"/>
      <c r="E66" s="78">
        <v>0</v>
      </c>
      <c r="G66" s="78">
        <v>0</v>
      </c>
      <c r="I66" s="78">
        <v>714</v>
      </c>
      <c r="K66" s="78">
        <v>1047</v>
      </c>
    </row>
    <row r="67" spans="1:11">
      <c r="A67" s="14" t="s">
        <v>213</v>
      </c>
      <c r="C67" s="170"/>
      <c r="E67" s="78">
        <v>1414</v>
      </c>
      <c r="G67" s="78">
        <v>0</v>
      </c>
      <c r="I67" s="78">
        <v>1414</v>
      </c>
      <c r="K67" s="78">
        <v>0</v>
      </c>
    </row>
    <row r="68" spans="1:11">
      <c r="A68" s="14" t="s">
        <v>238</v>
      </c>
      <c r="C68" s="170">
        <v>1.4</v>
      </c>
      <c r="E68" s="78">
        <v>-25008</v>
      </c>
      <c r="G68" s="78">
        <v>0</v>
      </c>
      <c r="I68" s="78">
        <v>0</v>
      </c>
      <c r="K68" s="78">
        <v>0</v>
      </c>
    </row>
    <row r="69" spans="1:11">
      <c r="A69" s="14" t="s">
        <v>236</v>
      </c>
      <c r="C69" s="170"/>
      <c r="E69" s="36">
        <v>3139</v>
      </c>
      <c r="G69" s="36">
        <v>-236</v>
      </c>
      <c r="I69" s="36">
        <v>2662</v>
      </c>
      <c r="K69" s="36">
        <v>-179</v>
      </c>
    </row>
    <row r="70" spans="1:11">
      <c r="A70" s="8" t="s">
        <v>161</v>
      </c>
      <c r="C70" s="9" t="s">
        <v>114</v>
      </c>
      <c r="E70" s="81">
        <f>SUM(E56:E69)</f>
        <v>-7969</v>
      </c>
      <c r="G70" s="81">
        <f>SUM(G56:G69)</f>
        <v>838</v>
      </c>
      <c r="I70" s="81">
        <f>SUM(I56:I69)</f>
        <v>-18371</v>
      </c>
      <c r="K70" s="81">
        <f>SUM(K56:K69)</f>
        <v>-13240</v>
      </c>
    </row>
    <row r="71" spans="1:11">
      <c r="A71" s="8" t="s">
        <v>60</v>
      </c>
    </row>
    <row r="72" spans="1:11">
      <c r="A72" s="9" t="s">
        <v>193</v>
      </c>
      <c r="E72" s="78">
        <v>50679</v>
      </c>
      <c r="G72" s="78">
        <v>-12595</v>
      </c>
      <c r="H72" s="42"/>
      <c r="I72" s="78">
        <v>27652</v>
      </c>
      <c r="J72" s="42"/>
      <c r="K72" s="78">
        <v>-18614</v>
      </c>
    </row>
    <row r="73" spans="1:11">
      <c r="A73" s="9" t="s">
        <v>223</v>
      </c>
      <c r="E73" s="78">
        <v>0</v>
      </c>
      <c r="G73" s="78">
        <v>5860</v>
      </c>
      <c r="I73" s="78">
        <v>0</v>
      </c>
      <c r="K73" s="78">
        <v>0</v>
      </c>
    </row>
    <row r="74" spans="1:11">
      <c r="A74" s="9" t="s">
        <v>214</v>
      </c>
      <c r="E74" s="36">
        <v>-5533</v>
      </c>
      <c r="G74" s="36">
        <v>-10860</v>
      </c>
      <c r="I74" s="36">
        <v>-3600</v>
      </c>
      <c r="K74" s="36">
        <v>-7700</v>
      </c>
    </row>
    <row r="75" spans="1:11">
      <c r="A75" s="9" t="s">
        <v>194</v>
      </c>
      <c r="E75" s="78">
        <v>0</v>
      </c>
      <c r="G75" s="78">
        <v>43988</v>
      </c>
      <c r="I75" s="78">
        <v>0</v>
      </c>
      <c r="K75" s="78">
        <v>43988</v>
      </c>
    </row>
    <row r="76" spans="1:11">
      <c r="A76" s="9" t="s">
        <v>98</v>
      </c>
      <c r="E76" s="36">
        <v>-9442</v>
      </c>
      <c r="G76" s="36">
        <v>-10006</v>
      </c>
      <c r="I76" s="79">
        <v>-744</v>
      </c>
      <c r="K76" s="79">
        <v>-714</v>
      </c>
    </row>
    <row r="77" spans="1:11">
      <c r="A77" s="9" t="s">
        <v>215</v>
      </c>
      <c r="C77" s="170"/>
      <c r="E77" s="36">
        <v>-3043</v>
      </c>
      <c r="G77" s="78">
        <v>0</v>
      </c>
      <c r="I77" s="79">
        <v>-3043</v>
      </c>
      <c r="K77" s="78">
        <v>0</v>
      </c>
    </row>
    <row r="78" spans="1:11">
      <c r="A78" s="9" t="s">
        <v>123</v>
      </c>
      <c r="E78" s="78">
        <v>-8718</v>
      </c>
      <c r="G78" s="78">
        <v>-7249</v>
      </c>
      <c r="I78" s="78">
        <v>-5721</v>
      </c>
      <c r="K78" s="78">
        <v>-5483</v>
      </c>
    </row>
    <row r="79" spans="1:11">
      <c r="A79" s="8" t="s">
        <v>224</v>
      </c>
      <c r="E79" s="81">
        <f>SUM(E72:E78)</f>
        <v>23943</v>
      </c>
      <c r="G79" s="81">
        <f>SUM(G72:G78)</f>
        <v>9138</v>
      </c>
      <c r="I79" s="81">
        <f>SUM(I72:I78)</f>
        <v>14544</v>
      </c>
      <c r="K79" s="81">
        <f>SUM(K72:K78)</f>
        <v>11477</v>
      </c>
    </row>
    <row r="80" spans="1:11">
      <c r="A80" s="9" t="s">
        <v>195</v>
      </c>
      <c r="E80" s="42">
        <v>-2163</v>
      </c>
      <c r="G80" s="42">
        <v>-752</v>
      </c>
      <c r="I80" s="78">
        <v>0</v>
      </c>
      <c r="J80" s="78"/>
      <c r="K80" s="78">
        <v>0</v>
      </c>
    </row>
    <row r="81" spans="1:12">
      <c r="A81" s="9" t="s">
        <v>104</v>
      </c>
      <c r="E81" s="42"/>
      <c r="G81" s="42"/>
      <c r="I81" s="42"/>
      <c r="K81" s="42"/>
    </row>
    <row r="82" spans="1:12">
      <c r="A82" s="9" t="s">
        <v>196</v>
      </c>
      <c r="E82" s="80">
        <v>-82</v>
      </c>
      <c r="G82" s="80">
        <v>-30</v>
      </c>
      <c r="I82" s="82">
        <v>0</v>
      </c>
      <c r="K82" s="82">
        <v>0</v>
      </c>
    </row>
    <row r="83" spans="1:12">
      <c r="A83" s="8" t="s">
        <v>197</v>
      </c>
      <c r="E83" s="36">
        <f>E79+E70+E45+E80+E82</f>
        <v>21274</v>
      </c>
      <c r="G83" s="36">
        <f>G79+G70+G45+G80+G82</f>
        <v>10214</v>
      </c>
      <c r="I83" s="36">
        <f>I79+I70+I45+I80+I82</f>
        <v>7842</v>
      </c>
      <c r="K83" s="36">
        <f>K79+K70+K45+K80+K82</f>
        <v>-5920</v>
      </c>
    </row>
    <row r="84" spans="1:12">
      <c r="A84" s="10" t="s">
        <v>61</v>
      </c>
      <c r="E84" s="36">
        <v>34414</v>
      </c>
      <c r="G84" s="36">
        <v>36578</v>
      </c>
      <c r="I84" s="36">
        <v>3669</v>
      </c>
      <c r="K84" s="36">
        <v>17665</v>
      </c>
    </row>
    <row r="85" spans="1:12" ht="24" thickBot="1">
      <c r="A85" s="13" t="s">
        <v>62</v>
      </c>
      <c r="C85" s="170">
        <v>3</v>
      </c>
      <c r="E85" s="83">
        <f>SUM(E83:E84)</f>
        <v>55688</v>
      </c>
      <c r="G85" s="83">
        <f>SUM(G83:G84)</f>
        <v>46792</v>
      </c>
      <c r="I85" s="83">
        <f>SUM(I83:I84)</f>
        <v>11511</v>
      </c>
      <c r="K85" s="83">
        <f>SUM(K83:K84)</f>
        <v>11745</v>
      </c>
    </row>
    <row r="86" spans="1:12" ht="18" customHeight="1" thickTop="1"/>
    <row r="87" spans="1:12">
      <c r="A87" s="12" t="s">
        <v>11</v>
      </c>
    </row>
    <row r="88" spans="1:12" ht="19.350000000000001" customHeight="1">
      <c r="L88" s="59" t="s">
        <v>44</v>
      </c>
    </row>
    <row r="89" spans="1:12">
      <c r="A89" s="7" t="s">
        <v>81</v>
      </c>
    </row>
    <row r="90" spans="1:12">
      <c r="A90" s="11" t="s">
        <v>58</v>
      </c>
    </row>
    <row r="91" spans="1:12">
      <c r="A91" s="13" t="s">
        <v>176</v>
      </c>
    </row>
    <row r="92" spans="1:12">
      <c r="A92" s="13"/>
      <c r="K92" s="63" t="s">
        <v>38</v>
      </c>
    </row>
    <row r="93" spans="1:12" s="64" customFormat="1">
      <c r="B93" s="65"/>
      <c r="C93" s="66"/>
      <c r="D93" s="65"/>
      <c r="E93" s="67"/>
      <c r="F93" s="40" t="s">
        <v>39</v>
      </c>
      <c r="G93" s="67"/>
      <c r="H93" s="68"/>
      <c r="I93" s="69"/>
      <c r="J93" s="40" t="s">
        <v>40</v>
      </c>
      <c r="K93" s="70"/>
    </row>
    <row r="94" spans="1:12" s="62" customFormat="1" ht="18" customHeight="1">
      <c r="B94" s="60"/>
      <c r="C94" s="66"/>
      <c r="D94" s="60"/>
      <c r="E94" s="57">
        <v>2562</v>
      </c>
      <c r="F94" s="41"/>
      <c r="G94" s="57">
        <v>2561</v>
      </c>
      <c r="H94" s="71"/>
      <c r="I94" s="57">
        <v>2562</v>
      </c>
      <c r="J94" s="41"/>
      <c r="K94" s="57">
        <v>2561</v>
      </c>
    </row>
    <row r="95" spans="1:12">
      <c r="A95" s="8" t="s">
        <v>68</v>
      </c>
    </row>
    <row r="96" spans="1:12">
      <c r="A96" s="9" t="s">
        <v>69</v>
      </c>
    </row>
    <row r="97" spans="1:11">
      <c r="A97" s="9" t="s">
        <v>198</v>
      </c>
      <c r="E97" s="78">
        <v>0</v>
      </c>
      <c r="G97" s="78">
        <v>59244</v>
      </c>
      <c r="I97" s="78">
        <v>0</v>
      </c>
      <c r="K97" s="78">
        <v>59244</v>
      </c>
    </row>
    <row r="98" spans="1:11">
      <c r="A98" s="9" t="s">
        <v>199</v>
      </c>
      <c r="E98" s="78">
        <v>0</v>
      </c>
      <c r="G98" s="78">
        <v>0</v>
      </c>
      <c r="I98" s="78">
        <v>0</v>
      </c>
      <c r="K98" s="78">
        <v>113</v>
      </c>
    </row>
    <row r="99" spans="1:11">
      <c r="A99" s="9" t="s">
        <v>152</v>
      </c>
      <c r="E99" s="78"/>
      <c r="G99" s="78"/>
      <c r="I99" s="78"/>
      <c r="K99" s="78"/>
    </row>
    <row r="100" spans="1:11">
      <c r="A100" s="9" t="s">
        <v>153</v>
      </c>
      <c r="E100" s="78">
        <v>-50</v>
      </c>
      <c r="G100" s="78">
        <v>-2323</v>
      </c>
      <c r="I100" s="78">
        <v>0</v>
      </c>
      <c r="K100" s="78">
        <v>-2323</v>
      </c>
    </row>
    <row r="101" spans="1:11">
      <c r="A101" s="9" t="s">
        <v>200</v>
      </c>
      <c r="E101" s="78">
        <v>-6000</v>
      </c>
      <c r="G101" s="78">
        <v>-2670</v>
      </c>
      <c r="I101" s="78">
        <v>-6000</v>
      </c>
      <c r="K101" s="78">
        <v>-2711</v>
      </c>
    </row>
    <row r="102" spans="1:11">
      <c r="A102" s="9" t="s">
        <v>216</v>
      </c>
      <c r="E102" s="78">
        <v>0</v>
      </c>
      <c r="G102" s="78">
        <v>0</v>
      </c>
      <c r="I102" s="78">
        <v>-2070</v>
      </c>
      <c r="K102" s="78">
        <v>-8</v>
      </c>
    </row>
    <row r="103" spans="1:11">
      <c r="A103" s="9" t="s">
        <v>244</v>
      </c>
      <c r="E103" s="78"/>
      <c r="G103" s="78"/>
      <c r="I103" s="78"/>
      <c r="K103" s="78"/>
    </row>
    <row r="104" spans="1:11">
      <c r="A104" s="9" t="s">
        <v>217</v>
      </c>
      <c r="E104" s="78">
        <v>0</v>
      </c>
      <c r="G104" s="78">
        <v>0</v>
      </c>
      <c r="I104" s="78">
        <v>-23570</v>
      </c>
      <c r="K104" s="78">
        <v>0</v>
      </c>
    </row>
    <row r="105" spans="1:11">
      <c r="A105" s="9" t="s">
        <v>245</v>
      </c>
      <c r="E105" s="78"/>
      <c r="G105" s="78"/>
      <c r="I105" s="78"/>
      <c r="K105" s="78"/>
    </row>
    <row r="106" spans="1:11">
      <c r="A106" s="9" t="s">
        <v>218</v>
      </c>
      <c r="E106" s="78">
        <v>-10619</v>
      </c>
      <c r="G106" s="78">
        <v>0</v>
      </c>
      <c r="I106" s="78">
        <v>0</v>
      </c>
      <c r="K106" s="78">
        <v>0</v>
      </c>
    </row>
    <row r="107" spans="1:11">
      <c r="A107" s="9" t="s">
        <v>219</v>
      </c>
      <c r="E107" s="78"/>
      <c r="G107" s="78"/>
      <c r="I107" s="78"/>
      <c r="K107" s="78"/>
    </row>
    <row r="108" spans="1:11" ht="18.75" customHeight="1">
      <c r="A108" s="9" t="s">
        <v>246</v>
      </c>
      <c r="E108" s="78">
        <v>14276</v>
      </c>
      <c r="G108" s="78">
        <v>0</v>
      </c>
      <c r="I108" s="78">
        <v>0</v>
      </c>
      <c r="K108" s="78">
        <v>0</v>
      </c>
    </row>
    <row r="109" spans="1:11" ht="18.75" customHeight="1"/>
    <row r="110" spans="1:11">
      <c r="A110" s="12" t="s">
        <v>11</v>
      </c>
    </row>
  </sheetData>
  <pageMargins left="0.98425196850393704" right="0.19685039370078741" top="0.35433070866141736" bottom="0.35433070866141736" header="0.31496062992125984" footer="0.31496062992125984"/>
  <pageSetup paperSize="9" scale="72" orientation="portrait" r:id="rId1"/>
  <rowBreaks count="2" manualBreakCount="2">
    <brk id="47" max="7" man="1"/>
    <brk id="87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54241</vt:lpwstr>
  </property>
  <property fmtid="{D5CDD505-2E9C-101B-9397-08002B2CF9AE}" pid="4" name="OptimizationTime">
    <vt:lpwstr>20191111_2046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2019-11-11T03:37:26Z</cp:lastPrinted>
  <dcterms:created xsi:type="dcterms:W3CDTF">2011-03-08T09:02:15Z</dcterms:created>
  <dcterms:modified xsi:type="dcterms:W3CDTF">2019-11-11T03:37:27Z</dcterms:modified>
</cp:coreProperties>
</file>