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NCL International Logistics\2019\Q3'2019\"/>
    </mc:Choice>
  </mc:AlternateContent>
  <xr:revisionPtr revIDLastSave="0" documentId="13_ncr:1_{3F3A7BDF-08C6-4195-8462-0E7F6AB63DFC}" xr6:coauthVersionLast="36" xr6:coauthVersionMax="36" xr10:uidLastSave="{00000000-0000-0000-0000-000000000000}"/>
  <bookViews>
    <workbookView xWindow="0" yWindow="0" windowWidth="19200" windowHeight="6345" activeTab="4" xr2:uid="{12CD839C-5FBE-4A10-A68C-B81F33F0D8A4}"/>
  </bookViews>
  <sheets>
    <sheet name="BS" sheetId="1" r:id="rId1"/>
    <sheet name="PL" sheetId="6" r:id="rId2"/>
    <sheet name="Consolidated" sheetId="2" r:id="rId3"/>
    <sheet name="The Company Only" sheetId="4" r:id="rId4"/>
    <sheet name="cashflow" sheetId="7" r:id="rId5"/>
  </sheets>
  <definedNames>
    <definedName name="_xlnm.Print_Area" localSheetId="0">BS!$A$1:$J$87</definedName>
    <definedName name="_xlnm.Print_Area" localSheetId="2">Consolidated!$A$1:$S$40</definedName>
    <definedName name="_xlnm.Print_Area" localSheetId="3">'The Company Only'!$A$1:$M$26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9" i="4" l="1"/>
  <c r="K11" i="4"/>
  <c r="Q26" i="2"/>
  <c r="K26" i="2"/>
  <c r="K14" i="2"/>
  <c r="I24" i="4" l="1"/>
  <c r="G24" i="4"/>
  <c r="M23" i="4"/>
  <c r="M22" i="4"/>
  <c r="I21" i="4"/>
  <c r="G21" i="4"/>
  <c r="E21" i="4"/>
  <c r="E24" i="4" s="1"/>
  <c r="M20" i="4"/>
  <c r="K21" i="4"/>
  <c r="K24" i="4" s="1"/>
  <c r="M18" i="4"/>
  <c r="I16" i="4"/>
  <c r="G16" i="4"/>
  <c r="M15" i="4"/>
  <c r="I13" i="4"/>
  <c r="G13" i="4"/>
  <c r="E13" i="4"/>
  <c r="E16" i="4" s="1"/>
  <c r="M12" i="4"/>
  <c r="M11" i="4"/>
  <c r="M13" i="4" s="1"/>
  <c r="M10" i="4"/>
  <c r="S37" i="2"/>
  <c r="O36" i="2"/>
  <c r="S36" i="2" s="1"/>
  <c r="S35" i="2"/>
  <c r="O33" i="2"/>
  <c r="S33" i="2" s="1"/>
  <c r="Q32" i="2"/>
  <c r="O32" i="2"/>
  <c r="O29" i="2"/>
  <c r="S29" i="2" s="1"/>
  <c r="I28" i="2"/>
  <c r="I38" i="2" s="1"/>
  <c r="G28" i="2"/>
  <c r="G38" i="2" s="1"/>
  <c r="E28" i="2"/>
  <c r="E38" i="2" s="1"/>
  <c r="O27" i="2"/>
  <c r="S27" i="2" s="1"/>
  <c r="Q28" i="2"/>
  <c r="Q38" i="2" s="1"/>
  <c r="O26" i="2"/>
  <c r="O25" i="2"/>
  <c r="S25" i="2" s="1"/>
  <c r="S22" i="2"/>
  <c r="O20" i="2"/>
  <c r="S20" i="2" s="1"/>
  <c r="O19" i="2"/>
  <c r="S19" i="2" s="1"/>
  <c r="O18" i="2"/>
  <c r="S18" i="2" s="1"/>
  <c r="Q16" i="2"/>
  <c r="Q23" i="2" s="1"/>
  <c r="M16" i="2"/>
  <c r="M23" i="2" s="1"/>
  <c r="I16" i="2"/>
  <c r="I23" i="2" s="1"/>
  <c r="G16" i="2"/>
  <c r="E16" i="2"/>
  <c r="E23" i="2" s="1"/>
  <c r="O15" i="2"/>
  <c r="S15" i="2" s="1"/>
  <c r="O14" i="2"/>
  <c r="S14" i="2" s="1"/>
  <c r="O13" i="2"/>
  <c r="S13" i="2" s="1"/>
  <c r="M16" i="4" l="1"/>
  <c r="K13" i="4"/>
  <c r="K16" i="4" s="1"/>
  <c r="M19" i="4"/>
  <c r="M21" i="4" s="1"/>
  <c r="M24" i="4" s="1"/>
  <c r="S32" i="2"/>
  <c r="O28" i="2"/>
  <c r="S26" i="2"/>
  <c r="S28" i="2" s="1"/>
  <c r="K16" i="2"/>
  <c r="K23" i="2" s="1"/>
  <c r="K28" i="2"/>
  <c r="K38" i="2" s="1"/>
  <c r="G23" i="2"/>
  <c r="M28" i="2"/>
  <c r="M38" i="2" s="1"/>
  <c r="K13" i="6"/>
  <c r="D65" i="1"/>
  <c r="D30" i="1"/>
  <c r="O38" i="2" l="1"/>
  <c r="S38" i="2"/>
  <c r="O16" i="2"/>
  <c r="J82" i="7"/>
  <c r="J72" i="7"/>
  <c r="F82" i="7"/>
  <c r="F72" i="7"/>
  <c r="G124" i="6"/>
  <c r="G119" i="6"/>
  <c r="K104" i="6"/>
  <c r="K85" i="6"/>
  <c r="K78" i="6"/>
  <c r="G104" i="6"/>
  <c r="G85" i="6"/>
  <c r="G78" i="6"/>
  <c r="G55" i="6"/>
  <c r="G50" i="6"/>
  <c r="K35" i="6"/>
  <c r="K19" i="6"/>
  <c r="G35" i="6"/>
  <c r="G19" i="6"/>
  <c r="G13" i="6"/>
  <c r="H82" i="7"/>
  <c r="D82" i="7"/>
  <c r="H72" i="7"/>
  <c r="D72" i="7"/>
  <c r="E124" i="6"/>
  <c r="E119" i="6"/>
  <c r="I104" i="6"/>
  <c r="E104" i="6"/>
  <c r="I85" i="6"/>
  <c r="E85" i="6"/>
  <c r="I78" i="6"/>
  <c r="E78" i="6"/>
  <c r="E55" i="6"/>
  <c r="E50" i="6"/>
  <c r="I35" i="6"/>
  <c r="E35" i="6"/>
  <c r="I19" i="6"/>
  <c r="E19" i="6"/>
  <c r="I13" i="6"/>
  <c r="E13" i="6"/>
  <c r="S16" i="2" l="1"/>
  <c r="S23" i="2" s="1"/>
  <c r="O23" i="2"/>
  <c r="G21" i="6"/>
  <c r="G24" i="6" s="1"/>
  <c r="G26" i="6" s="1"/>
  <c r="G28" i="6" s="1"/>
  <c r="G37" i="6" s="1"/>
  <c r="K87" i="6"/>
  <c r="K90" i="6" s="1"/>
  <c r="K92" i="6" s="1"/>
  <c r="G87" i="6"/>
  <c r="G90" i="6" s="1"/>
  <c r="G92" i="6" s="1"/>
  <c r="K21" i="6"/>
  <c r="K24" i="6" s="1"/>
  <c r="K26" i="6" s="1"/>
  <c r="K28" i="6" s="1"/>
  <c r="K37" i="6" s="1"/>
  <c r="K48" i="6" s="1"/>
  <c r="K53" i="6" s="1"/>
  <c r="I87" i="6"/>
  <c r="I90" i="6" s="1"/>
  <c r="I92" i="6" s="1"/>
  <c r="H9" i="7" s="1"/>
  <c r="H29" i="7" s="1"/>
  <c r="H41" i="7" s="1"/>
  <c r="H45" i="7" s="1"/>
  <c r="H86" i="7" s="1"/>
  <c r="H88" i="7" s="1"/>
  <c r="E87" i="6"/>
  <c r="E90" i="6" s="1"/>
  <c r="E92" i="6" s="1"/>
  <c r="E94" i="6" s="1"/>
  <c r="E106" i="6" s="1"/>
  <c r="I21" i="6"/>
  <c r="I24" i="6" s="1"/>
  <c r="I26" i="6" s="1"/>
  <c r="I28" i="6" s="1"/>
  <c r="I37" i="6" s="1"/>
  <c r="I48" i="6" s="1"/>
  <c r="I53" i="6" s="1"/>
  <c r="E21" i="6"/>
  <c r="E24" i="6" s="1"/>
  <c r="E26" i="6" s="1"/>
  <c r="E28" i="6" s="1"/>
  <c r="E37" i="6" s="1"/>
  <c r="G94" i="6" l="1"/>
  <c r="G106" i="6" s="1"/>
  <c r="F9" i="7"/>
  <c r="F29" i="7" s="1"/>
  <c r="F41" i="7" s="1"/>
  <c r="F45" i="7" s="1"/>
  <c r="F86" i="7" s="1"/>
  <c r="F88" i="7" s="1"/>
  <c r="K94" i="6"/>
  <c r="K106" i="6" s="1"/>
  <c r="J9" i="7"/>
  <c r="J29" i="7" s="1"/>
  <c r="J41" i="7" s="1"/>
  <c r="J45" i="7" s="1"/>
  <c r="J86" i="7" s="1"/>
  <c r="J88" i="7" s="1"/>
  <c r="D9" i="7"/>
  <c r="D29" i="7" s="1"/>
  <c r="D41" i="7" s="1"/>
  <c r="D45" i="7" s="1"/>
  <c r="D86" i="7" s="1"/>
  <c r="D88" i="7" s="1"/>
  <c r="I94" i="6"/>
  <c r="I106" i="6" s="1"/>
  <c r="J30" i="1" l="1"/>
  <c r="H30" i="1"/>
  <c r="F30" i="1"/>
  <c r="J17" i="1"/>
  <c r="H17" i="1"/>
  <c r="F17" i="1"/>
  <c r="D17" i="1"/>
  <c r="J31" i="1" l="1"/>
  <c r="D31" i="1"/>
  <c r="F31" i="1"/>
  <c r="H31" i="1"/>
  <c r="J78" i="1"/>
  <c r="J80" i="1" s="1"/>
  <c r="H78" i="1"/>
  <c r="H80" i="1" s="1"/>
  <c r="F78" i="1"/>
  <c r="F80" i="1" s="1"/>
  <c r="D78" i="1"/>
  <c r="D80" i="1" s="1"/>
  <c r="J65" i="1"/>
  <c r="H65" i="1"/>
  <c r="F65" i="1"/>
  <c r="J57" i="1"/>
  <c r="H57" i="1"/>
  <c r="F57" i="1"/>
  <c r="D57" i="1"/>
  <c r="J66" i="1" l="1"/>
  <c r="J81" i="1" s="1"/>
  <c r="J82" i="1" s="1"/>
  <c r="F66" i="1"/>
  <c r="F81" i="1" s="1"/>
  <c r="F82" i="1" s="1"/>
  <c r="H66" i="1"/>
  <c r="H81" i="1" s="1"/>
  <c r="H82" i="1" s="1"/>
  <c r="D66" i="1"/>
  <c r="D81" i="1" s="1"/>
  <c r="D82" i="1" s="1"/>
</calcChain>
</file>

<file path=xl/sharedStrings.xml><?xml version="1.0" encoding="utf-8"?>
<sst xmlns="http://schemas.openxmlformats.org/spreadsheetml/2006/main" count="447" uniqueCount="258">
  <si>
    <t>NCL International Logistics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</si>
  <si>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</si>
  <si>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</si>
  <si>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</si>
  <si>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</si>
  <si>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</si>
  <si>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2018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</si>
  <si>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</si>
  <si>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</si>
  <si>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</si>
  <si>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</si>
  <si>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</si>
  <si>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</si>
  <si>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 - related parties</t>
  </si>
  <si>
    <t>Trade and other receivables - other parties</t>
  </si>
  <si>
    <t>Inventories</t>
  </si>
  <si>
    <t>Short-term loans to related parties</t>
  </si>
  <si>
    <t>Other current assets</t>
  </si>
  <si>
    <t>Total current assets</t>
  </si>
  <si>
    <t>Non-current assets</t>
  </si>
  <si>
    <t>Restricted bank deposits</t>
  </si>
  <si>
    <t>Investments in subsidiaries</t>
  </si>
  <si>
    <t>Advance payment for share subscription</t>
  </si>
  <si>
    <t>Investment properties</t>
  </si>
  <si>
    <t>Property, plant and equipment</t>
  </si>
  <si>
    <t>Intangible assets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</si>
  <si>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</si>
  <si>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</si>
  <si>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</si>
  <si>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</si>
  <si>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</si>
  <si>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</si>
  <si>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</si>
  <si>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</si>
  <si>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</si>
  <si>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</si>
  <si>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</si>
  <si>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 - related parties</t>
  </si>
  <si>
    <t>Trade and other payables - other parties</t>
  </si>
  <si>
    <t>Short-term loans from related parties</t>
  </si>
  <si>
    <t xml:space="preserve">Current portion of liabilities under finance </t>
  </si>
  <si>
    <t xml:space="preserve">   lease agreements</t>
  </si>
  <si>
    <t>Current portion of long-term loans</t>
  </si>
  <si>
    <t>Other current liabilities</t>
  </si>
  <si>
    <t>Total current liabilities</t>
  </si>
  <si>
    <t>Non-current liabilities</t>
  </si>
  <si>
    <t xml:space="preserve">Liabilities under finance lease agreements </t>
  </si>
  <si>
    <t xml:space="preserve">   - net of current portion</t>
  </si>
  <si>
    <t>Long-term loans -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</si>
  <si>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</si>
  <si>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</si>
  <si>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</si>
  <si>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</si>
  <si>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</si>
  <si>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</si>
  <si>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</si>
  <si>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</si>
  <si>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587,652,738 ordinary shares of Baht 0.25 each</t>
  </si>
  <si>
    <t xml:space="preserve">   Issued and paid-up</t>
  </si>
  <si>
    <t xml:space="preserve">      454,152,121 ordinary shares of Baht 0.25 each </t>
  </si>
  <si>
    <t>Share premium</t>
  </si>
  <si>
    <t>Retained earnings (deficit)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</si>
  <si>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</si>
  <si>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</si>
  <si>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</si>
  <si>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</si>
  <si>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</si>
  <si>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</si>
  <si>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(Ms. Netirad Sang-ngam)</t>
  </si>
  <si>
    <t>(Mr. Wantaenan Techamorakot)</t>
  </si>
  <si>
    <t>Director</t>
  </si>
  <si>
    <t>(Unaudited but reviewed)</t>
  </si>
  <si>
    <t>Statement of changes in shareholders' equity</t>
  </si>
  <si>
    <t>Other components of equity</t>
  </si>
  <si>
    <t>Other comprehensive income</t>
  </si>
  <si>
    <t xml:space="preserve">Exchange differences on </t>
  </si>
  <si>
    <t>Issued and</t>
  </si>
  <si>
    <t>Retained earnings</t>
  </si>
  <si>
    <t>translation of financial</t>
  </si>
  <si>
    <t>Total equity</t>
  </si>
  <si>
    <t>Equity attributable to</t>
  </si>
  <si>
    <t>Total</t>
  </si>
  <si>
    <t xml:space="preserve"> paid-up</t>
  </si>
  <si>
    <t>Appropriated -</t>
  </si>
  <si>
    <t xml:space="preserve">statements in </t>
  </si>
  <si>
    <t>attributable to owners</t>
  </si>
  <si>
    <t>non-controlling interest</t>
  </si>
  <si>
    <t>shareholders'</t>
  </si>
  <si>
    <t>share capital</t>
  </si>
  <si>
    <t>statutory reserve</t>
  </si>
  <si>
    <t>Unappropriated</t>
  </si>
  <si>
    <t>of the Company</t>
  </si>
  <si>
    <t>of the subsidiaries</t>
  </si>
  <si>
    <t>equity</t>
  </si>
  <si>
    <t>Balance as at 1 January 2018</t>
  </si>
  <si>
    <t>Other comprehensive income for the period</t>
  </si>
  <si>
    <t>Total comprehensive income for the period</t>
  </si>
  <si>
    <t xml:space="preserve">Increase in share capital from exercise </t>
  </si>
  <si>
    <t>Change in proportion of investment</t>
  </si>
  <si>
    <t>Balance as at 1 January 2019</t>
  </si>
  <si>
    <t>Statement of comprehensive income</t>
  </si>
  <si>
    <t>2019</t>
  </si>
  <si>
    <t>2018</t>
  </si>
  <si>
    <t>Profit or loss:</t>
  </si>
  <si>
    <t>Revenues</t>
  </si>
  <si>
    <t>Service income</t>
  </si>
  <si>
    <t>Sales</t>
  </si>
  <si>
    <t>Other income</t>
  </si>
  <si>
    <t>Total revenues</t>
  </si>
  <si>
    <t>Expenses</t>
  </si>
  <si>
    <t>Cost of services</t>
  </si>
  <si>
    <t>Cost of sales</t>
  </si>
  <si>
    <t>Administrative expenses</t>
  </si>
  <si>
    <t>Total expenses</t>
  </si>
  <si>
    <t xml:space="preserve">Profit before finance cost and income </t>
  </si>
  <si>
    <t>Finance cost</t>
  </si>
  <si>
    <t>Other comprehensive income: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</si>
  <si>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</si>
  <si>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</si>
  <si>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</si>
  <si>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>Other comprehensive income to be not reclassified</t>
  </si>
  <si>
    <t>Statement of comprehensive income (continued)</t>
  </si>
  <si>
    <t>Equity holders of the Company</t>
  </si>
  <si>
    <t>Non-controlling interest of the subsidiaries</t>
  </si>
  <si>
    <t>Total comprehensive income attributable to:</t>
  </si>
  <si>
    <t>(Unit: Baht)</t>
  </si>
  <si>
    <t xml:space="preserve">Statement of changes in shareholders' equity </t>
  </si>
  <si>
    <t>Profit for the period</t>
  </si>
  <si>
    <t>Cash flows statement</t>
  </si>
  <si>
    <t>Cash flows from operating activities</t>
  </si>
  <si>
    <t xml:space="preserve">   Reversal of allowance for doubtful accounts </t>
  </si>
  <si>
    <t xml:space="preserve">   Depreciation and amortisation</t>
  </si>
  <si>
    <t xml:space="preserve">   Deferred prepaid rental</t>
  </si>
  <si>
    <t xml:space="preserve">   Interest income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</si>
  <si>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</si>
  <si>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</si>
  <si>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</si>
  <si>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receivables - related parties</t>
  </si>
  <si>
    <t xml:space="preserve">   Trade and other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</si>
  <si>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</si>
  <si>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</si>
  <si>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</si>
  <si>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</si>
  <si>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 - related parties</t>
  </si>
  <si>
    <t xml:space="preserve">   Trade and other payables - other parties</t>
  </si>
  <si>
    <t xml:space="preserve">   Other current liabilities</t>
  </si>
  <si>
    <t xml:space="preserve">   Other non-current liabilities</t>
  </si>
  <si>
    <t xml:space="preserve">   Cash received for interest</t>
  </si>
  <si>
    <t xml:space="preserve">   Cash received for income tax</t>
  </si>
  <si>
    <t xml:space="preserve">   Cash paid for corporate income tax</t>
  </si>
  <si>
    <t>Cash flows statement (continued)</t>
  </si>
  <si>
    <t>Cash flows from investing activities</t>
  </si>
  <si>
    <t>Proceeds from sales of equipment</t>
  </si>
  <si>
    <t>Net cash flows from (used in) investing activities</t>
  </si>
  <si>
    <t>Cash flows from financing activities</t>
  </si>
  <si>
    <t>Cash paid for liabilities under finance lease agreements</t>
  </si>
  <si>
    <t>Interest paid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</si>
  <si>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</si>
  <si>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</si>
  <si>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</si>
  <si>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</si>
  <si>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>4, 5</t>
  </si>
  <si>
    <t xml:space="preserve">   of warrants </t>
  </si>
  <si>
    <t xml:space="preserve">   in associate</t>
  </si>
  <si>
    <t xml:space="preserve">   of warrants</t>
  </si>
  <si>
    <t>Cash paid for acquisitions of equipment</t>
  </si>
  <si>
    <t>Cash paid for acquisition of intangible assets</t>
  </si>
  <si>
    <t xml:space="preserve">   in subsidiary</t>
  </si>
  <si>
    <t xml:space="preserve">   Unappropriated </t>
  </si>
  <si>
    <t>Investment in associate</t>
  </si>
  <si>
    <t>foreign currencies</t>
  </si>
  <si>
    <t>Change in proportion of investment in subsidiary</t>
  </si>
  <si>
    <t>As at 30 September 2019</t>
  </si>
  <si>
    <t>30 September 2019</t>
  </si>
  <si>
    <t>Balance as at 30 September 2018</t>
  </si>
  <si>
    <t>Balance as at 30 September 2019</t>
  </si>
  <si>
    <t>For the nine-month period ended 30 September 2019</t>
  </si>
  <si>
    <t>Profit attributable to:</t>
  </si>
  <si>
    <t>Earnings per share</t>
  </si>
  <si>
    <t>Basic earnings per share</t>
  </si>
  <si>
    <t>Profit attributable to equity holders of the Company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</si>
  <si>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</si>
  <si>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</si>
  <si>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</si>
  <si>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Loss (gain) on disposal of equipment</t>
  </si>
  <si>
    <t xml:space="preserve">   Long-term employee benefit expenses</t>
  </si>
  <si>
    <t xml:space="preserve">   Interest expenses</t>
  </si>
  <si>
    <t>Net cash flows from (used in) operating activities</t>
  </si>
  <si>
    <t>Increase in investment in subsidiary</t>
  </si>
  <si>
    <t>Advance payment for share capital subscription</t>
  </si>
  <si>
    <t>Cash received from disposal on investment in subsidiary</t>
  </si>
  <si>
    <t xml:space="preserve">Cash decreased from disposal on investment </t>
  </si>
  <si>
    <t>Cash received from interest income</t>
  </si>
  <si>
    <t xml:space="preserve">Increase (decrease) in bank overdrafts and </t>
  </si>
  <si>
    <t xml:space="preserve">    short-term loans from banks</t>
  </si>
  <si>
    <t>Decrease in long-term loans</t>
  </si>
  <si>
    <t>Cash received from share capital</t>
  </si>
  <si>
    <t>Decrease in translation adjustments</t>
  </si>
  <si>
    <t xml:space="preserve">Effect of changes in exchange rate on cash and </t>
  </si>
  <si>
    <t xml:space="preserve">   cash equivalents</t>
  </si>
  <si>
    <t>Net increase (decrease) in cash and cash equivalents</t>
  </si>
  <si>
    <t xml:space="preserve">   Reclassify investment properties to plant and property </t>
  </si>
  <si>
    <t xml:space="preserve">   Purchase of equipment but not yet paid</t>
  </si>
  <si>
    <t xml:space="preserve">   Disposal on investment in subsidiary but not yet received</t>
  </si>
  <si>
    <t>For the three-month period ended 30 September 2019</t>
  </si>
  <si>
    <t>Other expenses</t>
  </si>
  <si>
    <t xml:space="preserve">   Gain on disposal of assets held for sale</t>
  </si>
  <si>
    <t xml:space="preserve">   Loss on write-off assets under finance lease agreements</t>
  </si>
  <si>
    <t xml:space="preserve">   Loss on impairment of assets</t>
  </si>
  <si>
    <t xml:space="preserve">   Gain on disposal of investment in subsidiary</t>
  </si>
  <si>
    <t xml:space="preserve">   Dividend received</t>
  </si>
  <si>
    <t>Cash received from dividend</t>
  </si>
  <si>
    <t>Dividend paid</t>
  </si>
  <si>
    <t xml:space="preserve">      but not yet paid</t>
  </si>
  <si>
    <t>Income tax revenue (expense)</t>
  </si>
  <si>
    <t>0.000</t>
  </si>
  <si>
    <t xml:space="preserve">   Dividend income</t>
  </si>
  <si>
    <t>Selling and distribution expenses</t>
  </si>
  <si>
    <t>11, 15</t>
  </si>
  <si>
    <t>Acquisition of subsidiaries through controlling</t>
  </si>
  <si>
    <t>Disposal of investment in subsidiary</t>
  </si>
  <si>
    <t>Disposal of investment in subsidiary (Note 9)</t>
  </si>
  <si>
    <t>Dividend paid (Note 24)</t>
  </si>
  <si>
    <t>Statutory reserve (Note 21)</t>
  </si>
  <si>
    <t>Decrease in short-term loans to related parties</t>
  </si>
  <si>
    <t>Cash paid for business unit acquisition</t>
  </si>
  <si>
    <t>Increase in short-term loan from related party</t>
  </si>
  <si>
    <t>Net cash flows from financing activities</t>
  </si>
  <si>
    <t>1.4, 12</t>
  </si>
  <si>
    <t xml:space="preserve">   statements in foreign currencies</t>
  </si>
  <si>
    <t xml:space="preserve">Retained earnings </t>
  </si>
  <si>
    <t xml:space="preserve">   (Note 9)</t>
  </si>
  <si>
    <t xml:space="preserve">   Bad debt</t>
  </si>
  <si>
    <t xml:space="preserve">   Unrealised loss (gain) on exchange</t>
  </si>
  <si>
    <t>Decrease (increase) in restricted bank deposits</t>
  </si>
  <si>
    <t xml:space="preserve">   Disposal of equipment and vehicle but not yet received</t>
  </si>
  <si>
    <t xml:space="preserve">   Others</t>
  </si>
  <si>
    <t>1.3, 9</t>
  </si>
  <si>
    <t xml:space="preserve">Profit before share of gain from investment in </t>
  </si>
  <si>
    <t xml:space="preserve">   associate, finance cost and income tax expense</t>
  </si>
  <si>
    <t>Share of gain from investment in associate</t>
  </si>
  <si>
    <t xml:space="preserve">   tax expense</t>
  </si>
  <si>
    <t>Profit before income tax expense</t>
  </si>
  <si>
    <t>Actuarial gain - net from income tax</t>
  </si>
  <si>
    <t xml:space="preserve">   Share of gain from investment in associate </t>
  </si>
  <si>
    <t>Cash received from acquisition of investment</t>
  </si>
  <si>
    <t>Decrease in short-term loans to other party</t>
  </si>
  <si>
    <t xml:space="preserve">   Actuarial gain - net of income tax</t>
  </si>
  <si>
    <t>Gain from capital reduction of the subsidiary</t>
  </si>
  <si>
    <t>Equity attributable to non-controlling</t>
  </si>
  <si>
    <t xml:space="preserve">   Gain from sale on investment in subsidiary</t>
  </si>
  <si>
    <t xml:space="preserve">   interest of the subsidiary decreased from share capital </t>
  </si>
  <si>
    <t xml:space="preserve">   Short-term loan and interest decreased from settlement</t>
  </si>
  <si>
    <t>with receivable</t>
  </si>
  <si>
    <t xml:space="preserve">   Transfer vehicle back to non-controlling interest in subsidiary </t>
  </si>
  <si>
    <t xml:space="preserve">   reduction (Note 9)</t>
  </si>
  <si>
    <t xml:space="preserve">      from capital reduction</t>
  </si>
  <si>
    <t xml:space="preserve">   Capital reduction by non-controlling interest in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</si>
</sst>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_);_(* \(#,##0.000\);_(* &quot;-&quot;??_);_(@_)"/>
    <numFmt numFmtId="167" formatCode="0.0"/>
  </numFmts>
  <fonts count="17">
    <font>
      <sz val="10"/>
      <name val="ApFont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</cellStyleXfs>
  <cellXfs count="210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8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37" fontId="7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37" fontId="5" fillId="0" borderId="0" xfId="3" applyNumberFormat="1" applyFont="1" applyFill="1" applyAlignment="1">
      <alignment horizontal="centerContinuous" vertical="center"/>
    </xf>
    <xf numFmtId="37" fontId="5" fillId="0" borderId="0" xfId="3" applyNumberFormat="1" applyFont="1" applyFill="1" applyBorder="1" applyAlignment="1">
      <alignment horizontal="centerContinuous" vertical="center"/>
    </xf>
    <xf numFmtId="37" fontId="5" fillId="0" borderId="0" xfId="3" applyNumberFormat="1" applyFont="1" applyFill="1" applyAlignment="1">
      <alignment horizontal="center" vertical="center"/>
    </xf>
    <xf numFmtId="38" fontId="5" fillId="0" borderId="0" xfId="3" applyNumberFormat="1" applyFont="1" applyFill="1" applyAlignment="1">
      <alignment horizontal="centerContinuous" vertical="center"/>
    </xf>
    <xf numFmtId="38" fontId="5" fillId="0" borderId="0" xfId="3" applyNumberFormat="1" applyFont="1" applyFill="1" applyBorder="1" applyAlignment="1">
      <alignment horizontal="centerContinuous" vertical="center"/>
    </xf>
    <xf numFmtId="37" fontId="5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7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10" fillId="3" borderId="0" xfId="0" applyNumberFormat="1" applyFont="1" applyFill="1" applyAlignment="1">
      <alignment horizontal="center" vertical="center"/>
    </xf>
    <xf numFmtId="164" fontId="5" fillId="3" borderId="0" xfId="0" quotePrefix="1" applyNumberFormat="1" applyFont="1" applyFill="1" applyAlignment="1">
      <alignment horizontal="left" vertical="center"/>
    </xf>
    <xf numFmtId="164" fontId="5" fillId="3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164" fontId="5" fillId="3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5" fillId="0" borderId="0" xfId="0" applyFont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Continuous" vertical="center"/>
    </xf>
    <xf numFmtId="164" fontId="5" fillId="3" borderId="0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43" fontId="5" fillId="3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3" borderId="4" xfId="0" applyNumberFormat="1" applyFont="1" applyFill="1" applyBorder="1" applyAlignment="1">
      <alignment vertical="center"/>
    </xf>
    <xf numFmtId="166" fontId="5" fillId="3" borderId="0" xfId="0" applyNumberFormat="1" applyFont="1" applyFill="1" applyAlignment="1">
      <alignment vertical="center"/>
    </xf>
    <xf numFmtId="166" fontId="5" fillId="3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164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164" fontId="14" fillId="0" borderId="0" xfId="3" applyNumberFormat="1" applyFont="1" applyFill="1" applyAlignment="1">
      <alignment horizontal="right" vertical="center"/>
    </xf>
    <xf numFmtId="0" fontId="15" fillId="0" borderId="0" xfId="3" applyFont="1" applyFill="1" applyAlignment="1">
      <alignment vertical="center"/>
    </xf>
    <xf numFmtId="37" fontId="14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Border="1" applyAlignment="1">
      <alignment horizontal="centerContinuous" vertical="center"/>
    </xf>
    <xf numFmtId="38" fontId="14" fillId="0" borderId="0" xfId="3" applyNumberFormat="1" applyFont="1" applyFill="1" applyAlignment="1">
      <alignment horizontal="centerContinuous" vertical="center"/>
    </xf>
    <xf numFmtId="38" fontId="14" fillId="0" borderId="0" xfId="3" applyNumberFormat="1" applyFont="1" applyFill="1" applyBorder="1" applyAlignment="1">
      <alignment horizontal="centerContinuous" vertical="center"/>
    </xf>
    <xf numFmtId="37" fontId="14" fillId="0" borderId="0" xfId="3" applyNumberFormat="1" applyFont="1" applyFill="1" applyAlignment="1">
      <alignment horizontal="right" vertical="center"/>
    </xf>
    <xf numFmtId="164" fontId="15" fillId="0" borderId="0" xfId="3" applyNumberFormat="1" applyFont="1" applyFill="1" applyAlignment="1">
      <alignment horizontal="center" vertical="center"/>
    </xf>
    <xf numFmtId="164" fontId="15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Border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1" fontId="14" fillId="3" borderId="0" xfId="1" applyNumberFormat="1" applyFont="1" applyFill="1" applyBorder="1" applyAlignment="1">
      <alignment horizontal="center" vertical="center"/>
    </xf>
    <xf numFmtId="41" fontId="14" fillId="3" borderId="0" xfId="1" applyNumberFormat="1" applyFont="1" applyFill="1" applyBorder="1" applyAlignment="1">
      <alignment horizontal="right" vertical="center"/>
    </xf>
    <xf numFmtId="41" fontId="14" fillId="0" borderId="0" xfId="0" applyNumberFormat="1" applyFont="1" applyBorder="1" applyAlignment="1">
      <alignment vertical="center"/>
    </xf>
    <xf numFmtId="0" fontId="14" fillId="0" borderId="0" xfId="3" applyFont="1" applyFill="1" applyAlignment="1">
      <alignment vertical="center"/>
    </xf>
    <xf numFmtId="41" fontId="14" fillId="3" borderId="1" xfId="1" applyNumberFormat="1" applyFont="1" applyFill="1" applyBorder="1" applyAlignment="1">
      <alignment horizontal="right" vertical="center"/>
    </xf>
    <xf numFmtId="41" fontId="14" fillId="3" borderId="7" xfId="1" applyNumberFormat="1" applyFont="1" applyFill="1" applyBorder="1" applyAlignment="1">
      <alignment horizontal="right" vertical="center"/>
    </xf>
    <xf numFmtId="164" fontId="14" fillId="3" borderId="0" xfId="0" applyNumberFormat="1" applyFont="1" applyFill="1" applyBorder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Border="1" applyAlignment="1">
      <alignment horizontal="right" vertical="center"/>
    </xf>
    <xf numFmtId="0" fontId="5" fillId="0" borderId="2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center" vertical="center"/>
    </xf>
    <xf numFmtId="43" fontId="5" fillId="3" borderId="0" xfId="1" applyFont="1" applyFill="1" applyBorder="1" applyAlignment="1">
      <alignment horizontal="right" vertical="center"/>
    </xf>
    <xf numFmtId="41" fontId="5" fillId="3" borderId="0" xfId="0" applyNumberFormat="1" applyFont="1" applyFill="1" applyAlignment="1">
      <alignment vertical="center"/>
    </xf>
    <xf numFmtId="41" fontId="5" fillId="3" borderId="0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0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41" fontId="5" fillId="3" borderId="1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64" fontId="5" fillId="0" borderId="1" xfId="3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5" fontId="5" fillId="0" borderId="4" xfId="0" quotePrefix="1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/>
    </xf>
    <xf numFmtId="41" fontId="14" fillId="3" borderId="0" xfId="0" applyNumberFormat="1" applyFont="1" applyFill="1" applyAlignment="1">
      <alignment horizontal="center" vertical="center"/>
    </xf>
    <xf numFmtId="41" fontId="14" fillId="3" borderId="0" xfId="0" applyNumberFormat="1" applyFont="1" applyFill="1" applyBorder="1" applyAlignment="1">
      <alignment horizontal="center" vertical="center"/>
    </xf>
    <xf numFmtId="41" fontId="14" fillId="3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C37436E2-BCAE-4739-AD91-4DDECDC9CF69}"/>
    <cellStyle name="Normal 2 2" xfId="2" xr:uid="{AE6AC372-0DBF-478E-A215-5221D96C2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D133-72B9-4D6B-923F-DDEC1555C905}">
  <sheetPr>
    <pageSetUpPr fitToPage="1"/>
  </sheetPr>
  <dimension ref="A1:IS97"/>
  <sheetViews>
    <sheetView showGridLines="0" view="pageBreakPreview" topLeftCell="A34" zoomScale="80" zoomScaleNormal="100" zoomScaleSheetLayoutView="80" workbookViewId="0">
      <selection activeCell="D26" sqref="D26"/>
    </sheetView>
  </sheetViews>
  <sheetFormatPr defaultColWidth="10.7109375" defaultRowHeight="23.1" customHeight="1"/>
  <cols>
    <col min="1" max="1" width="45" style="4" customWidth="1"/>
    <col min="2" max="2" width="8.7109375" style="4" customWidth="1"/>
    <col min="3" max="3" width="0.85546875" style="33" customWidth="1"/>
    <col min="4" max="4" width="16" style="33" customWidth="1"/>
    <col min="5" max="5" width="1.28515625" style="33" customWidth="1"/>
    <col min="6" max="6" width="18.85546875" style="33" bestFit="1" customWidth="1"/>
    <col min="7" max="7" width="1.28515625" style="33" customWidth="1"/>
    <col min="8" max="8" width="16.140625" style="33" customWidth="1"/>
    <col min="9" max="9" width="1.28515625" style="33" customWidth="1"/>
    <col min="10" max="10" width="16.5703125" style="33" customWidth="1"/>
    <col min="11" max="16384" width="10.7109375" style="4"/>
  </cols>
  <sheetData>
    <row r="1" spans="1:253" ht="23.1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3" ht="23.1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253" ht="23.1" customHeight="1">
      <c r="A3" s="1" t="s">
        <v>172</v>
      </c>
      <c r="B3" s="166"/>
      <c r="J3" s="4"/>
    </row>
    <row r="4" spans="1:253" ht="23.1" customHeight="1">
      <c r="A4" s="1"/>
      <c r="B4" s="166"/>
      <c r="J4" s="40" t="s">
        <v>2</v>
      </c>
    </row>
    <row r="5" spans="1:253" s="54" customFormat="1" ht="23.1" customHeight="1">
      <c r="B5" s="167"/>
      <c r="C5" s="168"/>
      <c r="D5" s="197" t="s">
        <v>3</v>
      </c>
      <c r="E5" s="197"/>
      <c r="F5" s="197"/>
      <c r="G5" s="168"/>
      <c r="H5" s="197" t="s">
        <v>4</v>
      </c>
      <c r="I5" s="197"/>
      <c r="J5" s="197"/>
    </row>
    <row r="6" spans="1:253" s="22" customFormat="1" ht="23.1" customHeight="1">
      <c r="A6" s="4"/>
      <c r="B6" s="169" t="s">
        <v>5</v>
      </c>
      <c r="C6" s="33"/>
      <c r="D6" s="170" t="s">
        <v>173</v>
      </c>
      <c r="E6" s="35"/>
      <c r="F6" s="170" t="s">
        <v>6</v>
      </c>
      <c r="G6" s="33"/>
      <c r="H6" s="170" t="s">
        <v>173</v>
      </c>
      <c r="I6" s="35"/>
      <c r="J6" s="170" t="s">
        <v>6</v>
      </c>
    </row>
    <row r="7" spans="1:253" s="22" customFormat="1" ht="23.1" customHeight="1">
      <c r="A7" s="4"/>
      <c r="B7" s="32"/>
      <c r="C7" s="33"/>
      <c r="D7" s="34" t="s">
        <v>7</v>
      </c>
      <c r="E7" s="35"/>
      <c r="F7" s="34" t="s">
        <v>8</v>
      </c>
      <c r="G7" s="33"/>
      <c r="H7" s="34" t="s">
        <v>7</v>
      </c>
      <c r="I7" s="35"/>
      <c r="J7" s="34" t="s">
        <v>8</v>
      </c>
    </row>
    <row r="8" spans="1:253" s="22" customFormat="1" ht="23.1" customHeight="1">
      <c r="A8" s="4"/>
      <c r="B8" s="32"/>
      <c r="C8" s="33"/>
      <c r="D8" s="34" t="s">
        <v>9</v>
      </c>
      <c r="E8" s="35"/>
      <c r="F8" s="34"/>
      <c r="G8" s="33"/>
      <c r="H8" s="34" t="s">
        <v>9</v>
      </c>
      <c r="I8" s="35"/>
      <c r="J8" s="34"/>
    </row>
    <row r="9" spans="1:253" s="22" customFormat="1" ht="23.1" customHeight="1">
      <c r="A9" s="19" t="s">
        <v>10</v>
      </c>
      <c r="B9" s="20"/>
      <c r="C9" s="20"/>
      <c r="D9" s="20"/>
      <c r="E9" s="20"/>
      <c r="F9" s="20"/>
      <c r="G9" s="20"/>
      <c r="H9" s="20"/>
      <c r="I9" s="20"/>
      <c r="J9" s="20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s="22" customFormat="1" ht="23.1" customHeight="1">
      <c r="A10" s="19" t="s">
        <v>11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</row>
    <row r="11" spans="1:253" s="22" customFormat="1" ht="23.1" customHeight="1">
      <c r="A11" s="23" t="s">
        <v>12</v>
      </c>
      <c r="B11" s="24">
        <v>3</v>
      </c>
      <c r="C11" s="25"/>
      <c r="D11" s="25">
        <v>55688</v>
      </c>
      <c r="E11" s="25"/>
      <c r="F11" s="25">
        <v>34414</v>
      </c>
      <c r="G11" s="26"/>
      <c r="H11" s="25">
        <v>11511</v>
      </c>
      <c r="I11" s="25"/>
      <c r="J11" s="25">
        <v>3669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</row>
    <row r="12" spans="1:253" s="22" customFormat="1" ht="23.1" customHeight="1">
      <c r="A12" s="23" t="s">
        <v>13</v>
      </c>
      <c r="B12" s="24" t="s">
        <v>161</v>
      </c>
      <c r="C12" s="25"/>
      <c r="D12" s="25">
        <v>11255</v>
      </c>
      <c r="E12" s="25"/>
      <c r="F12" s="25">
        <v>8449</v>
      </c>
      <c r="G12" s="26"/>
      <c r="H12" s="25">
        <v>13445</v>
      </c>
      <c r="I12" s="25"/>
      <c r="J12" s="25">
        <v>7759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</row>
    <row r="13" spans="1:253" s="22" customFormat="1" ht="23.1" customHeight="1">
      <c r="A13" s="23" t="s">
        <v>14</v>
      </c>
      <c r="B13" s="24">
        <v>6</v>
      </c>
      <c r="C13" s="25"/>
      <c r="D13" s="25">
        <v>301415</v>
      </c>
      <c r="E13" s="25"/>
      <c r="F13" s="25">
        <v>217385</v>
      </c>
      <c r="G13" s="26"/>
      <c r="H13" s="25">
        <v>123971</v>
      </c>
      <c r="I13" s="25"/>
      <c r="J13" s="25">
        <v>108984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</row>
    <row r="14" spans="1:253" s="22" customFormat="1" ht="23.1" customHeight="1">
      <c r="A14" s="23" t="s">
        <v>15</v>
      </c>
      <c r="B14" s="24"/>
      <c r="C14" s="25"/>
      <c r="D14" s="25">
        <v>4865</v>
      </c>
      <c r="E14" s="25"/>
      <c r="F14" s="25">
        <v>3592</v>
      </c>
      <c r="G14" s="26"/>
      <c r="H14" s="184">
        <v>0</v>
      </c>
      <c r="I14" s="25"/>
      <c r="J14" s="25"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</row>
    <row r="15" spans="1:253" s="22" customFormat="1" ht="23.1" customHeight="1">
      <c r="A15" s="23" t="s">
        <v>16</v>
      </c>
      <c r="B15" s="24">
        <v>4</v>
      </c>
      <c r="C15" s="25"/>
      <c r="D15" s="25">
        <v>0</v>
      </c>
      <c r="E15" s="25"/>
      <c r="F15" s="25">
        <v>0</v>
      </c>
      <c r="G15" s="26"/>
      <c r="H15" s="184">
        <v>0</v>
      </c>
      <c r="I15" s="25"/>
      <c r="J15" s="25">
        <v>41000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</row>
    <row r="16" spans="1:253" s="22" customFormat="1" ht="23.1" customHeight="1">
      <c r="A16" s="23" t="s">
        <v>17</v>
      </c>
      <c r="B16" s="24"/>
      <c r="C16" s="25"/>
      <c r="D16" s="25">
        <v>9642</v>
      </c>
      <c r="E16" s="25"/>
      <c r="F16" s="25">
        <v>12166</v>
      </c>
      <c r="G16" s="26"/>
      <c r="H16" s="25">
        <v>4620</v>
      </c>
      <c r="I16" s="25"/>
      <c r="J16" s="25">
        <v>5069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</row>
    <row r="17" spans="1:253" s="22" customFormat="1" ht="23.1" customHeight="1">
      <c r="A17" s="27" t="s">
        <v>18</v>
      </c>
      <c r="B17" s="24"/>
      <c r="C17" s="25"/>
      <c r="D17" s="171">
        <f>SUM(D11:D16)</f>
        <v>382865</v>
      </c>
      <c r="E17" s="25"/>
      <c r="F17" s="171">
        <f>SUM(F11:F16)</f>
        <v>276006</v>
      </c>
      <c r="G17" s="26"/>
      <c r="H17" s="171">
        <f>SUM(H11:H16)</f>
        <v>153547</v>
      </c>
      <c r="I17" s="25"/>
      <c r="J17" s="171">
        <f>SUM(J11:J16)</f>
        <v>166481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</row>
    <row r="18" spans="1:253" s="22" customFormat="1" ht="23.1" customHeight="1">
      <c r="A18" s="27" t="s">
        <v>19</v>
      </c>
      <c r="B18" s="24"/>
      <c r="C18" s="25"/>
      <c r="D18" s="25"/>
      <c r="E18" s="25"/>
      <c r="F18" s="25"/>
      <c r="G18" s="26"/>
      <c r="H18" s="25"/>
      <c r="I18" s="25"/>
      <c r="J18" s="25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</row>
    <row r="19" spans="1:253" s="22" customFormat="1" ht="23.1" customHeight="1">
      <c r="A19" s="29" t="s">
        <v>20</v>
      </c>
      <c r="B19" s="24">
        <v>7</v>
      </c>
      <c r="C19" s="25"/>
      <c r="D19" s="25">
        <v>81698</v>
      </c>
      <c r="E19" s="25"/>
      <c r="F19" s="25">
        <v>85038</v>
      </c>
      <c r="G19" s="26"/>
      <c r="H19" s="25">
        <v>73493</v>
      </c>
      <c r="I19" s="25"/>
      <c r="J19" s="25">
        <v>76155</v>
      </c>
      <c r="K19" s="28"/>
      <c r="L19" s="21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</row>
    <row r="20" spans="1:253" s="22" customFormat="1" ht="23.1" customHeight="1">
      <c r="A20" s="29" t="s">
        <v>169</v>
      </c>
      <c r="B20" s="24">
        <v>8</v>
      </c>
      <c r="C20" s="25"/>
      <c r="D20" s="25">
        <v>5956</v>
      </c>
      <c r="E20" s="25"/>
      <c r="F20" s="25">
        <v>6589</v>
      </c>
      <c r="G20" s="26"/>
      <c r="H20" s="25">
        <v>5100</v>
      </c>
      <c r="I20" s="25"/>
      <c r="J20" s="25">
        <v>5100</v>
      </c>
      <c r="K20" s="28"/>
      <c r="L20" s="21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</row>
    <row r="21" spans="1:253" s="22" customFormat="1" ht="23.1" customHeight="1">
      <c r="A21" s="29" t="s">
        <v>21</v>
      </c>
      <c r="B21" s="24">
        <v>9</v>
      </c>
      <c r="C21" s="25"/>
      <c r="D21" s="25">
        <v>0</v>
      </c>
      <c r="E21" s="25"/>
      <c r="F21" s="25">
        <v>0</v>
      </c>
      <c r="G21" s="26"/>
      <c r="H21" s="25">
        <v>189026</v>
      </c>
      <c r="I21" s="25"/>
      <c r="J21" s="25">
        <v>195026</v>
      </c>
      <c r="K21" s="28"/>
      <c r="L21" s="21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</row>
    <row r="22" spans="1:253" s="22" customFormat="1" ht="23.1" customHeight="1">
      <c r="A22" s="29" t="s">
        <v>22</v>
      </c>
      <c r="B22" s="24">
        <v>9</v>
      </c>
      <c r="C22" s="25"/>
      <c r="D22" s="25">
        <v>0</v>
      </c>
      <c r="E22" s="25"/>
      <c r="F22" s="25">
        <v>0</v>
      </c>
      <c r="G22" s="26"/>
      <c r="H22" s="25">
        <v>28187</v>
      </c>
      <c r="I22" s="25"/>
      <c r="J22" s="25">
        <v>0</v>
      </c>
      <c r="K22" s="28"/>
      <c r="L22" s="21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</row>
    <row r="23" spans="1:253" s="22" customFormat="1" ht="23.1" customHeight="1">
      <c r="A23" s="29" t="s">
        <v>23</v>
      </c>
      <c r="B23" s="24">
        <v>10</v>
      </c>
      <c r="C23" s="25"/>
      <c r="D23" s="25">
        <v>14103</v>
      </c>
      <c r="E23" s="25"/>
      <c r="F23" s="25">
        <v>14733</v>
      </c>
      <c r="G23" s="26"/>
      <c r="H23" s="25">
        <v>14103</v>
      </c>
      <c r="I23" s="25"/>
      <c r="J23" s="25">
        <v>14733</v>
      </c>
      <c r="K23" s="28"/>
      <c r="L23" s="21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</row>
    <row r="24" spans="1:253" s="22" customFormat="1" ht="23.1" customHeight="1">
      <c r="A24" s="23" t="s">
        <v>24</v>
      </c>
      <c r="B24" s="24">
        <v>11</v>
      </c>
      <c r="C24" s="25"/>
      <c r="D24" s="25">
        <v>261146</v>
      </c>
      <c r="E24" s="25"/>
      <c r="F24" s="25">
        <v>318959</v>
      </c>
      <c r="G24" s="26"/>
      <c r="H24" s="25">
        <v>113600</v>
      </c>
      <c r="I24" s="25"/>
      <c r="J24" s="25">
        <v>83341</v>
      </c>
      <c r="K24" s="28"/>
      <c r="L24" s="21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</row>
    <row r="25" spans="1:253" s="22" customFormat="1" ht="23.1" customHeight="1">
      <c r="A25" s="23" t="s">
        <v>25</v>
      </c>
      <c r="B25" s="24" t="s">
        <v>228</v>
      </c>
      <c r="C25" s="25"/>
      <c r="D25" s="25">
        <v>30815</v>
      </c>
      <c r="E25" s="25"/>
      <c r="F25" s="25">
        <v>6268</v>
      </c>
      <c r="G25" s="26"/>
      <c r="H25" s="25">
        <v>3907</v>
      </c>
      <c r="I25" s="25"/>
      <c r="J25" s="25">
        <v>3173</v>
      </c>
      <c r="K25" s="28"/>
      <c r="L25" s="21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</row>
    <row r="26" spans="1:253" s="22" customFormat="1" ht="23.1" customHeight="1">
      <c r="A26" s="23" t="s">
        <v>26</v>
      </c>
      <c r="B26" s="24"/>
      <c r="C26" s="25"/>
      <c r="D26" s="25">
        <v>2253</v>
      </c>
      <c r="E26" s="25"/>
      <c r="F26" s="25">
        <v>2253</v>
      </c>
      <c r="G26" s="26"/>
      <c r="H26" s="25">
        <v>0</v>
      </c>
      <c r="I26" s="25"/>
      <c r="J26" s="25">
        <v>0</v>
      </c>
      <c r="K26" s="28"/>
      <c r="L26" s="21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</row>
    <row r="27" spans="1:253" s="22" customFormat="1" ht="23.1" customHeight="1">
      <c r="A27" s="23" t="s">
        <v>27</v>
      </c>
      <c r="B27" s="24"/>
      <c r="C27" s="25"/>
      <c r="D27" s="25">
        <v>15834</v>
      </c>
      <c r="E27" s="25"/>
      <c r="F27" s="25">
        <v>15801</v>
      </c>
      <c r="G27" s="26"/>
      <c r="H27" s="25">
        <v>12260</v>
      </c>
      <c r="I27" s="25"/>
      <c r="J27" s="25">
        <v>9090</v>
      </c>
      <c r="K27" s="28"/>
      <c r="L27" s="21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</row>
    <row r="28" spans="1:253" s="22" customFormat="1" ht="23.1" customHeight="1">
      <c r="A28" s="23" t="s">
        <v>28</v>
      </c>
      <c r="B28" s="24"/>
      <c r="C28" s="25"/>
      <c r="D28" s="25">
        <v>3187</v>
      </c>
      <c r="E28" s="25"/>
      <c r="F28" s="25">
        <v>1836</v>
      </c>
      <c r="G28" s="26"/>
      <c r="H28" s="25">
        <v>2788</v>
      </c>
      <c r="I28" s="25"/>
      <c r="J28" s="25">
        <v>1559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</row>
    <row r="29" spans="1:253" ht="23.1" customHeight="1">
      <c r="A29" s="23" t="s">
        <v>29</v>
      </c>
      <c r="B29" s="24"/>
      <c r="C29" s="25"/>
      <c r="D29" s="30">
        <v>7507</v>
      </c>
      <c r="E29" s="25"/>
      <c r="F29" s="30">
        <v>9098</v>
      </c>
      <c r="G29" s="26"/>
      <c r="H29" s="30">
        <v>2216</v>
      </c>
      <c r="I29" s="31"/>
      <c r="J29" s="30">
        <v>2658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</row>
    <row r="30" spans="1:253" ht="23.1" customHeight="1">
      <c r="A30" s="19" t="s">
        <v>30</v>
      </c>
      <c r="B30" s="24"/>
      <c r="C30" s="25"/>
      <c r="D30" s="25">
        <f>SUM(D19:D29)</f>
        <v>422499</v>
      </c>
      <c r="E30" s="25"/>
      <c r="F30" s="25">
        <f>SUM(F19:F29)</f>
        <v>460575</v>
      </c>
      <c r="G30" s="26"/>
      <c r="H30" s="25">
        <f>SUM(H19:H29)</f>
        <v>444680</v>
      </c>
      <c r="I30" s="25"/>
      <c r="J30" s="25">
        <f>SUM(J19:J29)</f>
        <v>390835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</row>
    <row r="31" spans="1:253" ht="23.1" customHeight="1" thickBot="1">
      <c r="A31" s="19" t="s">
        <v>31</v>
      </c>
      <c r="B31" s="22"/>
      <c r="C31" s="31"/>
      <c r="D31" s="172">
        <f>D30+D17</f>
        <v>805364</v>
      </c>
      <c r="E31" s="31"/>
      <c r="F31" s="172">
        <f>F30+F17</f>
        <v>736581</v>
      </c>
      <c r="G31" s="26"/>
      <c r="H31" s="172">
        <f>H30+H17</f>
        <v>598227</v>
      </c>
      <c r="I31" s="31"/>
      <c r="J31" s="172">
        <f>J30+J17</f>
        <v>557316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</row>
    <row r="32" spans="1:253" s="22" customFormat="1" ht="23.1" customHeight="1" thickTop="1">
      <c r="A32" s="4"/>
      <c r="B32" s="32"/>
      <c r="C32" s="33"/>
      <c r="D32" s="34"/>
      <c r="E32" s="35"/>
      <c r="F32" s="35"/>
      <c r="G32" s="33"/>
      <c r="H32" s="34"/>
      <c r="I32" s="35"/>
      <c r="J32" s="35"/>
    </row>
    <row r="33" spans="1:253" ht="23.1" customHeight="1">
      <c r="A33" s="4" t="s">
        <v>32</v>
      </c>
      <c r="B33" s="36"/>
      <c r="H33" s="37"/>
    </row>
    <row r="34" spans="1:253" ht="23.1" customHeight="1">
      <c r="A34" s="38"/>
      <c r="B34" s="39"/>
      <c r="H34" s="40"/>
      <c r="J34" s="40"/>
    </row>
    <row r="35" spans="1:253" ht="23.1" customHeight="1">
      <c r="A35" s="38"/>
      <c r="B35" s="39"/>
      <c r="H35" s="40"/>
      <c r="J35" s="40"/>
    </row>
    <row r="36" spans="1:253" s="38" customFormat="1" ht="23.1" customHeight="1">
      <c r="C36" s="41"/>
      <c r="D36" s="41"/>
      <c r="E36" s="41"/>
      <c r="F36" s="41"/>
      <c r="G36" s="41"/>
    </row>
    <row r="37" spans="1:253" s="38" customFormat="1" ht="23.1" customHeight="1">
      <c r="A37" s="201"/>
      <c r="B37" s="201"/>
      <c r="C37" s="41"/>
      <c r="D37" s="41"/>
      <c r="E37" s="41"/>
      <c r="F37" s="199"/>
      <c r="G37" s="199"/>
      <c r="H37" s="199"/>
      <c r="I37" s="199"/>
      <c r="J37" s="199"/>
    </row>
    <row r="38" spans="1:253" ht="23.1" customHeight="1">
      <c r="A38" s="200"/>
      <c r="B38" s="200"/>
      <c r="F38" s="202"/>
      <c r="G38" s="202"/>
      <c r="H38" s="202"/>
      <c r="I38" s="202"/>
      <c r="J38" s="202"/>
    </row>
    <row r="39" spans="1:253" ht="20.45" customHeight="1">
      <c r="A39" s="1" t="s">
        <v>0</v>
      </c>
      <c r="B39" s="2"/>
      <c r="C39" s="3"/>
      <c r="D39" s="3"/>
      <c r="E39" s="3"/>
      <c r="F39" s="3"/>
      <c r="G39" s="3"/>
      <c r="H39" s="3"/>
      <c r="I39" s="3"/>
      <c r="J39" s="3"/>
    </row>
    <row r="40" spans="1:253" ht="20.45" customHeight="1">
      <c r="A40" s="1" t="s">
        <v>33</v>
      </c>
      <c r="B40" s="2"/>
      <c r="C40" s="3"/>
      <c r="D40" s="3"/>
      <c r="E40" s="3"/>
      <c r="F40" s="3"/>
      <c r="G40" s="3"/>
      <c r="H40" s="3"/>
      <c r="I40" s="3"/>
      <c r="J40" s="3"/>
    </row>
    <row r="41" spans="1:253" ht="20.45" customHeight="1">
      <c r="A41" s="1" t="s">
        <v>172</v>
      </c>
      <c r="B41" s="166"/>
      <c r="J41" s="4"/>
    </row>
    <row r="42" spans="1:253" ht="20.45" customHeight="1">
      <c r="A42" s="1"/>
      <c r="B42" s="166"/>
      <c r="J42" s="40" t="s">
        <v>2</v>
      </c>
    </row>
    <row r="43" spans="1:253" s="54" customFormat="1" ht="20.45" customHeight="1">
      <c r="B43" s="167"/>
      <c r="C43" s="168"/>
      <c r="D43" s="197" t="s">
        <v>3</v>
      </c>
      <c r="E43" s="197"/>
      <c r="F43" s="197"/>
      <c r="G43" s="168"/>
      <c r="H43" s="197" t="s">
        <v>4</v>
      </c>
      <c r="I43" s="197"/>
      <c r="J43" s="197"/>
    </row>
    <row r="44" spans="1:253" s="22" customFormat="1" ht="20.45" customHeight="1">
      <c r="A44" s="4"/>
      <c r="B44" s="169" t="s">
        <v>5</v>
      </c>
      <c r="C44" s="33"/>
      <c r="D44" s="170" t="s">
        <v>173</v>
      </c>
      <c r="E44" s="35"/>
      <c r="F44" s="170" t="s">
        <v>6</v>
      </c>
      <c r="G44" s="33"/>
      <c r="H44" s="170" t="s">
        <v>173</v>
      </c>
      <c r="I44" s="35"/>
      <c r="J44" s="170" t="s">
        <v>6</v>
      </c>
    </row>
    <row r="45" spans="1:253" s="22" customFormat="1" ht="20.45" customHeight="1">
      <c r="A45" s="4"/>
      <c r="B45" s="32"/>
      <c r="C45" s="33"/>
      <c r="D45" s="34" t="s">
        <v>7</v>
      </c>
      <c r="E45" s="35"/>
      <c r="F45" s="34" t="s">
        <v>8</v>
      </c>
      <c r="G45" s="33"/>
      <c r="H45" s="34" t="s">
        <v>7</v>
      </c>
      <c r="I45" s="35"/>
      <c r="J45" s="34" t="s">
        <v>8</v>
      </c>
    </row>
    <row r="46" spans="1:253" s="22" customFormat="1" ht="20.45" customHeight="1">
      <c r="A46" s="4"/>
      <c r="B46" s="32"/>
      <c r="C46" s="33"/>
      <c r="D46" s="34" t="s">
        <v>9</v>
      </c>
      <c r="E46" s="35"/>
      <c r="F46" s="34"/>
      <c r="G46" s="33"/>
      <c r="H46" s="34" t="s">
        <v>9</v>
      </c>
      <c r="I46" s="35"/>
      <c r="J46" s="34"/>
    </row>
    <row r="47" spans="1:253" s="22" customFormat="1" ht="20.45" customHeight="1">
      <c r="A47" s="42" t="s">
        <v>34</v>
      </c>
      <c r="B47" s="43"/>
      <c r="C47" s="20"/>
      <c r="D47" s="20"/>
      <c r="E47" s="20"/>
      <c r="F47" s="20"/>
      <c r="G47" s="20"/>
      <c r="H47" s="43"/>
      <c r="I47" s="44"/>
      <c r="J47" s="43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</row>
    <row r="48" spans="1:253" s="22" customFormat="1" ht="20.45" customHeight="1">
      <c r="A48" s="19" t="s">
        <v>35</v>
      </c>
      <c r="B48" s="46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</row>
    <row r="49" spans="1:253" s="22" customFormat="1" ht="20.45" customHeight="1">
      <c r="A49" s="4" t="s">
        <v>36</v>
      </c>
      <c r="B49" s="24">
        <v>13</v>
      </c>
      <c r="C49" s="26"/>
      <c r="D49" s="26">
        <v>225112</v>
      </c>
      <c r="E49" s="26"/>
      <c r="F49" s="26">
        <v>174433</v>
      </c>
      <c r="G49" s="26"/>
      <c r="H49" s="26">
        <v>197114</v>
      </c>
      <c r="I49" s="26"/>
      <c r="J49" s="26">
        <v>169462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</row>
    <row r="50" spans="1:253" s="22" customFormat="1" ht="20.45" customHeight="1">
      <c r="A50" s="4" t="s">
        <v>37</v>
      </c>
      <c r="B50" s="24">
        <v>4</v>
      </c>
      <c r="C50" s="47"/>
      <c r="D50" s="47">
        <v>820</v>
      </c>
      <c r="E50" s="47"/>
      <c r="F50" s="47">
        <v>1742</v>
      </c>
      <c r="G50" s="26"/>
      <c r="H50" s="47">
        <v>6114</v>
      </c>
      <c r="I50" s="47"/>
      <c r="J50" s="47">
        <v>2094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</row>
    <row r="51" spans="1:253" s="22" customFormat="1" ht="20.45" customHeight="1">
      <c r="A51" s="4" t="s">
        <v>38</v>
      </c>
      <c r="B51" s="24">
        <v>14</v>
      </c>
      <c r="C51" s="47"/>
      <c r="D51" s="47">
        <v>198148</v>
      </c>
      <c r="E51" s="47"/>
      <c r="F51" s="47">
        <v>123201</v>
      </c>
      <c r="G51" s="26"/>
      <c r="H51" s="47">
        <v>67408</v>
      </c>
      <c r="I51" s="47"/>
      <c r="J51" s="47">
        <v>52991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</row>
    <row r="52" spans="1:253" s="22" customFormat="1" ht="20.45" customHeight="1">
      <c r="A52" s="4" t="s">
        <v>39</v>
      </c>
      <c r="B52" s="24">
        <v>4</v>
      </c>
      <c r="C52" s="47"/>
      <c r="D52" s="47">
        <v>21939</v>
      </c>
      <c r="E52" s="47"/>
      <c r="F52" s="47">
        <v>21939</v>
      </c>
      <c r="G52" s="48"/>
      <c r="H52" s="49">
        <v>0</v>
      </c>
      <c r="I52" s="49"/>
      <c r="J52" s="49"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</row>
    <row r="53" spans="1:253" s="22" customFormat="1" ht="20.45" customHeight="1">
      <c r="A53" s="4" t="s">
        <v>40</v>
      </c>
      <c r="D53" s="47"/>
      <c r="E53" s="47"/>
      <c r="F53" s="47"/>
      <c r="G53" s="26"/>
      <c r="H53" s="25"/>
      <c r="I53" s="47"/>
      <c r="J53" s="25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</row>
    <row r="54" spans="1:253" s="22" customFormat="1" ht="20.45" customHeight="1">
      <c r="A54" s="4" t="s">
        <v>41</v>
      </c>
      <c r="B54" s="24">
        <v>15</v>
      </c>
      <c r="C54" s="47"/>
      <c r="D54" s="47">
        <v>20799</v>
      </c>
      <c r="E54" s="47"/>
      <c r="F54" s="47">
        <v>25652</v>
      </c>
      <c r="G54" s="26"/>
      <c r="H54" s="47">
        <v>1031</v>
      </c>
      <c r="I54" s="47"/>
      <c r="J54" s="47">
        <v>998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</row>
    <row r="55" spans="1:253" s="22" customFormat="1" ht="20.45" customHeight="1">
      <c r="A55" s="4" t="s">
        <v>42</v>
      </c>
      <c r="B55" s="24">
        <v>16</v>
      </c>
      <c r="C55" s="47"/>
      <c r="D55" s="47">
        <v>3531</v>
      </c>
      <c r="E55" s="47"/>
      <c r="F55" s="47">
        <v>6903</v>
      </c>
      <c r="G55" s="50"/>
      <c r="H55" s="49">
        <v>0</v>
      </c>
      <c r="I55" s="51"/>
      <c r="J55" s="51">
        <v>3600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</row>
    <row r="56" spans="1:253" s="22" customFormat="1" ht="20.45" customHeight="1">
      <c r="A56" s="4" t="s">
        <v>43</v>
      </c>
      <c r="B56" s="24"/>
      <c r="C56" s="47"/>
      <c r="D56" s="47">
        <v>8110</v>
      </c>
      <c r="E56" s="47"/>
      <c r="F56" s="47">
        <v>11007</v>
      </c>
      <c r="G56" s="25"/>
      <c r="H56" s="25">
        <v>2324</v>
      </c>
      <c r="I56" s="25"/>
      <c r="J56" s="25">
        <v>4329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</row>
    <row r="57" spans="1:253" s="22" customFormat="1" ht="20.45" customHeight="1">
      <c r="A57" s="27" t="s">
        <v>44</v>
      </c>
      <c r="B57" s="24"/>
      <c r="C57" s="51"/>
      <c r="D57" s="52">
        <f>SUM(D49:D56)</f>
        <v>478459</v>
      </c>
      <c r="E57" s="51"/>
      <c r="F57" s="52">
        <f>SUM(F49:F56)</f>
        <v>364877</v>
      </c>
      <c r="G57" s="26"/>
      <c r="H57" s="52">
        <f>SUM(H49:H56)</f>
        <v>273991</v>
      </c>
      <c r="I57" s="51"/>
      <c r="J57" s="52">
        <f>SUM(J49:J56)</f>
        <v>233474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</row>
    <row r="58" spans="1:253" ht="20.45" customHeight="1">
      <c r="A58" s="27" t="s">
        <v>45</v>
      </c>
      <c r="B58" s="24"/>
      <c r="C58" s="51"/>
      <c r="D58" s="51"/>
      <c r="E58" s="51"/>
      <c r="F58" s="51"/>
      <c r="G58" s="26"/>
      <c r="H58" s="51"/>
      <c r="I58" s="51"/>
      <c r="J58" s="51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</row>
    <row r="59" spans="1:253" ht="20.45" customHeight="1">
      <c r="A59" s="29" t="s">
        <v>46</v>
      </c>
      <c r="D59" s="51"/>
      <c r="E59" s="51"/>
      <c r="F59" s="51"/>
      <c r="G59" s="26"/>
      <c r="H59" s="51"/>
      <c r="I59" s="51"/>
      <c r="J59" s="51"/>
      <c r="K59" s="28"/>
      <c r="L59" s="21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</row>
    <row r="60" spans="1:253" ht="20.45" customHeight="1">
      <c r="A60" s="29" t="s">
        <v>47</v>
      </c>
      <c r="B60" s="24">
        <v>15</v>
      </c>
      <c r="C60" s="51"/>
      <c r="D60" s="51">
        <v>8540</v>
      </c>
      <c r="E60" s="51"/>
      <c r="F60" s="51">
        <v>32531</v>
      </c>
      <c r="G60" s="26"/>
      <c r="H60" s="47">
        <v>1077</v>
      </c>
      <c r="I60" s="51"/>
      <c r="J60" s="47">
        <v>1854</v>
      </c>
      <c r="K60" s="28"/>
      <c r="L60" s="21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</row>
    <row r="61" spans="1:253" ht="20.45" customHeight="1">
      <c r="A61" s="29" t="s">
        <v>48</v>
      </c>
      <c r="B61" s="24">
        <v>16</v>
      </c>
      <c r="C61" s="51"/>
      <c r="D61" s="51">
        <v>1062</v>
      </c>
      <c r="E61" s="51"/>
      <c r="F61" s="51">
        <v>3223</v>
      </c>
      <c r="G61" s="26"/>
      <c r="H61" s="31">
        <v>0</v>
      </c>
      <c r="I61" s="31"/>
      <c r="J61" s="31">
        <v>0</v>
      </c>
      <c r="K61" s="28"/>
      <c r="L61" s="21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</row>
    <row r="62" spans="1:253" ht="20.45" customHeight="1">
      <c r="A62" s="29" t="s">
        <v>49</v>
      </c>
      <c r="B62" s="24">
        <v>17</v>
      </c>
      <c r="C62" s="51"/>
      <c r="D62" s="51">
        <v>10026</v>
      </c>
      <c r="E62" s="51"/>
      <c r="F62" s="51">
        <v>6864</v>
      </c>
      <c r="G62" s="50"/>
      <c r="H62" s="31">
        <v>8784</v>
      </c>
      <c r="I62" s="31"/>
      <c r="J62" s="31">
        <v>5544</v>
      </c>
      <c r="K62" s="28"/>
      <c r="L62" s="21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</row>
    <row r="63" spans="1:253" ht="20.45" customHeight="1">
      <c r="A63" s="29" t="s">
        <v>50</v>
      </c>
      <c r="B63" s="24"/>
      <c r="C63" s="51"/>
      <c r="D63" s="51">
        <v>736</v>
      </c>
      <c r="E63" s="51"/>
      <c r="F63" s="51">
        <v>2715</v>
      </c>
      <c r="G63" s="50"/>
      <c r="H63" s="31">
        <v>0</v>
      </c>
      <c r="I63" s="31"/>
      <c r="J63" s="31">
        <v>0</v>
      </c>
      <c r="K63" s="28"/>
      <c r="L63" s="21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</row>
    <row r="64" spans="1:253" ht="20.45" customHeight="1">
      <c r="A64" s="29" t="s">
        <v>51</v>
      </c>
      <c r="B64" s="24"/>
      <c r="C64" s="51"/>
      <c r="D64" s="53">
        <v>2753</v>
      </c>
      <c r="E64" s="51"/>
      <c r="F64" s="53">
        <v>3066</v>
      </c>
      <c r="G64" s="26"/>
      <c r="H64" s="30">
        <v>2088</v>
      </c>
      <c r="I64" s="31"/>
      <c r="J64" s="30">
        <v>2253</v>
      </c>
      <c r="K64" s="28"/>
      <c r="L64" s="21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</row>
    <row r="65" spans="1:253" ht="20.45" customHeight="1">
      <c r="A65" s="27" t="s">
        <v>52</v>
      </c>
      <c r="B65" s="24"/>
      <c r="C65" s="51"/>
      <c r="D65" s="51">
        <f>SUM(D60:D64)</f>
        <v>23117</v>
      </c>
      <c r="E65" s="51"/>
      <c r="F65" s="51">
        <f>SUM(F60:F64)</f>
        <v>48399</v>
      </c>
      <c r="G65" s="26"/>
      <c r="H65" s="51">
        <f>SUM(H60:H64)</f>
        <v>11949</v>
      </c>
      <c r="I65" s="51"/>
      <c r="J65" s="51">
        <f>SUM(J60:J64)</f>
        <v>9651</v>
      </c>
      <c r="K65" s="28"/>
      <c r="L65" s="21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</row>
    <row r="66" spans="1:253" ht="20.45" customHeight="1">
      <c r="A66" s="27" t="s">
        <v>53</v>
      </c>
      <c r="B66" s="22"/>
      <c r="C66" s="51"/>
      <c r="D66" s="52">
        <f>D65+D57</f>
        <v>501576</v>
      </c>
      <c r="E66" s="51"/>
      <c r="F66" s="52">
        <f>F65+F57</f>
        <v>413276</v>
      </c>
      <c r="G66" s="26"/>
      <c r="H66" s="52">
        <f>H65+H57</f>
        <v>285940</v>
      </c>
      <c r="I66" s="51"/>
      <c r="J66" s="52">
        <f>J65+J57</f>
        <v>243125</v>
      </c>
      <c r="K66" s="28"/>
      <c r="L66" s="21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</row>
    <row r="67" spans="1:253" s="38" customFormat="1" ht="20.45" customHeight="1">
      <c r="A67" s="54" t="s">
        <v>54</v>
      </c>
      <c r="B67" s="22"/>
      <c r="C67" s="55"/>
      <c r="D67" s="55"/>
      <c r="E67" s="55"/>
      <c r="F67" s="55"/>
      <c r="G67" s="26"/>
      <c r="H67" s="55"/>
      <c r="I67" s="55"/>
      <c r="J67" s="55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</row>
    <row r="68" spans="1:253" s="38" customFormat="1" ht="20.45" customHeight="1">
      <c r="A68" s="4" t="s">
        <v>55</v>
      </c>
      <c r="B68" s="24">
        <v>19</v>
      </c>
      <c r="C68" s="55"/>
      <c r="D68" s="55"/>
      <c r="E68" s="55"/>
      <c r="F68" s="55"/>
      <c r="G68" s="26"/>
      <c r="H68" s="55"/>
      <c r="I68" s="55"/>
      <c r="J68" s="55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</row>
    <row r="69" spans="1:253" s="38" customFormat="1" ht="20.45" customHeight="1">
      <c r="A69" s="33" t="s">
        <v>56</v>
      </c>
      <c r="B69" s="24"/>
      <c r="C69" s="55"/>
      <c r="D69" s="55"/>
      <c r="E69" s="55"/>
      <c r="F69" s="55"/>
      <c r="G69" s="26"/>
      <c r="H69" s="55"/>
      <c r="I69" s="55"/>
      <c r="J69" s="55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</row>
    <row r="70" spans="1:253" s="38" customFormat="1" ht="20.45" customHeight="1" thickBot="1">
      <c r="A70" s="33" t="s">
        <v>57</v>
      </c>
      <c r="B70" s="24"/>
      <c r="C70" s="56"/>
      <c r="D70" s="57">
        <v>146913</v>
      </c>
      <c r="E70" s="56"/>
      <c r="F70" s="57">
        <v>146913</v>
      </c>
      <c r="G70" s="26"/>
      <c r="H70" s="57">
        <v>146913</v>
      </c>
      <c r="I70" s="56"/>
      <c r="J70" s="57">
        <v>146913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</row>
    <row r="71" spans="1:253" ht="20.45" customHeight="1" thickTop="1">
      <c r="A71" s="33" t="s">
        <v>58</v>
      </c>
      <c r="B71" s="24"/>
      <c r="C71" s="55"/>
      <c r="D71" s="55"/>
      <c r="E71" s="55"/>
      <c r="F71" s="55"/>
      <c r="G71" s="26"/>
      <c r="H71" s="55"/>
      <c r="I71" s="55"/>
      <c r="J71" s="55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</row>
    <row r="72" spans="1:253" ht="20.45" customHeight="1">
      <c r="A72" s="33" t="s">
        <v>59</v>
      </c>
      <c r="B72" s="22"/>
      <c r="C72" s="56"/>
      <c r="D72" s="56">
        <v>113538</v>
      </c>
      <c r="E72" s="56"/>
      <c r="F72" s="56">
        <v>113538</v>
      </c>
      <c r="G72" s="26"/>
      <c r="H72" s="56">
        <v>113538</v>
      </c>
      <c r="I72" s="56"/>
      <c r="J72" s="56">
        <v>113538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</row>
    <row r="73" spans="1:253" ht="20.45" customHeight="1">
      <c r="A73" s="33" t="s">
        <v>60</v>
      </c>
      <c r="B73" s="22"/>
      <c r="C73" s="56"/>
      <c r="D73" s="56">
        <v>170630</v>
      </c>
      <c r="E73" s="56"/>
      <c r="F73" s="56">
        <v>170630</v>
      </c>
      <c r="G73" s="26"/>
      <c r="H73" s="31">
        <v>170630</v>
      </c>
      <c r="I73" s="56"/>
      <c r="J73" s="31">
        <v>170630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</row>
    <row r="74" spans="1:253" ht="20.45" customHeight="1">
      <c r="A74" s="4" t="s">
        <v>61</v>
      </c>
      <c r="B74" s="24"/>
      <c r="C74" s="55"/>
      <c r="D74" s="56"/>
      <c r="E74" s="55"/>
      <c r="F74" s="56"/>
      <c r="G74" s="26"/>
      <c r="H74" s="56"/>
      <c r="I74" s="56"/>
      <c r="J74" s="56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</row>
    <row r="75" spans="1:253" ht="20.45" customHeight="1">
      <c r="A75" s="4" t="s">
        <v>62</v>
      </c>
      <c r="B75" s="24">
        <v>21</v>
      </c>
      <c r="C75" s="55"/>
      <c r="D75" s="56">
        <v>11047</v>
      </c>
      <c r="E75" s="55"/>
      <c r="F75" s="56">
        <v>10727</v>
      </c>
      <c r="G75" s="26"/>
      <c r="H75" s="56">
        <v>11047</v>
      </c>
      <c r="I75" s="56"/>
      <c r="J75" s="56">
        <v>10727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</row>
    <row r="76" spans="1:253" ht="20.45" customHeight="1">
      <c r="A76" s="4" t="s">
        <v>168</v>
      </c>
      <c r="B76" s="22"/>
      <c r="C76" s="56"/>
      <c r="D76" s="56">
        <v>-10075</v>
      </c>
      <c r="E76" s="56"/>
      <c r="F76" s="56">
        <v>-19217</v>
      </c>
      <c r="G76" s="26"/>
      <c r="H76" s="56">
        <v>17072</v>
      </c>
      <c r="I76" s="56"/>
      <c r="J76" s="56">
        <v>19296</v>
      </c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</row>
    <row r="77" spans="1:253" ht="20.45" customHeight="1">
      <c r="A77" s="4" t="s">
        <v>63</v>
      </c>
      <c r="B77" s="22"/>
      <c r="C77" s="56"/>
      <c r="D77" s="58">
        <v>-4255</v>
      </c>
      <c r="E77" s="56"/>
      <c r="F77" s="58">
        <v>-2140</v>
      </c>
      <c r="G77" s="50"/>
      <c r="H77" s="30">
        <v>0</v>
      </c>
      <c r="I77" s="56"/>
      <c r="J77" s="30">
        <v>0</v>
      </c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</row>
    <row r="78" spans="1:253" ht="20.45" customHeight="1">
      <c r="A78" s="4" t="s">
        <v>64</v>
      </c>
      <c r="B78" s="22"/>
      <c r="C78" s="56"/>
      <c r="D78" s="56">
        <f>SUM(D72:D77)</f>
        <v>280885</v>
      </c>
      <c r="E78" s="56"/>
      <c r="F78" s="56">
        <f>SUM(F72:F77)</f>
        <v>273538</v>
      </c>
      <c r="G78" s="50"/>
      <c r="H78" s="56">
        <f>SUM(H72:H77)</f>
        <v>312287</v>
      </c>
      <c r="I78" s="56"/>
      <c r="J78" s="56">
        <f>SUM(J72:J77)</f>
        <v>314191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</row>
    <row r="79" spans="1:253" ht="20.45" customHeight="1">
      <c r="A79" s="4" t="s">
        <v>65</v>
      </c>
      <c r="B79" s="22"/>
      <c r="C79" s="55"/>
      <c r="D79" s="58">
        <v>22903</v>
      </c>
      <c r="E79" s="56"/>
      <c r="F79" s="58">
        <v>49767</v>
      </c>
      <c r="G79" s="50"/>
      <c r="H79" s="30">
        <v>0</v>
      </c>
      <c r="I79" s="56"/>
      <c r="J79" s="30">
        <v>0</v>
      </c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</row>
    <row r="80" spans="1:253" ht="20.45" customHeight="1">
      <c r="A80" s="19" t="s">
        <v>66</v>
      </c>
      <c r="B80" s="22"/>
      <c r="C80" s="55"/>
      <c r="D80" s="58">
        <f>SUM(D78:D79)</f>
        <v>303788</v>
      </c>
      <c r="E80" s="55"/>
      <c r="F80" s="58">
        <f>SUM(F78:F79)</f>
        <v>323305</v>
      </c>
      <c r="G80" s="26"/>
      <c r="H80" s="58">
        <f>SUM(H78:H79)</f>
        <v>312287</v>
      </c>
      <c r="I80" s="55"/>
      <c r="J80" s="58">
        <f>SUM(J78:J79)</f>
        <v>314191</v>
      </c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</row>
    <row r="81" spans="1:253" ht="20.45" customHeight="1" thickBot="1">
      <c r="A81" s="42" t="s">
        <v>67</v>
      </c>
      <c r="B81" s="59"/>
      <c r="C81" s="60"/>
      <c r="D81" s="57">
        <f>D80+D66</f>
        <v>805364</v>
      </c>
      <c r="E81" s="55"/>
      <c r="F81" s="57">
        <f>F80+F66</f>
        <v>736581</v>
      </c>
      <c r="G81" s="26"/>
      <c r="H81" s="57">
        <f>H80+H66</f>
        <v>598227</v>
      </c>
      <c r="I81" s="55"/>
      <c r="J81" s="57">
        <f>J80+J66</f>
        <v>557316</v>
      </c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</row>
    <row r="82" spans="1:253" ht="20.45" customHeight="1" thickTop="1">
      <c r="B82" s="59"/>
      <c r="C82" s="60"/>
      <c r="D82" s="55">
        <f>D81-D31</f>
        <v>0</v>
      </c>
      <c r="E82" s="26"/>
      <c r="F82" s="55">
        <f>F81-F31</f>
        <v>0</v>
      </c>
      <c r="G82" s="26"/>
      <c r="H82" s="55">
        <f>H81-H31</f>
        <v>0</v>
      </c>
      <c r="I82" s="26"/>
      <c r="J82" s="55">
        <f>J81-J31</f>
        <v>0</v>
      </c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</row>
    <row r="83" spans="1:253" ht="20.45" customHeight="1">
      <c r="A83" s="4" t="s">
        <v>32</v>
      </c>
      <c r="B83" s="39"/>
      <c r="D83" s="4"/>
      <c r="E83" s="4"/>
      <c r="F83" s="4"/>
      <c r="G83" s="4"/>
      <c r="H83" s="4"/>
      <c r="I83" s="4"/>
      <c r="J83" s="4"/>
    </row>
    <row r="84" spans="1:253" ht="20.45" customHeight="1">
      <c r="A84" s="38"/>
      <c r="B84" s="39"/>
      <c r="H84" s="40"/>
      <c r="J84" s="40"/>
    </row>
    <row r="85" spans="1:253" ht="20.45" customHeight="1">
      <c r="A85" s="61"/>
      <c r="B85" s="61"/>
      <c r="F85" s="61"/>
      <c r="G85" s="61"/>
      <c r="H85" s="61"/>
      <c r="I85" s="61"/>
      <c r="J85" s="61"/>
    </row>
    <row r="86" spans="1:253" ht="20.45" customHeight="1">
      <c r="A86" s="198" t="s">
        <v>68</v>
      </c>
      <c r="B86" s="198"/>
      <c r="F86" s="199" t="s">
        <v>69</v>
      </c>
      <c r="G86" s="199"/>
      <c r="H86" s="199"/>
      <c r="I86" s="199"/>
      <c r="J86" s="199"/>
    </row>
    <row r="87" spans="1:253" ht="20.45" customHeight="1">
      <c r="A87" s="200" t="s">
        <v>70</v>
      </c>
      <c r="B87" s="200"/>
      <c r="F87" s="199" t="s">
        <v>70</v>
      </c>
      <c r="G87" s="199"/>
      <c r="H87" s="199"/>
      <c r="I87" s="199"/>
      <c r="J87" s="199"/>
    </row>
    <row r="88" spans="1:253" ht="23.1" customHeight="1">
      <c r="B88" s="33"/>
      <c r="H88" s="40"/>
      <c r="J88" s="40"/>
    </row>
    <row r="89" spans="1:253" ht="23.1" customHeight="1">
      <c r="B89" s="33"/>
      <c r="H89" s="40"/>
      <c r="J89" s="40"/>
    </row>
    <row r="90" spans="1:253" ht="23.1" customHeight="1">
      <c r="B90" s="33"/>
      <c r="H90" s="40"/>
      <c r="J90" s="40"/>
    </row>
    <row r="91" spans="1:253" ht="23.1" customHeight="1">
      <c r="B91" s="33"/>
      <c r="H91" s="40"/>
      <c r="J91" s="40"/>
    </row>
    <row r="92" spans="1:253" ht="23.1" customHeight="1">
      <c r="B92" s="33"/>
      <c r="H92" s="40"/>
      <c r="J92" s="40"/>
    </row>
    <row r="93" spans="1:253" ht="23.1" customHeight="1">
      <c r="B93" s="39"/>
      <c r="H93" s="40"/>
      <c r="J93" s="40"/>
    </row>
    <row r="97" spans="1:1" ht="23.1" customHeight="1">
      <c r="A97" s="62"/>
    </row>
  </sheetData>
  <mergeCells count="12">
    <mergeCell ref="D5:F5"/>
    <mergeCell ref="H5:J5"/>
    <mergeCell ref="A37:B37"/>
    <mergeCell ref="F37:J37"/>
    <mergeCell ref="A38:B38"/>
    <mergeCell ref="F38:J38"/>
    <mergeCell ref="D43:F43"/>
    <mergeCell ref="H43:J43"/>
    <mergeCell ref="A86:B86"/>
    <mergeCell ref="F86:J86"/>
    <mergeCell ref="A87:B87"/>
    <mergeCell ref="F87:J87"/>
  </mergeCells>
  <printOptions gridLinesSet="0"/>
  <pageMargins left="0.76" right="0.7" top="0.75" bottom="0.75" header="0.3" footer="0.3"/>
  <pageSetup paperSize="9" scale="70" firstPageNumber="9" fitToHeight="0" orientation="portrait" useFirstPageNumber="1" r:id="rId1"/>
  <headerFooter alignWithMargins="0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7484-E26F-44F7-BA4A-44FC068685D2}">
  <sheetPr>
    <pageSetUpPr fitToPage="1"/>
  </sheetPr>
  <dimension ref="A1:M141"/>
  <sheetViews>
    <sheetView showGridLines="0" view="pageBreakPreview" topLeftCell="A115" zoomScale="80" zoomScaleNormal="100" zoomScaleSheetLayoutView="80" workbookViewId="0">
      <selection activeCell="C105" sqref="C105"/>
    </sheetView>
  </sheetViews>
  <sheetFormatPr defaultColWidth="10.7109375" defaultRowHeight="21.75" customHeight="1"/>
  <cols>
    <col min="1" max="1" width="40.140625" style="8" customWidth="1"/>
    <col min="2" max="2" width="9.5703125" style="8" customWidth="1"/>
    <col min="3" max="3" width="8.42578125" style="8" customWidth="1"/>
    <col min="4" max="4" width="1.14062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8"/>
  </cols>
  <sheetData>
    <row r="1" spans="1:11" ht="21.75" customHeight="1">
      <c r="A1" s="91"/>
      <c r="B1" s="91"/>
      <c r="C1" s="91"/>
      <c r="D1" s="92"/>
      <c r="E1" s="92"/>
      <c r="F1" s="92"/>
      <c r="G1" s="92"/>
      <c r="H1" s="92"/>
      <c r="I1" s="9"/>
      <c r="J1" s="92"/>
      <c r="K1" s="9" t="s">
        <v>71</v>
      </c>
    </row>
    <row r="2" spans="1:11" ht="21.75" customHeight="1">
      <c r="A2" s="5" t="s">
        <v>0</v>
      </c>
      <c r="B2" s="5"/>
      <c r="C2" s="91"/>
      <c r="D2" s="92"/>
      <c r="E2" s="92"/>
      <c r="F2" s="92"/>
      <c r="G2" s="92"/>
      <c r="H2" s="92"/>
      <c r="I2" s="92"/>
      <c r="J2" s="92"/>
      <c r="K2" s="92"/>
    </row>
    <row r="3" spans="1:11" ht="21.75" customHeight="1">
      <c r="A3" s="5" t="s">
        <v>100</v>
      </c>
      <c r="B3" s="5"/>
      <c r="C3" s="91"/>
      <c r="D3" s="92"/>
      <c r="E3" s="92"/>
      <c r="F3" s="92"/>
      <c r="G3" s="92"/>
      <c r="H3" s="92"/>
      <c r="I3" s="92"/>
      <c r="J3" s="92"/>
      <c r="K3" s="92"/>
    </row>
    <row r="4" spans="1:11" ht="21.75" customHeight="1">
      <c r="A4" s="5" t="s">
        <v>204</v>
      </c>
      <c r="B4" s="5"/>
      <c r="C4" s="91"/>
      <c r="D4" s="92"/>
      <c r="E4" s="92"/>
      <c r="F4" s="92"/>
      <c r="G4" s="92"/>
      <c r="H4" s="92"/>
      <c r="I4" s="92"/>
      <c r="J4" s="92"/>
      <c r="K4" s="92"/>
    </row>
    <row r="5" spans="1:11" ht="23.1" customHeight="1">
      <c r="A5" s="5"/>
      <c r="B5" s="5"/>
      <c r="C5" s="6"/>
      <c r="K5" s="9" t="s">
        <v>2</v>
      </c>
    </row>
    <row r="6" spans="1:11" s="10" customFormat="1" ht="23.1" customHeight="1">
      <c r="C6" s="11"/>
      <c r="D6" s="12"/>
      <c r="E6" s="203" t="s">
        <v>3</v>
      </c>
      <c r="F6" s="203"/>
      <c r="G6" s="203"/>
      <c r="H6" s="12"/>
      <c r="I6" s="203" t="s">
        <v>4</v>
      </c>
      <c r="J6" s="203"/>
      <c r="K6" s="203"/>
    </row>
    <row r="7" spans="1:11" s="16" customFormat="1" ht="23.1" customHeight="1">
      <c r="A7" s="8"/>
      <c r="B7" s="8"/>
      <c r="C7" s="13" t="s">
        <v>5</v>
      </c>
      <c r="D7" s="7"/>
      <c r="E7" s="14" t="s">
        <v>101</v>
      </c>
      <c r="F7" s="15"/>
      <c r="G7" s="14" t="s">
        <v>102</v>
      </c>
      <c r="H7" s="7"/>
      <c r="I7" s="14" t="s">
        <v>101</v>
      </c>
      <c r="J7" s="15"/>
      <c r="K7" s="14" t="s">
        <v>102</v>
      </c>
    </row>
    <row r="8" spans="1:11" s="16" customFormat="1" ht="23.1" customHeight="1">
      <c r="A8" s="10" t="s">
        <v>103</v>
      </c>
      <c r="B8" s="8"/>
      <c r="C8" s="18"/>
      <c r="D8" s="7"/>
      <c r="E8" s="93"/>
      <c r="F8" s="15"/>
      <c r="G8" s="93"/>
      <c r="H8" s="7"/>
      <c r="I8" s="93"/>
      <c r="J8" s="15"/>
      <c r="K8" s="93"/>
    </row>
    <row r="9" spans="1:11" ht="21.75" customHeight="1">
      <c r="A9" s="10" t="s">
        <v>104</v>
      </c>
      <c r="B9" s="10"/>
      <c r="C9" s="7"/>
    </row>
    <row r="10" spans="1:11" ht="21.75" customHeight="1">
      <c r="A10" s="8" t="s">
        <v>105</v>
      </c>
      <c r="C10" s="94">
        <v>4</v>
      </c>
      <c r="D10" s="95"/>
      <c r="E10" s="96">
        <v>280507</v>
      </c>
      <c r="F10" s="95"/>
      <c r="G10" s="96">
        <v>297059</v>
      </c>
      <c r="H10" s="96"/>
      <c r="I10" s="96">
        <v>155274</v>
      </c>
      <c r="J10" s="96"/>
      <c r="K10" s="96">
        <v>185921</v>
      </c>
    </row>
    <row r="11" spans="1:11" ht="21.75" customHeight="1">
      <c r="A11" s="8" t="s">
        <v>106</v>
      </c>
      <c r="C11" s="94"/>
      <c r="D11" s="95"/>
      <c r="E11" s="96">
        <v>30067</v>
      </c>
      <c r="F11" s="95"/>
      <c r="G11" s="96">
        <v>25268</v>
      </c>
      <c r="H11" s="175"/>
      <c r="I11" s="97">
        <v>0</v>
      </c>
      <c r="J11" s="175"/>
      <c r="K11" s="97">
        <v>0</v>
      </c>
    </row>
    <row r="12" spans="1:11" ht="21.75" customHeight="1">
      <c r="A12" s="8" t="s">
        <v>107</v>
      </c>
      <c r="B12" s="98"/>
      <c r="C12" s="94">
        <v>4</v>
      </c>
      <c r="D12" s="95"/>
      <c r="E12" s="96">
        <v>1332</v>
      </c>
      <c r="F12" s="95"/>
      <c r="G12" s="96">
        <v>5412</v>
      </c>
      <c r="H12" s="96"/>
      <c r="I12" s="96">
        <v>2614</v>
      </c>
      <c r="J12" s="96"/>
      <c r="K12" s="96">
        <v>1368</v>
      </c>
    </row>
    <row r="13" spans="1:11" ht="21.75" customHeight="1">
      <c r="A13" s="10" t="s">
        <v>108</v>
      </c>
      <c r="B13" s="10"/>
      <c r="C13" s="99"/>
      <c r="D13" s="100"/>
      <c r="E13" s="101">
        <f>SUM(E10:E12)</f>
        <v>311906</v>
      </c>
      <c r="F13" s="100"/>
      <c r="G13" s="101">
        <f>SUM(G10:G12)</f>
        <v>327739</v>
      </c>
      <c r="H13" s="96"/>
      <c r="I13" s="101">
        <f>SUM(I10:I12)</f>
        <v>157888</v>
      </c>
      <c r="J13" s="96"/>
      <c r="K13" s="101">
        <f>SUM(K10:K12)</f>
        <v>187289</v>
      </c>
    </row>
    <row r="14" spans="1:11" ht="21.75" customHeight="1">
      <c r="A14" s="10" t="s">
        <v>109</v>
      </c>
      <c r="B14" s="10"/>
      <c r="C14" s="99"/>
      <c r="D14" s="100"/>
      <c r="E14" s="96"/>
      <c r="F14" s="100"/>
      <c r="G14" s="96"/>
      <c r="H14" s="96"/>
      <c r="I14" s="96"/>
      <c r="J14" s="96"/>
      <c r="K14" s="96"/>
    </row>
    <row r="15" spans="1:11" ht="21.75" customHeight="1">
      <c r="A15" s="8" t="s">
        <v>110</v>
      </c>
      <c r="C15" s="94">
        <v>4</v>
      </c>
      <c r="D15" s="95"/>
      <c r="E15" s="96">
        <v>222320</v>
      </c>
      <c r="F15" s="95"/>
      <c r="G15" s="96">
        <v>242535</v>
      </c>
      <c r="H15" s="96"/>
      <c r="I15" s="96">
        <v>118240</v>
      </c>
      <c r="J15" s="96"/>
      <c r="K15" s="96">
        <v>147903</v>
      </c>
    </row>
    <row r="16" spans="1:11" ht="21.75" customHeight="1">
      <c r="A16" s="8" t="s">
        <v>111</v>
      </c>
      <c r="C16" s="94">
        <v>4</v>
      </c>
      <c r="D16" s="95"/>
      <c r="E16" s="96">
        <v>23382</v>
      </c>
      <c r="F16" s="95"/>
      <c r="G16" s="96">
        <v>20255</v>
      </c>
      <c r="H16" s="175"/>
      <c r="I16" s="97">
        <v>0</v>
      </c>
      <c r="J16" s="175"/>
      <c r="K16" s="97">
        <v>0</v>
      </c>
    </row>
    <row r="17" spans="1:11" s="98" customFormat="1" ht="21.75" customHeight="1">
      <c r="A17" s="8" t="s">
        <v>217</v>
      </c>
      <c r="B17" s="8"/>
      <c r="C17" s="99"/>
      <c r="D17" s="95"/>
      <c r="E17" s="96">
        <v>11754</v>
      </c>
      <c r="F17" s="95"/>
      <c r="G17" s="96">
        <v>11225</v>
      </c>
      <c r="H17" s="96"/>
      <c r="I17" s="96">
        <v>8459</v>
      </c>
      <c r="J17" s="96"/>
      <c r="K17" s="96">
        <v>8551</v>
      </c>
    </row>
    <row r="18" spans="1:11" s="98" customFormat="1" ht="21.75" customHeight="1">
      <c r="A18" s="8" t="s">
        <v>112</v>
      </c>
      <c r="B18" s="8"/>
      <c r="C18" s="94">
        <v>4</v>
      </c>
      <c r="D18" s="95"/>
      <c r="E18" s="96">
        <v>48700</v>
      </c>
      <c r="F18" s="95"/>
      <c r="G18" s="96">
        <v>44187</v>
      </c>
      <c r="H18" s="96"/>
      <c r="I18" s="96">
        <v>29000</v>
      </c>
      <c r="J18" s="96"/>
      <c r="K18" s="96">
        <v>24736</v>
      </c>
    </row>
    <row r="19" spans="1:11" ht="21.75" customHeight="1">
      <c r="A19" s="10" t="s">
        <v>113</v>
      </c>
      <c r="B19" s="10"/>
      <c r="C19" s="99"/>
      <c r="D19" s="100"/>
      <c r="E19" s="101">
        <f>SUM(E15:E18)</f>
        <v>306156</v>
      </c>
      <c r="F19" s="100"/>
      <c r="G19" s="101">
        <f>SUM(G15:G18)</f>
        <v>318202</v>
      </c>
      <c r="H19" s="96"/>
      <c r="I19" s="101">
        <f>SUM(I15:I18)</f>
        <v>155699</v>
      </c>
      <c r="J19" s="96"/>
      <c r="K19" s="101">
        <f>SUM(K15:K18)</f>
        <v>181190</v>
      </c>
    </row>
    <row r="20" spans="1:11" ht="21.75" customHeight="1">
      <c r="A20" s="10" t="s">
        <v>238</v>
      </c>
      <c r="C20" s="99"/>
      <c r="D20" s="100"/>
      <c r="E20" s="103"/>
      <c r="F20" s="100"/>
      <c r="G20" s="103"/>
      <c r="H20" s="96"/>
      <c r="I20" s="103"/>
      <c r="J20" s="96"/>
      <c r="K20" s="103"/>
    </row>
    <row r="21" spans="1:11" ht="21.75" customHeight="1">
      <c r="A21" s="10" t="s">
        <v>239</v>
      </c>
      <c r="C21" s="99"/>
      <c r="D21" s="100"/>
      <c r="E21" s="103">
        <f>E13-E19</f>
        <v>5750</v>
      </c>
      <c r="F21" s="100"/>
      <c r="G21" s="103">
        <f>G13-G19</f>
        <v>9537</v>
      </c>
      <c r="H21" s="96"/>
      <c r="I21" s="103">
        <f>I13-I19</f>
        <v>2189</v>
      </c>
      <c r="J21" s="96"/>
      <c r="K21" s="103">
        <f>K13-K19</f>
        <v>6099</v>
      </c>
    </row>
    <row r="22" spans="1:11" ht="21.75" customHeight="1">
      <c r="A22" s="8" t="s">
        <v>240</v>
      </c>
      <c r="C22" s="94"/>
      <c r="D22" s="100"/>
      <c r="E22" s="102">
        <v>448</v>
      </c>
      <c r="F22" s="100"/>
      <c r="G22" s="102">
        <v>411</v>
      </c>
      <c r="H22" s="96"/>
      <c r="I22" s="104">
        <v>0</v>
      </c>
      <c r="J22" s="96"/>
      <c r="K22" s="104">
        <v>0</v>
      </c>
    </row>
    <row r="23" spans="1:11" ht="21.75" customHeight="1">
      <c r="A23" s="10" t="s">
        <v>114</v>
      </c>
    </row>
    <row r="24" spans="1:11" ht="21.75" customHeight="1">
      <c r="A24" s="10" t="s">
        <v>241</v>
      </c>
      <c r="B24" s="10"/>
      <c r="C24" s="99"/>
      <c r="D24" s="105"/>
      <c r="E24" s="96">
        <f>SUM(E21:E22)</f>
        <v>6198</v>
      </c>
      <c r="F24" s="105"/>
      <c r="G24" s="96">
        <f>SUM(G21:G22)</f>
        <v>9948</v>
      </c>
      <c r="H24" s="96"/>
      <c r="I24" s="96">
        <f>SUM(I21:I22)</f>
        <v>2189</v>
      </c>
      <c r="J24" s="96"/>
      <c r="K24" s="96">
        <f>SUM(K21:K22)</f>
        <v>6099</v>
      </c>
    </row>
    <row r="25" spans="1:11" ht="21.75" customHeight="1">
      <c r="A25" s="8" t="s">
        <v>115</v>
      </c>
      <c r="C25" s="99"/>
      <c r="D25" s="105"/>
      <c r="E25" s="102">
        <v>-2938</v>
      </c>
      <c r="F25" s="105"/>
      <c r="G25" s="102">
        <v>-3308</v>
      </c>
      <c r="H25" s="96"/>
      <c r="I25" s="102">
        <v>-1907</v>
      </c>
      <c r="J25" s="96"/>
      <c r="K25" s="102">
        <v>-1708</v>
      </c>
    </row>
    <row r="26" spans="1:11" ht="21.75" customHeight="1">
      <c r="A26" s="10" t="s">
        <v>242</v>
      </c>
      <c r="B26" s="10"/>
      <c r="C26" s="99"/>
      <c r="D26" s="105"/>
      <c r="E26" s="96">
        <f>E24+E25</f>
        <v>3260</v>
      </c>
      <c r="F26" s="105"/>
      <c r="G26" s="96">
        <f>G24+G25</f>
        <v>6640</v>
      </c>
      <c r="H26" s="96"/>
      <c r="I26" s="96">
        <f>I24+I25</f>
        <v>282</v>
      </c>
      <c r="J26" s="96"/>
      <c r="K26" s="96">
        <f>K24+K25</f>
        <v>4391</v>
      </c>
    </row>
    <row r="27" spans="1:11" ht="21.75" customHeight="1">
      <c r="A27" s="8" t="s">
        <v>214</v>
      </c>
      <c r="C27" s="94">
        <v>18</v>
      </c>
      <c r="D27" s="105"/>
      <c r="E27" s="102">
        <v>259</v>
      </c>
      <c r="F27" s="105"/>
      <c r="G27" s="102">
        <v>-1249</v>
      </c>
      <c r="H27" s="103"/>
      <c r="I27" s="102">
        <v>-125</v>
      </c>
      <c r="J27" s="103"/>
      <c r="K27" s="102">
        <v>-963</v>
      </c>
    </row>
    <row r="28" spans="1:11" ht="21.75" customHeight="1">
      <c r="A28" s="5" t="s">
        <v>127</v>
      </c>
      <c r="B28" s="5"/>
      <c r="C28" s="99"/>
      <c r="D28" s="100"/>
      <c r="E28" s="101">
        <f>E26+E27</f>
        <v>3519</v>
      </c>
      <c r="F28" s="100"/>
      <c r="G28" s="101">
        <f>G26+G27</f>
        <v>5391</v>
      </c>
      <c r="H28" s="103"/>
      <c r="I28" s="101">
        <f>I26+I27</f>
        <v>157</v>
      </c>
      <c r="J28" s="103"/>
      <c r="K28" s="101">
        <f>K26+K27</f>
        <v>3428</v>
      </c>
    </row>
    <row r="29" spans="1:11" ht="21.75" customHeight="1">
      <c r="C29" s="99"/>
      <c r="D29" s="100"/>
      <c r="E29" s="103"/>
      <c r="F29" s="100"/>
      <c r="G29" s="103"/>
      <c r="H29" s="103"/>
      <c r="I29" s="103"/>
      <c r="J29" s="103"/>
      <c r="K29" s="103"/>
    </row>
    <row r="30" spans="1:11" s="89" customFormat="1" ht="21.75" customHeight="1">
      <c r="A30" s="106" t="s">
        <v>116</v>
      </c>
      <c r="B30" s="106"/>
      <c r="C30" s="16"/>
      <c r="D30" s="97"/>
      <c r="E30" s="97"/>
      <c r="F30" s="97"/>
      <c r="G30" s="97"/>
      <c r="H30" s="97"/>
      <c r="I30" s="97"/>
      <c r="J30" s="97"/>
      <c r="K30" s="97"/>
    </row>
    <row r="31" spans="1:11" s="89" customFormat="1" ht="21.75" customHeight="1">
      <c r="A31" s="107" t="s">
        <v>117</v>
      </c>
      <c r="B31" s="108"/>
      <c r="C31" s="16"/>
      <c r="D31" s="97"/>
      <c r="E31" s="97"/>
      <c r="F31" s="97"/>
      <c r="G31" s="97"/>
      <c r="H31" s="97"/>
      <c r="I31" s="97"/>
      <c r="J31" s="97"/>
      <c r="K31" s="97"/>
    </row>
    <row r="32" spans="1:11" s="89" customFormat="1" ht="21.75" customHeight="1">
      <c r="A32" s="107" t="s">
        <v>118</v>
      </c>
      <c r="B32" s="108"/>
      <c r="C32" s="16"/>
      <c r="D32" s="97"/>
      <c r="E32" s="97"/>
      <c r="F32" s="97"/>
      <c r="G32" s="97"/>
      <c r="H32" s="97"/>
      <c r="I32" s="97"/>
      <c r="J32" s="97"/>
      <c r="K32" s="97"/>
    </row>
    <row r="33" spans="1:13" s="89" customFormat="1" ht="21.75" customHeight="1">
      <c r="A33" s="108" t="s">
        <v>119</v>
      </c>
      <c r="B33" s="108"/>
      <c r="C33" s="16"/>
      <c r="D33" s="97"/>
    </row>
    <row r="34" spans="1:13" s="89" customFormat="1" ht="21.75" customHeight="1">
      <c r="A34" s="108" t="s">
        <v>229</v>
      </c>
      <c r="B34" s="108"/>
      <c r="C34" s="16"/>
      <c r="D34" s="109"/>
      <c r="E34" s="104">
        <v>-723</v>
      </c>
      <c r="F34" s="97"/>
      <c r="G34" s="104">
        <v>-582</v>
      </c>
      <c r="H34" s="97"/>
      <c r="I34" s="104">
        <v>0</v>
      </c>
      <c r="J34" s="97"/>
      <c r="K34" s="104">
        <v>0</v>
      </c>
    </row>
    <row r="35" spans="1:13" s="89" customFormat="1" ht="21.75" customHeight="1">
      <c r="A35" s="106" t="s">
        <v>95</v>
      </c>
      <c r="B35" s="108"/>
      <c r="C35" s="16"/>
      <c r="D35" s="109"/>
      <c r="E35" s="104">
        <f>SUM(E34:E34)</f>
        <v>-723</v>
      </c>
      <c r="F35" s="97"/>
      <c r="G35" s="104">
        <f>SUM(G34:G34)</f>
        <v>-582</v>
      </c>
      <c r="H35" s="97"/>
      <c r="I35" s="104">
        <f>SUM(I34:I34)</f>
        <v>0</v>
      </c>
      <c r="J35" s="97"/>
      <c r="K35" s="104">
        <f>SUM(K34:K34)</f>
        <v>0</v>
      </c>
    </row>
    <row r="36" spans="1:13" s="89" customFormat="1" ht="21.75" customHeight="1">
      <c r="A36" s="106"/>
      <c r="B36" s="108"/>
      <c r="C36" s="16"/>
      <c r="D36" s="109"/>
      <c r="E36" s="97"/>
      <c r="F36" s="97"/>
      <c r="G36" s="97"/>
      <c r="H36" s="97"/>
      <c r="I36" s="97"/>
      <c r="J36" s="97"/>
      <c r="K36" s="97"/>
    </row>
    <row r="37" spans="1:13" s="89" customFormat="1" ht="21.75" customHeight="1" thickBot="1">
      <c r="A37" s="106" t="s">
        <v>96</v>
      </c>
      <c r="B37" s="106"/>
      <c r="C37" s="16"/>
      <c r="D37" s="109"/>
      <c r="E37" s="110">
        <f>E28+E35</f>
        <v>2796</v>
      </c>
      <c r="F37" s="97"/>
      <c r="G37" s="110">
        <f>G28+G35</f>
        <v>4809</v>
      </c>
      <c r="H37" s="97"/>
      <c r="I37" s="110">
        <f>I28+I35</f>
        <v>157</v>
      </c>
      <c r="J37" s="97"/>
      <c r="K37" s="110">
        <f>K28+K35</f>
        <v>3428</v>
      </c>
    </row>
    <row r="38" spans="1:13" s="89" customFormat="1" ht="21.75" customHeight="1" thickTop="1">
      <c r="A38" s="106"/>
      <c r="B38" s="106"/>
      <c r="C38" s="16"/>
      <c r="D38" s="109"/>
      <c r="E38" s="97"/>
      <c r="F38" s="97"/>
      <c r="G38" s="97"/>
      <c r="H38" s="97"/>
      <c r="I38" s="97"/>
      <c r="J38" s="97"/>
      <c r="K38" s="97"/>
    </row>
    <row r="39" spans="1:13" s="111" customFormat="1" ht="21.75" customHeight="1">
      <c r="A39" s="16" t="s">
        <v>32</v>
      </c>
      <c r="C39" s="112"/>
      <c r="D39" s="89"/>
      <c r="E39" s="97"/>
      <c r="F39" s="97"/>
      <c r="G39" s="97"/>
      <c r="H39" s="97"/>
      <c r="I39" s="97"/>
      <c r="J39" s="103"/>
      <c r="K39" s="103"/>
      <c r="L39" s="97"/>
      <c r="M39" s="113"/>
    </row>
    <row r="40" spans="1:13" ht="21.75" customHeight="1">
      <c r="A40" s="91"/>
      <c r="B40" s="91"/>
      <c r="C40" s="91"/>
      <c r="D40" s="92"/>
      <c r="E40" s="114"/>
      <c r="F40" s="114"/>
      <c r="G40" s="114"/>
      <c r="H40" s="114"/>
      <c r="I40" s="9"/>
      <c r="J40" s="114"/>
      <c r="K40" s="9" t="s">
        <v>71</v>
      </c>
    </row>
    <row r="41" spans="1:13" ht="21.75" customHeight="1">
      <c r="A41" s="5" t="s">
        <v>0</v>
      </c>
      <c r="B41" s="5"/>
      <c r="C41" s="91"/>
      <c r="D41" s="92"/>
      <c r="E41" s="114"/>
      <c r="F41" s="114"/>
      <c r="G41" s="114"/>
      <c r="H41" s="114"/>
      <c r="I41" s="114"/>
      <c r="J41" s="114"/>
      <c r="K41" s="114"/>
    </row>
    <row r="42" spans="1:13" ht="21.75" customHeight="1">
      <c r="A42" s="5" t="s">
        <v>121</v>
      </c>
      <c r="B42" s="5"/>
      <c r="C42" s="91"/>
      <c r="D42" s="92"/>
      <c r="E42" s="114"/>
      <c r="F42" s="114"/>
      <c r="G42" s="114"/>
      <c r="H42" s="114"/>
      <c r="I42" s="114"/>
      <c r="J42" s="114"/>
      <c r="K42" s="114"/>
    </row>
    <row r="43" spans="1:13" ht="21.75" customHeight="1">
      <c r="A43" s="5" t="s">
        <v>204</v>
      </c>
      <c r="B43" s="5"/>
      <c r="C43" s="91"/>
      <c r="D43" s="92"/>
      <c r="E43" s="114"/>
      <c r="F43" s="114"/>
      <c r="G43" s="114"/>
      <c r="H43" s="114"/>
      <c r="I43" s="114"/>
      <c r="J43" s="114"/>
      <c r="K43" s="114"/>
    </row>
    <row r="44" spans="1:13" ht="23.1" customHeight="1">
      <c r="A44" s="5"/>
      <c r="B44" s="5"/>
      <c r="C44" s="6"/>
      <c r="K44" s="9" t="s">
        <v>2</v>
      </c>
    </row>
    <row r="45" spans="1:13" s="10" customFormat="1" ht="23.1" customHeight="1">
      <c r="C45" s="11"/>
      <c r="D45" s="12"/>
      <c r="E45" s="203" t="s">
        <v>3</v>
      </c>
      <c r="F45" s="203"/>
      <c r="G45" s="203"/>
      <c r="H45" s="12"/>
      <c r="I45" s="203" t="s">
        <v>4</v>
      </c>
      <c r="J45" s="203"/>
      <c r="K45" s="203"/>
    </row>
    <row r="46" spans="1:13" s="16" customFormat="1" ht="23.1" customHeight="1">
      <c r="A46" s="8"/>
      <c r="B46" s="8"/>
      <c r="C46" s="13" t="s">
        <v>5</v>
      </c>
      <c r="D46" s="7"/>
      <c r="E46" s="14" t="s">
        <v>101</v>
      </c>
      <c r="F46" s="15"/>
      <c r="G46" s="14" t="s">
        <v>102</v>
      </c>
      <c r="H46" s="7"/>
      <c r="I46" s="14" t="s">
        <v>101</v>
      </c>
      <c r="J46" s="15"/>
      <c r="K46" s="14" t="s">
        <v>102</v>
      </c>
    </row>
    <row r="47" spans="1:13" s="111" customFormat="1" ht="21.75" customHeight="1">
      <c r="A47" s="115" t="s">
        <v>177</v>
      </c>
      <c r="C47" s="16"/>
      <c r="D47" s="16"/>
      <c r="L47" s="97"/>
      <c r="M47" s="113"/>
    </row>
    <row r="48" spans="1:13" s="111" customFormat="1" ht="21.75" customHeight="1" thickBot="1">
      <c r="A48" s="111" t="s">
        <v>122</v>
      </c>
      <c r="C48" s="16"/>
      <c r="D48" s="16"/>
      <c r="E48" s="103">
        <v>2576</v>
      </c>
      <c r="F48" s="100"/>
      <c r="G48" s="103">
        <v>4516</v>
      </c>
      <c r="H48" s="103"/>
      <c r="I48" s="116">
        <f>I37</f>
        <v>157</v>
      </c>
      <c r="J48" s="103"/>
      <c r="K48" s="116">
        <f>K37</f>
        <v>3428</v>
      </c>
      <c r="L48" s="97"/>
      <c r="M48" s="113"/>
    </row>
    <row r="49" spans="1:13" s="111" customFormat="1" ht="21.75" customHeight="1" thickTop="1">
      <c r="A49" s="111" t="s">
        <v>123</v>
      </c>
      <c r="C49" s="16"/>
      <c r="D49" s="16"/>
      <c r="E49" s="102">
        <v>943</v>
      </c>
      <c r="F49" s="100"/>
      <c r="G49" s="102">
        <v>875</v>
      </c>
      <c r="H49" s="103"/>
      <c r="I49" s="103"/>
      <c r="J49" s="103"/>
      <c r="K49" s="103"/>
      <c r="L49" s="97"/>
      <c r="M49" s="113"/>
    </row>
    <row r="50" spans="1:13" s="111" customFormat="1" ht="21.75" customHeight="1" thickBot="1">
      <c r="C50" s="16"/>
      <c r="D50" s="16"/>
      <c r="E50" s="116">
        <f>SUM(E48:E49)</f>
        <v>3519</v>
      </c>
      <c r="F50" s="100"/>
      <c r="G50" s="116">
        <f>SUM(G48:G49)</f>
        <v>5391</v>
      </c>
      <c r="H50" s="103"/>
      <c r="I50" s="103"/>
      <c r="J50" s="103"/>
      <c r="K50" s="103"/>
      <c r="L50" s="97"/>
      <c r="M50" s="113"/>
    </row>
    <row r="51" spans="1:13" s="89" customFormat="1" ht="21.75" customHeight="1" thickTop="1">
      <c r="A51" s="106"/>
      <c r="B51" s="106"/>
      <c r="C51" s="16"/>
      <c r="D51" s="109"/>
      <c r="E51" s="103"/>
      <c r="F51" s="100"/>
      <c r="G51" s="103"/>
      <c r="H51" s="103"/>
      <c r="I51" s="103"/>
      <c r="J51" s="103"/>
      <c r="K51" s="103"/>
    </row>
    <row r="52" spans="1:13" s="89" customFormat="1" ht="21.75" customHeight="1">
      <c r="A52" s="106" t="s">
        <v>124</v>
      </c>
      <c r="B52" s="106"/>
      <c r="C52" s="16"/>
      <c r="D52" s="109"/>
      <c r="F52" s="117"/>
      <c r="H52" s="117"/>
      <c r="J52" s="117"/>
    </row>
    <row r="53" spans="1:13" s="111" customFormat="1" ht="21.75" customHeight="1" thickBot="1">
      <c r="A53" s="111" t="s">
        <v>122</v>
      </c>
      <c r="C53" s="16"/>
      <c r="D53" s="109"/>
      <c r="E53" s="97">
        <v>1853</v>
      </c>
      <c r="F53" s="97"/>
      <c r="G53" s="97">
        <v>3934</v>
      </c>
      <c r="H53" s="97"/>
      <c r="I53" s="110">
        <f>SUM(I48)</f>
        <v>157</v>
      </c>
      <c r="J53" s="97"/>
      <c r="K53" s="110">
        <f>SUM(K48)</f>
        <v>3428</v>
      </c>
      <c r="L53" s="97"/>
      <c r="M53" s="113"/>
    </row>
    <row r="54" spans="1:13" s="111" customFormat="1" ht="21.75" customHeight="1" thickTop="1">
      <c r="A54" s="111" t="s">
        <v>123</v>
      </c>
      <c r="C54" s="16"/>
      <c r="D54" s="109"/>
      <c r="E54" s="104">
        <v>943</v>
      </c>
      <c r="F54" s="97"/>
      <c r="G54" s="104">
        <v>875</v>
      </c>
      <c r="H54" s="97"/>
      <c r="I54" s="118"/>
      <c r="J54" s="97"/>
      <c r="K54" s="118"/>
      <c r="L54" s="97"/>
      <c r="M54" s="113"/>
    </row>
    <row r="55" spans="1:13" s="111" customFormat="1" ht="21.75" customHeight="1" thickBot="1">
      <c r="C55" s="112"/>
      <c r="D55" s="89"/>
      <c r="E55" s="119">
        <f>SUM(E53:E54)</f>
        <v>2796</v>
      </c>
      <c r="F55" s="97"/>
      <c r="G55" s="119">
        <f>SUM(G53:G54)</f>
        <v>4809</v>
      </c>
      <c r="H55" s="97"/>
      <c r="I55" s="97"/>
      <c r="J55" s="97"/>
      <c r="K55" s="97"/>
      <c r="L55" s="97"/>
      <c r="M55" s="113"/>
    </row>
    <row r="56" spans="1:13" ht="21.75" customHeight="1" thickTop="1">
      <c r="A56" s="120"/>
      <c r="B56" s="120"/>
      <c r="C56" s="121"/>
    </row>
    <row r="57" spans="1:13" s="111" customFormat="1" ht="21.75" customHeight="1">
      <c r="C57" s="99"/>
      <c r="D57" s="100"/>
      <c r="E57" s="103"/>
      <c r="F57" s="100"/>
      <c r="G57" s="103"/>
      <c r="H57" s="103"/>
      <c r="I57" s="122"/>
      <c r="J57" s="103"/>
      <c r="K57" s="123" t="s">
        <v>125</v>
      </c>
      <c r="L57" s="97"/>
      <c r="M57" s="113"/>
    </row>
    <row r="58" spans="1:13" s="111" customFormat="1" ht="21.75" customHeight="1">
      <c r="A58" s="115" t="s">
        <v>178</v>
      </c>
      <c r="C58" s="94">
        <v>22</v>
      </c>
      <c r="D58" s="100"/>
      <c r="E58" s="103"/>
      <c r="F58" s="100"/>
      <c r="G58" s="103"/>
      <c r="H58" s="103"/>
      <c r="I58" s="122"/>
      <c r="J58" s="103"/>
      <c r="K58" s="123"/>
      <c r="L58" s="97"/>
      <c r="M58" s="113"/>
    </row>
    <row r="59" spans="1:13" ht="21.75" customHeight="1">
      <c r="A59" s="120" t="s">
        <v>179</v>
      </c>
      <c r="B59" s="5"/>
      <c r="C59" s="94"/>
      <c r="D59" s="100"/>
      <c r="E59" s="100"/>
      <c r="F59" s="100"/>
      <c r="G59" s="100"/>
      <c r="H59" s="100"/>
      <c r="I59" s="100"/>
      <c r="J59" s="100"/>
      <c r="K59" s="100"/>
      <c r="L59" s="98"/>
      <c r="M59" s="98"/>
    </row>
    <row r="60" spans="1:13" ht="21.75" customHeight="1" thickBot="1">
      <c r="A60" s="120" t="s">
        <v>180</v>
      </c>
      <c r="B60" s="120"/>
      <c r="C60" s="99"/>
      <c r="D60" s="100"/>
      <c r="E60" s="124">
        <v>6.0000000000000001E-3</v>
      </c>
      <c r="F60" s="125"/>
      <c r="G60" s="124">
        <v>0.01</v>
      </c>
      <c r="H60" s="103"/>
      <c r="I60" s="189" t="s">
        <v>215</v>
      </c>
      <c r="J60" s="103"/>
      <c r="K60" s="124">
        <v>8.0000000000000002E-3</v>
      </c>
    </row>
    <row r="61" spans="1:13" ht="21.75" customHeight="1" thickTop="1">
      <c r="A61" s="120"/>
      <c r="B61" s="120"/>
      <c r="C61" s="99"/>
      <c r="D61" s="100"/>
      <c r="E61" s="126"/>
      <c r="F61" s="125"/>
      <c r="G61" s="126"/>
      <c r="H61" s="103"/>
      <c r="I61" s="126"/>
      <c r="J61" s="103"/>
      <c r="K61" s="126"/>
    </row>
    <row r="62" spans="1:13" s="89" customFormat="1" ht="21.75" customHeight="1">
      <c r="A62" s="16" t="s">
        <v>32</v>
      </c>
      <c r="B62" s="16"/>
      <c r="D62" s="127"/>
      <c r="F62" s="127"/>
      <c r="H62" s="128"/>
      <c r="I62" s="85"/>
      <c r="J62" s="128"/>
      <c r="K62" s="85"/>
    </row>
    <row r="63" spans="1:13" ht="21.75" customHeight="1">
      <c r="A63" s="91"/>
      <c r="B63" s="91"/>
      <c r="C63" s="91"/>
      <c r="D63" s="92"/>
      <c r="E63" s="92"/>
      <c r="F63" s="92"/>
      <c r="G63" s="92"/>
      <c r="H63" s="92"/>
      <c r="I63" s="9"/>
      <c r="J63" s="92"/>
      <c r="K63" s="9" t="s">
        <v>71</v>
      </c>
    </row>
    <row r="64" spans="1:13" ht="21.75" customHeight="1">
      <c r="A64" s="5" t="s">
        <v>0</v>
      </c>
      <c r="B64" s="5"/>
      <c r="C64" s="91"/>
      <c r="D64" s="92"/>
      <c r="E64" s="92"/>
      <c r="F64" s="92"/>
      <c r="G64" s="92"/>
      <c r="H64" s="92"/>
      <c r="I64" s="92"/>
      <c r="J64" s="92"/>
      <c r="K64" s="92"/>
    </row>
    <row r="65" spans="1:11" ht="21.75" customHeight="1">
      <c r="A65" s="5" t="s">
        <v>100</v>
      </c>
      <c r="B65" s="5"/>
      <c r="C65" s="91"/>
      <c r="D65" s="92"/>
      <c r="E65" s="92"/>
      <c r="F65" s="92"/>
      <c r="G65" s="92"/>
      <c r="H65" s="92"/>
      <c r="I65" s="92"/>
      <c r="J65" s="92"/>
      <c r="K65" s="92"/>
    </row>
    <row r="66" spans="1:11" ht="21.75" customHeight="1">
      <c r="A66" s="5" t="s">
        <v>176</v>
      </c>
      <c r="B66" s="5"/>
      <c r="C66" s="91"/>
      <c r="D66" s="92"/>
      <c r="E66" s="92"/>
      <c r="F66" s="92"/>
      <c r="G66" s="92"/>
      <c r="H66" s="92"/>
      <c r="I66" s="92"/>
      <c r="J66" s="92"/>
      <c r="K66" s="92"/>
    </row>
    <row r="67" spans="1:11" ht="23.1" customHeight="1">
      <c r="A67" s="5"/>
      <c r="B67" s="5"/>
      <c r="C67" s="6"/>
      <c r="K67" s="9" t="s">
        <v>2</v>
      </c>
    </row>
    <row r="68" spans="1:11" s="10" customFormat="1" ht="23.1" customHeight="1">
      <c r="C68" s="11"/>
      <c r="D68" s="12"/>
      <c r="E68" s="203" t="s">
        <v>3</v>
      </c>
      <c r="F68" s="203"/>
      <c r="G68" s="203"/>
      <c r="H68" s="12"/>
      <c r="I68" s="203" t="s">
        <v>4</v>
      </c>
      <c r="J68" s="203"/>
      <c r="K68" s="203"/>
    </row>
    <row r="69" spans="1:11" s="16" customFormat="1" ht="23.1" customHeight="1">
      <c r="A69" s="8"/>
      <c r="B69" s="8"/>
      <c r="C69" s="13" t="s">
        <v>5</v>
      </c>
      <c r="D69" s="7"/>
      <c r="E69" s="14" t="s">
        <v>101</v>
      </c>
      <c r="F69" s="15"/>
      <c r="G69" s="14" t="s">
        <v>102</v>
      </c>
      <c r="H69" s="7"/>
      <c r="I69" s="14" t="s">
        <v>101</v>
      </c>
      <c r="J69" s="15"/>
      <c r="K69" s="14" t="s">
        <v>102</v>
      </c>
    </row>
    <row r="70" spans="1:11" s="16" customFormat="1" ht="23.1" customHeight="1">
      <c r="A70" s="10" t="s">
        <v>103</v>
      </c>
      <c r="B70" s="8"/>
      <c r="C70" s="18"/>
      <c r="D70" s="7"/>
      <c r="E70" s="93"/>
      <c r="F70" s="15"/>
      <c r="G70" s="93"/>
      <c r="H70" s="7"/>
      <c r="I70" s="93"/>
      <c r="J70" s="15"/>
      <c r="K70" s="93"/>
    </row>
    <row r="71" spans="1:11" ht="21.75" customHeight="1">
      <c r="A71" s="10" t="s">
        <v>104</v>
      </c>
      <c r="B71" s="10"/>
      <c r="C71" s="7"/>
    </row>
    <row r="72" spans="1:11" ht="21.75" customHeight="1">
      <c r="A72" s="8" t="s">
        <v>105</v>
      </c>
      <c r="C72" s="94">
        <v>4</v>
      </c>
      <c r="D72" s="95"/>
      <c r="E72" s="96">
        <v>886014</v>
      </c>
      <c r="F72" s="95"/>
      <c r="G72" s="96">
        <v>825459</v>
      </c>
      <c r="H72" s="96"/>
      <c r="I72" s="96">
        <v>491244</v>
      </c>
      <c r="J72" s="96"/>
      <c r="K72" s="96">
        <v>529097</v>
      </c>
    </row>
    <row r="73" spans="1:11" ht="21.75" customHeight="1">
      <c r="A73" s="8" t="s">
        <v>106</v>
      </c>
      <c r="C73" s="94"/>
      <c r="D73" s="95"/>
      <c r="E73" s="96">
        <v>87419</v>
      </c>
      <c r="F73" s="95"/>
      <c r="G73" s="96">
        <v>56421</v>
      </c>
      <c r="H73" s="96"/>
      <c r="I73" s="97">
        <v>0</v>
      </c>
      <c r="J73" s="96"/>
      <c r="K73" s="97">
        <v>0</v>
      </c>
    </row>
    <row r="74" spans="1:11" ht="21.75" customHeight="1">
      <c r="A74" s="8" t="s">
        <v>107</v>
      </c>
      <c r="C74" s="94"/>
      <c r="D74" s="95"/>
      <c r="E74" s="96"/>
      <c r="F74" s="95"/>
      <c r="G74" s="96"/>
      <c r="H74" s="96"/>
      <c r="I74" s="97"/>
      <c r="J74" s="96"/>
      <c r="K74" s="97"/>
    </row>
    <row r="75" spans="1:11" ht="21.75" customHeight="1">
      <c r="A75" s="8" t="s">
        <v>209</v>
      </c>
      <c r="C75" s="94">
        <v>9</v>
      </c>
      <c r="D75" s="95"/>
      <c r="E75" s="96">
        <v>11151</v>
      </c>
      <c r="F75" s="95"/>
      <c r="G75" s="97">
        <v>0</v>
      </c>
      <c r="H75" s="96"/>
      <c r="I75" s="97">
        <v>0</v>
      </c>
      <c r="J75" s="96"/>
      <c r="K75" s="97">
        <v>0</v>
      </c>
    </row>
    <row r="76" spans="1:11" ht="21.75" customHeight="1">
      <c r="A76" s="8" t="s">
        <v>216</v>
      </c>
      <c r="C76" s="94">
        <v>4</v>
      </c>
      <c r="D76" s="95"/>
      <c r="E76" s="97">
        <v>0</v>
      </c>
      <c r="F76" s="95"/>
      <c r="G76" s="97">
        <v>0</v>
      </c>
      <c r="H76" s="96"/>
      <c r="I76" s="97">
        <v>1414</v>
      </c>
      <c r="J76" s="96"/>
      <c r="K76" s="97">
        <v>0</v>
      </c>
    </row>
    <row r="77" spans="1:11" ht="21.75" customHeight="1">
      <c r="A77" s="98" t="s">
        <v>236</v>
      </c>
      <c r="B77" s="98"/>
      <c r="C77" s="94">
        <v>4</v>
      </c>
      <c r="D77" s="95"/>
      <c r="E77" s="96">
        <v>8733</v>
      </c>
      <c r="F77" s="95"/>
      <c r="G77" s="96">
        <v>13747</v>
      </c>
      <c r="H77" s="96"/>
      <c r="I77" s="96">
        <v>9841</v>
      </c>
      <c r="J77" s="96"/>
      <c r="K77" s="96">
        <v>4658</v>
      </c>
    </row>
    <row r="78" spans="1:11" ht="21.75" customHeight="1">
      <c r="A78" s="10" t="s">
        <v>108</v>
      </c>
      <c r="B78" s="10"/>
      <c r="C78" s="99"/>
      <c r="D78" s="100"/>
      <c r="E78" s="101">
        <f>SUM(E72:E77)</f>
        <v>993317</v>
      </c>
      <c r="F78" s="100"/>
      <c r="G78" s="101">
        <f>SUM(G72:G77)</f>
        <v>895627</v>
      </c>
      <c r="H78" s="96"/>
      <c r="I78" s="101">
        <f>SUM(I72:I77)</f>
        <v>502499</v>
      </c>
      <c r="J78" s="96"/>
      <c r="K78" s="101">
        <f>SUM(K72:K77)</f>
        <v>533755</v>
      </c>
    </row>
    <row r="79" spans="1:11" ht="21.75" customHeight="1">
      <c r="A79" s="10" t="s">
        <v>109</v>
      </c>
      <c r="B79" s="10"/>
      <c r="C79" s="99"/>
      <c r="D79" s="100"/>
      <c r="E79" s="96"/>
      <c r="F79" s="100"/>
      <c r="G79" s="96"/>
      <c r="H79" s="96"/>
      <c r="I79" s="96"/>
      <c r="J79" s="96"/>
      <c r="K79" s="96"/>
    </row>
    <row r="80" spans="1:11" ht="21.75" customHeight="1">
      <c r="A80" s="8" t="s">
        <v>110</v>
      </c>
      <c r="C80" s="94">
        <v>4</v>
      </c>
      <c r="D80" s="95"/>
      <c r="E80" s="96">
        <v>705526</v>
      </c>
      <c r="F80" s="95"/>
      <c r="G80" s="96">
        <v>667725</v>
      </c>
      <c r="H80" s="96"/>
      <c r="I80" s="96">
        <v>382215</v>
      </c>
      <c r="J80" s="96"/>
      <c r="K80" s="96">
        <v>418401</v>
      </c>
    </row>
    <row r="81" spans="1:11" ht="21.75" customHeight="1">
      <c r="A81" s="8" t="s">
        <v>111</v>
      </c>
      <c r="C81" s="94">
        <v>4</v>
      </c>
      <c r="D81" s="95"/>
      <c r="E81" s="96">
        <v>67442</v>
      </c>
      <c r="F81" s="95"/>
      <c r="G81" s="96">
        <v>45235</v>
      </c>
      <c r="H81" s="96"/>
      <c r="I81" s="97">
        <v>0</v>
      </c>
      <c r="J81" s="96"/>
      <c r="K81" s="97">
        <v>0</v>
      </c>
    </row>
    <row r="82" spans="1:11" s="98" customFormat="1" ht="21.75" customHeight="1">
      <c r="A82" s="8" t="s">
        <v>217</v>
      </c>
      <c r="B82" s="8"/>
      <c r="C82" s="99"/>
      <c r="D82" s="95"/>
      <c r="E82" s="96">
        <v>38620</v>
      </c>
      <c r="F82" s="95"/>
      <c r="G82" s="96">
        <v>33216</v>
      </c>
      <c r="H82" s="96"/>
      <c r="I82" s="96">
        <v>25485</v>
      </c>
      <c r="J82" s="96"/>
      <c r="K82" s="96">
        <v>25007</v>
      </c>
    </row>
    <row r="83" spans="1:11" s="98" customFormat="1" ht="21.75" customHeight="1">
      <c r="A83" s="8" t="s">
        <v>112</v>
      </c>
      <c r="B83" s="8"/>
      <c r="C83" s="94">
        <v>4</v>
      </c>
      <c r="D83" s="95"/>
      <c r="E83" s="96">
        <v>159781</v>
      </c>
      <c r="F83" s="95"/>
      <c r="G83" s="96">
        <v>135394</v>
      </c>
      <c r="H83" s="96"/>
      <c r="I83" s="96">
        <v>87397</v>
      </c>
      <c r="J83" s="96"/>
      <c r="K83" s="96">
        <v>79029</v>
      </c>
    </row>
    <row r="84" spans="1:11" s="98" customFormat="1" ht="21.75" customHeight="1">
      <c r="A84" s="8" t="s">
        <v>205</v>
      </c>
      <c r="B84" s="8"/>
      <c r="C84" s="94" t="s">
        <v>218</v>
      </c>
      <c r="D84" s="95"/>
      <c r="E84" s="102">
        <v>7452</v>
      </c>
      <c r="F84" s="95"/>
      <c r="G84" s="97">
        <v>0</v>
      </c>
      <c r="H84" s="96"/>
      <c r="I84" s="97">
        <v>0</v>
      </c>
      <c r="J84" s="96"/>
      <c r="K84" s="97">
        <v>0</v>
      </c>
    </row>
    <row r="85" spans="1:11" ht="21.75" customHeight="1">
      <c r="A85" s="10" t="s">
        <v>113</v>
      </c>
      <c r="B85" s="10"/>
      <c r="C85" s="99"/>
      <c r="D85" s="100"/>
      <c r="E85" s="101">
        <f>SUM(E80:E84)</f>
        <v>978821</v>
      </c>
      <c r="F85" s="100"/>
      <c r="G85" s="101">
        <f>SUM(G80:G84)</f>
        <v>881570</v>
      </c>
      <c r="H85" s="96"/>
      <c r="I85" s="101">
        <f>SUM(I80:I84)</f>
        <v>495097</v>
      </c>
      <c r="J85" s="96"/>
      <c r="K85" s="101">
        <f>SUM(K80:K84)</f>
        <v>522437</v>
      </c>
    </row>
    <row r="86" spans="1:11" ht="21.75" customHeight="1">
      <c r="A86" s="10" t="s">
        <v>238</v>
      </c>
      <c r="C86" s="99"/>
      <c r="D86" s="100"/>
      <c r="E86" s="103"/>
      <c r="F86" s="100"/>
      <c r="G86" s="103"/>
      <c r="H86" s="96"/>
      <c r="I86" s="103"/>
      <c r="J86" s="96"/>
      <c r="K86" s="103"/>
    </row>
    <row r="87" spans="1:11" ht="21.75" customHeight="1">
      <c r="A87" s="10" t="s">
        <v>239</v>
      </c>
      <c r="C87" s="99"/>
      <c r="D87" s="100"/>
      <c r="E87" s="103">
        <f>SUM(E78-E85)</f>
        <v>14496</v>
      </c>
      <c r="F87" s="100"/>
      <c r="G87" s="103">
        <f>SUM(G78-G85)</f>
        <v>14057</v>
      </c>
      <c r="H87" s="96"/>
      <c r="I87" s="103">
        <f>SUM(I78-I85)</f>
        <v>7402</v>
      </c>
      <c r="J87" s="96"/>
      <c r="K87" s="103">
        <f>SUM(K78-K85)</f>
        <v>11318</v>
      </c>
    </row>
    <row r="88" spans="1:11" ht="21.75" customHeight="1">
      <c r="A88" s="8" t="s">
        <v>240</v>
      </c>
      <c r="C88" s="94"/>
      <c r="D88" s="100"/>
      <c r="E88" s="102">
        <v>781</v>
      </c>
      <c r="F88" s="100"/>
      <c r="G88" s="102">
        <v>717</v>
      </c>
      <c r="H88" s="96"/>
      <c r="I88" s="104">
        <v>0</v>
      </c>
      <c r="J88" s="96"/>
      <c r="K88" s="104">
        <v>0</v>
      </c>
    </row>
    <row r="89" spans="1:11" ht="21.75" customHeight="1">
      <c r="A89" s="10" t="s">
        <v>114</v>
      </c>
      <c r="D89" s="8"/>
      <c r="E89" s="8"/>
      <c r="F89" s="8"/>
      <c r="G89" s="8"/>
      <c r="H89" s="8"/>
      <c r="I89" s="8"/>
      <c r="J89" s="8"/>
      <c r="K89" s="8"/>
    </row>
    <row r="90" spans="1:11" ht="21.75" customHeight="1">
      <c r="A90" s="10" t="s">
        <v>241</v>
      </c>
      <c r="B90" s="10"/>
      <c r="C90" s="99"/>
      <c r="D90" s="105"/>
      <c r="E90" s="96">
        <f>SUM(E87:E88)</f>
        <v>15277</v>
      </c>
      <c r="F90" s="105"/>
      <c r="G90" s="96">
        <f>SUM(G87:G88)</f>
        <v>14774</v>
      </c>
      <c r="H90" s="96"/>
      <c r="I90" s="96">
        <f>SUM(I87:I88)</f>
        <v>7402</v>
      </c>
      <c r="J90" s="96"/>
      <c r="K90" s="96">
        <f>SUM(K87:K88)</f>
        <v>11318</v>
      </c>
    </row>
    <row r="91" spans="1:11" ht="21.75" customHeight="1">
      <c r="A91" s="8" t="s">
        <v>115</v>
      </c>
      <c r="C91" s="99"/>
      <c r="D91" s="105"/>
      <c r="E91" s="102">
        <v>-8542</v>
      </c>
      <c r="F91" s="105"/>
      <c r="G91" s="102">
        <v>-9848</v>
      </c>
      <c r="H91" s="96"/>
      <c r="I91" s="102">
        <v>-5446</v>
      </c>
      <c r="J91" s="96"/>
      <c r="K91" s="102">
        <v>-5525</v>
      </c>
    </row>
    <row r="92" spans="1:11" ht="21.75" customHeight="1">
      <c r="A92" s="10" t="s">
        <v>242</v>
      </c>
      <c r="B92" s="10"/>
      <c r="C92" s="99"/>
      <c r="D92" s="105"/>
      <c r="E92" s="96">
        <f>E90+E91</f>
        <v>6735</v>
      </c>
      <c r="F92" s="105"/>
      <c r="G92" s="96">
        <f>G90+G91</f>
        <v>4926</v>
      </c>
      <c r="H92" s="96"/>
      <c r="I92" s="96">
        <f>I90+I91</f>
        <v>1956</v>
      </c>
      <c r="J92" s="96"/>
      <c r="K92" s="96">
        <f>K90+K91</f>
        <v>5793</v>
      </c>
    </row>
    <row r="93" spans="1:11" ht="21.75" customHeight="1">
      <c r="A93" s="8" t="s">
        <v>214</v>
      </c>
      <c r="C93" s="94">
        <v>18</v>
      </c>
      <c r="D93" s="105"/>
      <c r="E93" s="102">
        <v>915</v>
      </c>
      <c r="F93" s="105"/>
      <c r="G93" s="102">
        <v>-1892</v>
      </c>
      <c r="H93" s="103"/>
      <c r="I93" s="102">
        <v>-817</v>
      </c>
      <c r="J93" s="103"/>
      <c r="K93" s="102">
        <v>-2231</v>
      </c>
    </row>
    <row r="94" spans="1:11" ht="21.75" customHeight="1">
      <c r="A94" s="5" t="s">
        <v>127</v>
      </c>
      <c r="B94" s="5"/>
      <c r="C94" s="99"/>
      <c r="D94" s="100"/>
      <c r="E94" s="101">
        <f>E92+E93</f>
        <v>7650</v>
      </c>
      <c r="F94" s="100"/>
      <c r="G94" s="101">
        <f>G92+G93</f>
        <v>3034</v>
      </c>
      <c r="H94" s="103"/>
      <c r="I94" s="101">
        <f>I92+I93</f>
        <v>1139</v>
      </c>
      <c r="J94" s="103"/>
      <c r="K94" s="101">
        <f>K92+K93</f>
        <v>3562</v>
      </c>
    </row>
    <row r="95" spans="1:11" ht="21.75" customHeight="1">
      <c r="C95" s="16"/>
      <c r="D95" s="97"/>
      <c r="E95" s="97"/>
      <c r="F95" s="97"/>
      <c r="G95" s="97"/>
      <c r="H95" s="97"/>
      <c r="I95" s="97"/>
      <c r="J95" s="97"/>
      <c r="K95" s="97"/>
    </row>
    <row r="96" spans="1:11" s="89" customFormat="1" ht="21.75" customHeight="1">
      <c r="A96" s="106" t="s">
        <v>116</v>
      </c>
      <c r="B96" s="106"/>
      <c r="C96" s="16"/>
      <c r="D96" s="97"/>
      <c r="E96" s="97"/>
      <c r="F96" s="97"/>
      <c r="G96" s="97"/>
      <c r="H96" s="97"/>
      <c r="I96" s="97"/>
      <c r="J96" s="97"/>
      <c r="K96" s="97"/>
    </row>
    <row r="97" spans="1:13" s="89" customFormat="1" ht="21.75" customHeight="1">
      <c r="A97" s="107" t="s">
        <v>117</v>
      </c>
      <c r="B97" s="108"/>
      <c r="C97" s="16"/>
      <c r="D97" s="97"/>
    </row>
    <row r="98" spans="1:13" s="89" customFormat="1" ht="21.75" customHeight="1">
      <c r="A98" s="107" t="s">
        <v>118</v>
      </c>
      <c r="B98" s="108"/>
      <c r="C98" s="16"/>
      <c r="D98" s="97"/>
      <c r="E98" s="97"/>
      <c r="F98" s="97"/>
      <c r="G98" s="97"/>
      <c r="H98" s="97"/>
      <c r="I98" s="97"/>
      <c r="J98" s="97"/>
      <c r="K98" s="97"/>
    </row>
    <row r="99" spans="1:13" s="89" customFormat="1" ht="21.75" customHeight="1">
      <c r="A99" s="108" t="s">
        <v>119</v>
      </c>
      <c r="B99" s="108"/>
      <c r="C99" s="16"/>
      <c r="D99" s="97"/>
      <c r="E99" s="97"/>
      <c r="F99" s="97"/>
      <c r="G99" s="97"/>
      <c r="H99" s="97"/>
      <c r="I99" s="97"/>
      <c r="J99" s="97"/>
      <c r="K99" s="97"/>
    </row>
    <row r="100" spans="1:13" s="89" customFormat="1" ht="21.75" customHeight="1">
      <c r="A100" s="108" t="s">
        <v>229</v>
      </c>
      <c r="B100" s="108"/>
      <c r="C100" s="16"/>
      <c r="D100" s="97"/>
      <c r="E100" s="97">
        <v>-2115</v>
      </c>
      <c r="F100" s="97"/>
      <c r="G100" s="97">
        <v>-455</v>
      </c>
      <c r="H100" s="97"/>
      <c r="I100" s="97">
        <v>0</v>
      </c>
      <c r="J100" s="97"/>
      <c r="K100" s="97">
        <v>0</v>
      </c>
    </row>
    <row r="101" spans="1:13" s="89" customFormat="1" ht="21.75" customHeight="1">
      <c r="A101" s="107" t="s">
        <v>120</v>
      </c>
      <c r="B101" s="108"/>
      <c r="C101" s="16"/>
      <c r="D101" s="97"/>
      <c r="E101" s="97"/>
      <c r="F101" s="97"/>
      <c r="G101" s="97"/>
      <c r="H101" s="97"/>
      <c r="I101" s="97"/>
      <c r="J101" s="97"/>
      <c r="K101" s="97"/>
    </row>
    <row r="102" spans="1:13" s="89" customFormat="1" ht="21.75" customHeight="1">
      <c r="A102" s="107" t="s">
        <v>118</v>
      </c>
      <c r="B102" s="108"/>
      <c r="C102" s="16"/>
      <c r="D102" s="97"/>
      <c r="E102" s="97"/>
      <c r="F102" s="97"/>
      <c r="G102" s="97"/>
      <c r="H102" s="97"/>
      <c r="I102" s="97"/>
      <c r="J102" s="97"/>
      <c r="K102" s="97"/>
    </row>
    <row r="103" spans="1:13" s="89" customFormat="1" ht="21.75" customHeight="1">
      <c r="A103" s="108" t="s">
        <v>243</v>
      </c>
      <c r="B103" s="108"/>
      <c r="C103" s="16"/>
      <c r="D103" s="97"/>
      <c r="E103" s="104">
        <v>50</v>
      </c>
      <c r="F103" s="97"/>
      <c r="G103" s="104">
        <v>2323</v>
      </c>
      <c r="H103" s="97"/>
      <c r="I103" s="104">
        <v>0</v>
      </c>
      <c r="J103" s="97"/>
      <c r="K103" s="104">
        <v>2323</v>
      </c>
    </row>
    <row r="104" spans="1:13" s="89" customFormat="1" ht="21.75" customHeight="1">
      <c r="A104" s="106" t="s">
        <v>95</v>
      </c>
      <c r="B104" s="108"/>
      <c r="C104" s="16"/>
      <c r="D104" s="109"/>
      <c r="E104" s="104">
        <f>SUM(E98:E103)</f>
        <v>-2065</v>
      </c>
      <c r="F104" s="97"/>
      <c r="G104" s="104">
        <f>SUM(G98:G103)</f>
        <v>1868</v>
      </c>
      <c r="H104" s="97"/>
      <c r="I104" s="104">
        <f>SUM(I98:I103)</f>
        <v>0</v>
      </c>
      <c r="J104" s="97"/>
      <c r="K104" s="104">
        <f>SUM(K98:K103)</f>
        <v>2323</v>
      </c>
    </row>
    <row r="105" spans="1:13" s="89" customFormat="1" ht="21.75" customHeight="1">
      <c r="A105" s="106"/>
      <c r="B105" s="108"/>
      <c r="C105" s="16"/>
      <c r="D105" s="109"/>
      <c r="E105" s="97"/>
      <c r="F105" s="97"/>
      <c r="G105" s="97"/>
      <c r="H105" s="97"/>
      <c r="I105" s="97"/>
      <c r="J105" s="97"/>
      <c r="K105" s="97"/>
    </row>
    <row r="106" spans="1:13" s="89" customFormat="1" ht="21.75" customHeight="1" thickBot="1">
      <c r="A106" s="106" t="s">
        <v>96</v>
      </c>
      <c r="B106" s="106"/>
      <c r="C106" s="16"/>
      <c r="D106" s="109"/>
      <c r="E106" s="110">
        <f>E94+E104</f>
        <v>5585</v>
      </c>
      <c r="F106" s="97"/>
      <c r="G106" s="110">
        <f>G94+G104</f>
        <v>4902</v>
      </c>
      <c r="H106" s="97"/>
      <c r="I106" s="110">
        <f>I94+I104</f>
        <v>1139</v>
      </c>
      <c r="J106" s="97"/>
      <c r="K106" s="110">
        <f>K94+K104</f>
        <v>5885</v>
      </c>
    </row>
    <row r="107" spans="1:13" s="89" customFormat="1" ht="21.75" customHeight="1" thickTop="1">
      <c r="A107" s="106"/>
      <c r="B107" s="106"/>
      <c r="C107" s="16"/>
      <c r="D107" s="109"/>
      <c r="E107" s="97"/>
      <c r="F107" s="97"/>
      <c r="G107" s="97"/>
      <c r="H107" s="97"/>
      <c r="I107" s="97"/>
      <c r="J107" s="103"/>
      <c r="K107" s="97"/>
    </row>
    <row r="108" spans="1:13" s="111" customFormat="1" ht="21.75" customHeight="1">
      <c r="A108" s="16" t="s">
        <v>32</v>
      </c>
      <c r="C108" s="112"/>
      <c r="D108" s="89"/>
      <c r="E108" s="97"/>
      <c r="F108" s="97"/>
      <c r="G108" s="97"/>
      <c r="H108" s="97"/>
      <c r="I108" s="97"/>
      <c r="J108" s="103"/>
      <c r="K108" s="103"/>
      <c r="L108" s="97"/>
      <c r="M108" s="113"/>
    </row>
    <row r="109" spans="1:13" ht="21.75" customHeight="1">
      <c r="A109" s="91"/>
      <c r="B109" s="91"/>
      <c r="C109" s="91"/>
      <c r="D109" s="92"/>
      <c r="E109" s="92"/>
      <c r="F109" s="92"/>
      <c r="G109" s="92"/>
      <c r="H109" s="92"/>
      <c r="I109" s="9"/>
      <c r="J109" s="92"/>
      <c r="K109" s="9" t="s">
        <v>71</v>
      </c>
    </row>
    <row r="110" spans="1:13" ht="21.75" customHeight="1">
      <c r="A110" s="5" t="s">
        <v>0</v>
      </c>
      <c r="B110" s="5"/>
      <c r="C110" s="91"/>
      <c r="D110" s="92"/>
      <c r="E110" s="92"/>
      <c r="F110" s="92"/>
      <c r="G110" s="92"/>
      <c r="H110" s="92"/>
      <c r="I110" s="92"/>
      <c r="J110" s="92"/>
      <c r="K110" s="92"/>
    </row>
    <row r="111" spans="1:13" ht="21.75" customHeight="1">
      <c r="A111" s="5" t="s">
        <v>121</v>
      </c>
      <c r="B111" s="5"/>
      <c r="C111" s="91"/>
      <c r="D111" s="92"/>
      <c r="E111" s="92"/>
      <c r="F111" s="92"/>
      <c r="G111" s="92"/>
      <c r="H111" s="92"/>
      <c r="I111" s="92"/>
      <c r="J111" s="92"/>
      <c r="K111" s="92"/>
    </row>
    <row r="112" spans="1:13" ht="21.75" customHeight="1">
      <c r="A112" s="5" t="s">
        <v>176</v>
      </c>
      <c r="B112" s="5"/>
      <c r="C112" s="91"/>
      <c r="D112" s="92"/>
      <c r="E112" s="92"/>
      <c r="F112" s="92"/>
      <c r="G112" s="92"/>
      <c r="H112" s="92"/>
      <c r="I112" s="92"/>
      <c r="J112" s="92"/>
      <c r="K112" s="92"/>
    </row>
    <row r="113" spans="1:13" ht="23.1" customHeight="1">
      <c r="A113" s="5"/>
      <c r="B113" s="5"/>
      <c r="C113" s="6"/>
      <c r="K113" s="9" t="s">
        <v>2</v>
      </c>
    </row>
    <row r="114" spans="1:13" s="10" customFormat="1" ht="23.1" customHeight="1">
      <c r="C114" s="11"/>
      <c r="D114" s="12"/>
      <c r="E114" s="203" t="s">
        <v>3</v>
      </c>
      <c r="F114" s="203"/>
      <c r="G114" s="203"/>
      <c r="H114" s="12"/>
      <c r="I114" s="203" t="s">
        <v>4</v>
      </c>
      <c r="J114" s="203"/>
      <c r="K114" s="203"/>
    </row>
    <row r="115" spans="1:13" s="16" customFormat="1" ht="23.1" customHeight="1">
      <c r="A115" s="8"/>
      <c r="B115" s="8"/>
      <c r="C115" s="13" t="s">
        <v>5</v>
      </c>
      <c r="D115" s="7"/>
      <c r="E115" s="14" t="s">
        <v>101</v>
      </c>
      <c r="F115" s="15"/>
      <c r="G115" s="14" t="s">
        <v>102</v>
      </c>
      <c r="H115" s="7"/>
      <c r="I115" s="14" t="s">
        <v>101</v>
      </c>
      <c r="J115" s="15"/>
      <c r="K115" s="14" t="s">
        <v>102</v>
      </c>
    </row>
    <row r="116" spans="1:13" s="111" customFormat="1" ht="21.75" customHeight="1">
      <c r="A116" s="115" t="s">
        <v>177</v>
      </c>
      <c r="C116" s="16"/>
      <c r="D116" s="16"/>
      <c r="L116" s="97"/>
      <c r="M116" s="113"/>
    </row>
    <row r="117" spans="1:13" s="111" customFormat="1" ht="21.75" customHeight="1" thickBot="1">
      <c r="A117" s="111" t="s">
        <v>122</v>
      </c>
      <c r="C117" s="16"/>
      <c r="D117" s="16"/>
      <c r="E117" s="103">
        <v>7148</v>
      </c>
      <c r="F117" s="100"/>
      <c r="G117" s="103">
        <v>2982</v>
      </c>
      <c r="H117" s="103"/>
      <c r="I117" s="116">
        <v>1139</v>
      </c>
      <c r="J117" s="103"/>
      <c r="K117" s="116">
        <v>3562</v>
      </c>
      <c r="L117" s="97"/>
      <c r="M117" s="113"/>
    </row>
    <row r="118" spans="1:13" s="111" customFormat="1" ht="21.75" customHeight="1" thickTop="1">
      <c r="A118" s="111" t="s">
        <v>123</v>
      </c>
      <c r="C118" s="16"/>
      <c r="D118" s="16"/>
      <c r="E118" s="102">
        <v>502</v>
      </c>
      <c r="F118" s="100"/>
      <c r="G118" s="102">
        <v>52</v>
      </c>
      <c r="H118" s="103"/>
      <c r="I118" s="103"/>
      <c r="J118" s="103"/>
      <c r="K118" s="103"/>
      <c r="L118" s="97"/>
      <c r="M118" s="113"/>
    </row>
    <row r="119" spans="1:13" s="111" customFormat="1" ht="21.75" customHeight="1" thickBot="1">
      <c r="C119" s="16"/>
      <c r="D119" s="16"/>
      <c r="E119" s="116">
        <f>SUM(E117:E118)</f>
        <v>7650</v>
      </c>
      <c r="F119" s="100"/>
      <c r="G119" s="116">
        <f>SUM(G117:G118)</f>
        <v>3034</v>
      </c>
      <c r="H119" s="103"/>
      <c r="I119" s="103"/>
      <c r="J119" s="103"/>
      <c r="K119" s="103"/>
      <c r="L119" s="97"/>
      <c r="M119" s="113"/>
    </row>
    <row r="120" spans="1:13" s="89" customFormat="1" ht="21.75" customHeight="1" thickTop="1">
      <c r="A120" s="106"/>
      <c r="B120" s="106"/>
      <c r="C120" s="16"/>
      <c r="D120" s="109"/>
      <c r="E120" s="103"/>
      <c r="F120" s="100"/>
      <c r="G120" s="103"/>
      <c r="H120" s="103"/>
      <c r="I120" s="103"/>
      <c r="J120" s="103"/>
      <c r="K120" s="103"/>
    </row>
    <row r="121" spans="1:13" s="89" customFormat="1" ht="21.75" customHeight="1">
      <c r="A121" s="106" t="s">
        <v>124</v>
      </c>
      <c r="B121" s="106"/>
      <c r="C121" s="16"/>
      <c r="D121" s="109"/>
      <c r="F121" s="117"/>
      <c r="H121" s="117"/>
      <c r="J121" s="117"/>
    </row>
    <row r="122" spans="1:13" s="111" customFormat="1" ht="21.75" customHeight="1" thickBot="1">
      <c r="A122" s="111" t="s">
        <v>122</v>
      </c>
      <c r="C122" s="16"/>
      <c r="D122" s="109"/>
      <c r="E122" s="97">
        <v>5075</v>
      </c>
      <c r="F122" s="97"/>
      <c r="G122" s="97">
        <v>4850</v>
      </c>
      <c r="H122" s="97"/>
      <c r="I122" s="110">
        <v>1139</v>
      </c>
      <c r="J122" s="97"/>
      <c r="K122" s="110">
        <v>5885</v>
      </c>
      <c r="L122" s="97"/>
      <c r="M122" s="113"/>
    </row>
    <row r="123" spans="1:13" s="111" customFormat="1" ht="21.75" customHeight="1" thickTop="1">
      <c r="A123" s="111" t="s">
        <v>123</v>
      </c>
      <c r="C123" s="16"/>
      <c r="D123" s="109"/>
      <c r="E123" s="104">
        <v>510</v>
      </c>
      <c r="F123" s="97"/>
      <c r="G123" s="104">
        <v>52</v>
      </c>
      <c r="H123" s="97"/>
      <c r="I123" s="118"/>
      <c r="J123" s="97"/>
      <c r="K123" s="118"/>
      <c r="L123" s="97"/>
      <c r="M123" s="113"/>
    </row>
    <row r="124" spans="1:13" s="111" customFormat="1" ht="21.75" customHeight="1" thickBot="1">
      <c r="C124" s="112"/>
      <c r="D124" s="89"/>
      <c r="E124" s="119">
        <f>SUM(E122:E123)</f>
        <v>5585</v>
      </c>
      <c r="F124" s="97"/>
      <c r="G124" s="119">
        <f>SUM(G122:G123)</f>
        <v>4902</v>
      </c>
      <c r="H124" s="97"/>
      <c r="I124" s="97"/>
      <c r="J124" s="97"/>
      <c r="K124" s="97"/>
      <c r="L124" s="97"/>
      <c r="M124" s="113"/>
    </row>
    <row r="125" spans="1:13" ht="21.75" customHeight="1" thickTop="1">
      <c r="A125" s="120"/>
      <c r="B125" s="120"/>
      <c r="C125" s="121"/>
    </row>
    <row r="126" spans="1:13" s="111" customFormat="1" ht="21.75" customHeight="1">
      <c r="C126" s="99"/>
      <c r="D126" s="100"/>
      <c r="E126" s="103"/>
      <c r="F126" s="100"/>
      <c r="G126" s="103"/>
      <c r="H126" s="103"/>
      <c r="I126" s="122"/>
      <c r="J126" s="103"/>
      <c r="K126" s="123" t="s">
        <v>125</v>
      </c>
      <c r="L126" s="97"/>
      <c r="M126" s="113"/>
    </row>
    <row r="127" spans="1:13" s="111" customFormat="1" ht="21.75" customHeight="1">
      <c r="A127" s="115" t="s">
        <v>178</v>
      </c>
      <c r="C127" s="94">
        <v>22</v>
      </c>
      <c r="D127" s="100"/>
      <c r="E127" s="103"/>
      <c r="F127" s="100"/>
      <c r="G127" s="103"/>
      <c r="H127" s="103"/>
      <c r="I127" s="122"/>
      <c r="J127" s="103"/>
      <c r="K127" s="123"/>
      <c r="L127" s="97"/>
      <c r="M127" s="113"/>
    </row>
    <row r="128" spans="1:13" ht="21.75" customHeight="1">
      <c r="A128" s="120" t="s">
        <v>179</v>
      </c>
      <c r="B128" s="5"/>
      <c r="C128" s="94"/>
      <c r="D128" s="100"/>
      <c r="E128" s="100"/>
      <c r="F128" s="100"/>
      <c r="G128" s="100"/>
      <c r="H128" s="100"/>
      <c r="I128" s="100"/>
      <c r="J128" s="100"/>
      <c r="K128" s="100"/>
      <c r="L128" s="98"/>
      <c r="M128" s="98"/>
    </row>
    <row r="129" spans="1:11" ht="21.75" customHeight="1" thickBot="1">
      <c r="A129" s="120" t="s">
        <v>180</v>
      </c>
      <c r="B129" s="120"/>
      <c r="C129" s="99"/>
      <c r="D129" s="100"/>
      <c r="E129" s="124">
        <v>1.6E-2</v>
      </c>
      <c r="F129" s="125"/>
      <c r="G129" s="124">
        <v>7.0000000000000001E-3</v>
      </c>
      <c r="H129" s="103"/>
      <c r="I129" s="189">
        <v>3.0000000000000001E-3</v>
      </c>
      <c r="J129" s="130"/>
      <c r="K129" s="129">
        <v>8.0000000000000002E-3</v>
      </c>
    </row>
    <row r="130" spans="1:11" ht="21.75" customHeight="1" thickTop="1">
      <c r="A130" s="120"/>
      <c r="B130" s="120"/>
      <c r="C130" s="99"/>
      <c r="D130" s="100"/>
      <c r="E130" s="131"/>
      <c r="F130" s="100"/>
      <c r="G130" s="131"/>
      <c r="H130" s="125"/>
      <c r="I130" s="131"/>
      <c r="J130" s="125"/>
      <c r="K130" s="131"/>
    </row>
    <row r="131" spans="1:11" s="89" customFormat="1" ht="21.75" customHeight="1">
      <c r="A131" s="16" t="s">
        <v>32</v>
      </c>
      <c r="B131" s="16"/>
      <c r="D131" s="127"/>
      <c r="F131" s="127"/>
      <c r="H131" s="128"/>
      <c r="I131" s="85"/>
      <c r="J131" s="128"/>
      <c r="K131" s="85"/>
    </row>
    <row r="132" spans="1:11" ht="21.75" customHeight="1">
      <c r="A132" s="132"/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</row>
    <row r="133" spans="1:11" ht="21.75" customHeight="1">
      <c r="A133" s="132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</row>
    <row r="134" spans="1:11" s="98" customFormat="1" ht="21.7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</row>
    <row r="135" spans="1:11" s="98" customFormat="1" ht="23.1" customHeight="1">
      <c r="A135" s="204"/>
      <c r="B135" s="204"/>
      <c r="C135" s="90"/>
      <c r="D135" s="90"/>
      <c r="E135" s="90"/>
      <c r="G135" s="205"/>
      <c r="H135" s="205"/>
      <c r="I135" s="205"/>
      <c r="J135" s="205"/>
      <c r="K135" s="205"/>
    </row>
    <row r="136" spans="1:11" s="98" customFormat="1" ht="23.1" customHeight="1">
      <c r="A136" s="204"/>
      <c r="B136" s="204"/>
      <c r="C136" s="90"/>
      <c r="D136" s="90"/>
      <c r="E136" s="90"/>
      <c r="G136" s="205"/>
      <c r="H136" s="205"/>
      <c r="I136" s="205"/>
      <c r="J136" s="205"/>
      <c r="K136" s="205"/>
    </row>
    <row r="137" spans="1:11" ht="21.75" customHeight="1">
      <c r="A137" s="132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</row>
    <row r="141" spans="1:11" ht="21.75" customHeight="1">
      <c r="A141" s="134"/>
      <c r="B141" s="134"/>
    </row>
  </sheetData>
  <mergeCells count="12">
    <mergeCell ref="E114:G114"/>
    <mergeCell ref="I114:K114"/>
    <mergeCell ref="A135:B135"/>
    <mergeCell ref="G135:K135"/>
    <mergeCell ref="A136:B136"/>
    <mergeCell ref="G136:K136"/>
    <mergeCell ref="E6:G6"/>
    <mergeCell ref="I6:K6"/>
    <mergeCell ref="E45:G45"/>
    <mergeCell ref="I45:K45"/>
    <mergeCell ref="E68:G68"/>
    <mergeCell ref="I68:K68"/>
  </mergeCells>
  <printOptions gridLinesSet="0"/>
  <pageMargins left="0.7" right="0.7" top="0.75" bottom="0.75" header="0.3" footer="0.3"/>
  <pageSetup paperSize="9" scale="67" firstPageNumber="9" fitToHeight="0" orientation="portrait" useFirstPageNumber="1" r:id="rId1"/>
  <headerFooter alignWithMargins="0"/>
  <rowBreaks count="3" manualBreakCount="3">
    <brk id="39" max="16383" man="1"/>
    <brk id="6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3338-D800-4EA6-A61E-421A9F666B69}">
  <dimension ref="A1:T40"/>
  <sheetViews>
    <sheetView showGridLines="0" view="pageBreakPreview" topLeftCell="A26" zoomScale="68" zoomScaleNormal="100" zoomScaleSheetLayoutView="68" workbookViewId="0">
      <selection activeCell="A33" sqref="A33"/>
    </sheetView>
  </sheetViews>
  <sheetFormatPr defaultColWidth="9.140625" defaultRowHeight="21" customHeight="1"/>
  <cols>
    <col min="1" max="2" width="11.140625" style="63" customWidth="1"/>
    <col min="3" max="3" width="23.85546875" style="63" customWidth="1"/>
    <col min="4" max="4" width="1.7109375" style="64" customWidth="1"/>
    <col min="5" max="5" width="15.5703125" style="63" customWidth="1"/>
    <col min="6" max="6" width="1.28515625" style="63" customWidth="1"/>
    <col min="7" max="7" width="16" style="63" customWidth="1"/>
    <col min="8" max="8" width="1.28515625" style="63" customWidth="1"/>
    <col min="9" max="9" width="15.140625" style="63" customWidth="1"/>
    <col min="10" max="10" width="1.28515625" style="63" customWidth="1"/>
    <col min="11" max="11" width="16.85546875" style="63" customWidth="1"/>
    <col min="12" max="12" width="1.28515625" style="63" customWidth="1"/>
    <col min="13" max="13" width="24.140625" style="63" customWidth="1"/>
    <col min="14" max="14" width="1.28515625" style="63" customWidth="1"/>
    <col min="15" max="15" width="22.28515625" style="63" customWidth="1"/>
    <col min="16" max="16" width="1.28515625" style="63" customWidth="1"/>
    <col min="17" max="17" width="22.85546875" style="63" customWidth="1"/>
    <col min="18" max="18" width="1.28515625" style="63" customWidth="1"/>
    <col min="19" max="19" width="17.7109375" style="63" customWidth="1"/>
    <col min="20" max="16384" width="9.140625" style="63"/>
  </cols>
  <sheetData>
    <row r="1" spans="1:20" ht="21" customHeight="1">
      <c r="N1" s="65"/>
      <c r="O1" s="65"/>
      <c r="P1" s="65"/>
      <c r="Q1" s="65"/>
      <c r="S1" s="66" t="s">
        <v>71</v>
      </c>
    </row>
    <row r="2" spans="1:20" ht="21" customHeight="1">
      <c r="A2" s="67" t="s">
        <v>0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68"/>
      <c r="M2" s="174"/>
      <c r="N2" s="68"/>
      <c r="O2" s="70"/>
      <c r="P2" s="68"/>
      <c r="Q2" s="70"/>
      <c r="R2" s="68"/>
    </row>
    <row r="3" spans="1:20" ht="21" customHeight="1">
      <c r="A3" s="67" t="s">
        <v>72</v>
      </c>
      <c r="B3" s="68"/>
      <c r="C3" s="68"/>
      <c r="D3" s="69"/>
      <c r="E3" s="68"/>
      <c r="F3" s="68"/>
      <c r="G3" s="68"/>
      <c r="H3" s="68"/>
      <c r="I3" s="68"/>
      <c r="J3" s="68"/>
      <c r="K3" s="68"/>
      <c r="L3" s="68"/>
      <c r="M3" s="174"/>
      <c r="N3" s="68"/>
      <c r="O3" s="68"/>
      <c r="P3" s="68"/>
      <c r="Q3" s="68"/>
      <c r="R3" s="68"/>
    </row>
    <row r="4" spans="1:20" ht="21" customHeight="1">
      <c r="A4" s="67" t="s">
        <v>176</v>
      </c>
      <c r="B4" s="68"/>
      <c r="C4" s="68"/>
      <c r="D4" s="69"/>
      <c r="E4" s="68"/>
      <c r="F4" s="68"/>
      <c r="G4" s="68"/>
      <c r="H4" s="68"/>
      <c r="I4" s="68"/>
      <c r="J4" s="68"/>
      <c r="K4" s="68"/>
      <c r="L4" s="68"/>
      <c r="M4" s="69"/>
      <c r="N4" s="68"/>
      <c r="O4" s="68"/>
      <c r="P4" s="68"/>
      <c r="Q4" s="68"/>
      <c r="R4" s="68"/>
    </row>
    <row r="5" spans="1:20" ht="21" customHeight="1">
      <c r="A5" s="67"/>
      <c r="B5" s="71"/>
      <c r="C5" s="71"/>
      <c r="D5" s="72"/>
      <c r="E5" s="71"/>
      <c r="F5" s="71"/>
      <c r="G5" s="71"/>
      <c r="H5" s="71"/>
      <c r="I5" s="71"/>
      <c r="J5" s="71"/>
      <c r="K5" s="71"/>
      <c r="L5" s="71"/>
      <c r="M5" s="71"/>
      <c r="N5" s="73"/>
      <c r="O5" s="73"/>
      <c r="P5" s="73"/>
      <c r="Q5" s="73"/>
      <c r="R5" s="71"/>
      <c r="S5" s="73" t="s">
        <v>2</v>
      </c>
    </row>
    <row r="6" spans="1:20" s="76" customFormat="1" ht="21" customHeight="1">
      <c r="A6" s="67"/>
      <c r="B6" s="74"/>
      <c r="C6" s="74"/>
      <c r="D6" s="75"/>
      <c r="E6" s="206" t="s">
        <v>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20" s="76" customFormat="1" ht="21" customHeight="1">
      <c r="A7" s="74"/>
      <c r="B7" s="74"/>
      <c r="C7" s="74"/>
      <c r="D7" s="64"/>
      <c r="E7" s="64"/>
      <c r="F7" s="64"/>
      <c r="G7" s="64"/>
      <c r="H7" s="64"/>
      <c r="I7" s="64"/>
      <c r="J7" s="64"/>
      <c r="K7" s="64"/>
      <c r="L7" s="64"/>
      <c r="M7" s="77" t="s">
        <v>73</v>
      </c>
      <c r="N7" s="174"/>
      <c r="O7" s="78"/>
      <c r="P7" s="174"/>
      <c r="Q7" s="78"/>
      <c r="R7" s="64"/>
      <c r="S7" s="78"/>
    </row>
    <row r="8" spans="1:20" s="76" customFormat="1" ht="21" customHeight="1">
      <c r="A8" s="74"/>
      <c r="B8" s="74"/>
      <c r="C8" s="74"/>
      <c r="D8" s="64"/>
      <c r="E8" s="64"/>
      <c r="F8" s="64"/>
      <c r="G8" s="64"/>
      <c r="H8" s="64"/>
      <c r="I8" s="64"/>
      <c r="J8" s="64"/>
      <c r="K8" s="64"/>
      <c r="L8" s="64"/>
      <c r="M8" s="187" t="s">
        <v>74</v>
      </c>
      <c r="N8" s="174"/>
      <c r="O8" s="64"/>
      <c r="P8" s="174"/>
      <c r="Q8" s="64"/>
      <c r="R8" s="64"/>
      <c r="S8" s="78"/>
    </row>
    <row r="9" spans="1:20" s="79" customFormat="1" ht="21" customHeight="1">
      <c r="D9" s="174"/>
      <c r="E9" s="174"/>
      <c r="L9" s="174"/>
      <c r="M9" s="79" t="s">
        <v>75</v>
      </c>
      <c r="O9" s="174"/>
      <c r="Q9" s="174"/>
    </row>
    <row r="10" spans="1:20" s="79" customFormat="1" ht="21" customHeight="1">
      <c r="D10" s="174"/>
      <c r="E10" s="174" t="s">
        <v>76</v>
      </c>
      <c r="I10" s="207" t="s">
        <v>230</v>
      </c>
      <c r="J10" s="207"/>
      <c r="K10" s="207"/>
      <c r="L10" s="174"/>
      <c r="M10" s="79" t="s">
        <v>78</v>
      </c>
      <c r="O10" s="79" t="s">
        <v>79</v>
      </c>
      <c r="Q10" s="79" t="s">
        <v>80</v>
      </c>
      <c r="S10" s="79" t="s">
        <v>81</v>
      </c>
    </row>
    <row r="11" spans="1:20" s="79" customFormat="1" ht="21" customHeight="1">
      <c r="D11" s="174"/>
      <c r="E11" s="174" t="s">
        <v>82</v>
      </c>
      <c r="I11" s="79" t="s">
        <v>83</v>
      </c>
      <c r="L11" s="174"/>
      <c r="M11" s="79" t="s">
        <v>84</v>
      </c>
      <c r="O11" s="79" t="s">
        <v>85</v>
      </c>
      <c r="Q11" s="79" t="s">
        <v>86</v>
      </c>
      <c r="S11" s="79" t="s">
        <v>87</v>
      </c>
    </row>
    <row r="12" spans="1:20" s="79" customFormat="1" ht="21" customHeight="1">
      <c r="D12" s="174"/>
      <c r="E12" s="187" t="s">
        <v>88</v>
      </c>
      <c r="G12" s="187" t="s">
        <v>60</v>
      </c>
      <c r="I12" s="187" t="s">
        <v>89</v>
      </c>
      <c r="K12" s="187" t="s">
        <v>90</v>
      </c>
      <c r="L12" s="174"/>
      <c r="M12" s="187" t="s">
        <v>170</v>
      </c>
      <c r="O12" s="187" t="s">
        <v>91</v>
      </c>
      <c r="Q12" s="187" t="s">
        <v>92</v>
      </c>
      <c r="R12" s="174"/>
      <c r="S12" s="187" t="s">
        <v>93</v>
      </c>
    </row>
    <row r="13" spans="1:20" ht="21" customHeight="1">
      <c r="A13" s="67" t="s">
        <v>94</v>
      </c>
      <c r="D13" s="174"/>
      <c r="E13" s="80">
        <v>105000</v>
      </c>
      <c r="F13" s="81"/>
      <c r="G13" s="80">
        <v>127933</v>
      </c>
      <c r="H13" s="81"/>
      <c r="I13" s="80">
        <v>10500</v>
      </c>
      <c r="J13" s="81"/>
      <c r="K13" s="80">
        <v>-24470</v>
      </c>
      <c r="L13" s="81"/>
      <c r="M13" s="80">
        <v>-1194</v>
      </c>
      <c r="N13" s="81"/>
      <c r="O13" s="80">
        <f>SUM(E13:M13)</f>
        <v>217769</v>
      </c>
      <c r="P13" s="81"/>
      <c r="Q13" s="80">
        <v>32797</v>
      </c>
      <c r="R13" s="81"/>
      <c r="S13" s="80">
        <f>SUM(O13:Q13)</f>
        <v>250566</v>
      </c>
      <c r="T13" s="162"/>
    </row>
    <row r="14" spans="1:20" ht="21" customHeight="1">
      <c r="A14" s="82" t="s">
        <v>127</v>
      </c>
      <c r="D14" s="174"/>
      <c r="E14" s="80">
        <v>0</v>
      </c>
      <c r="F14" s="81"/>
      <c r="G14" s="80">
        <v>0</v>
      </c>
      <c r="H14" s="81"/>
      <c r="I14" s="80">
        <v>0</v>
      </c>
      <c r="J14" s="81"/>
      <c r="K14" s="80">
        <f>PL!G117</f>
        <v>2982</v>
      </c>
      <c r="L14" s="81"/>
      <c r="M14" s="80">
        <v>0</v>
      </c>
      <c r="N14" s="81"/>
      <c r="O14" s="80">
        <f>SUM(E14:M14)</f>
        <v>2982</v>
      </c>
      <c r="P14" s="81"/>
      <c r="Q14" s="80">
        <v>52</v>
      </c>
      <c r="R14" s="81"/>
      <c r="S14" s="80">
        <f t="shared" ref="S14:S16" si="0">SUM(O14:Q14)</f>
        <v>3034</v>
      </c>
      <c r="T14" s="162"/>
    </row>
    <row r="15" spans="1:20" ht="21" customHeight="1">
      <c r="A15" s="82" t="s">
        <v>95</v>
      </c>
      <c r="D15" s="174"/>
      <c r="E15" s="83">
        <v>0</v>
      </c>
      <c r="F15" s="81"/>
      <c r="G15" s="83">
        <v>0</v>
      </c>
      <c r="H15" s="81"/>
      <c r="I15" s="83">
        <v>0</v>
      </c>
      <c r="J15" s="81"/>
      <c r="K15" s="83">
        <v>2323</v>
      </c>
      <c r="L15" s="81"/>
      <c r="M15" s="83">
        <v>-455</v>
      </c>
      <c r="N15" s="81"/>
      <c r="O15" s="83">
        <f>SUM(E15:M15)</f>
        <v>1868</v>
      </c>
      <c r="P15" s="81"/>
      <c r="Q15" s="83">
        <v>0</v>
      </c>
      <c r="R15" s="81"/>
      <c r="S15" s="83">
        <f t="shared" si="0"/>
        <v>1868</v>
      </c>
      <c r="T15" s="162"/>
    </row>
    <row r="16" spans="1:20" ht="21" customHeight="1">
      <c r="A16" s="82" t="s">
        <v>96</v>
      </c>
      <c r="D16" s="174"/>
      <c r="E16" s="84">
        <f>SUM(E14:E15)</f>
        <v>0</v>
      </c>
      <c r="F16" s="85"/>
      <c r="G16" s="84">
        <f>SUM(G14:G15)</f>
        <v>0</v>
      </c>
      <c r="H16" s="85"/>
      <c r="I16" s="84">
        <f>SUM(I14:I15)</f>
        <v>0</v>
      </c>
      <c r="J16" s="85"/>
      <c r="K16" s="84">
        <f>SUM(K14:K15)</f>
        <v>5305</v>
      </c>
      <c r="L16" s="85"/>
      <c r="M16" s="84">
        <f>SUM(M14:M15)</f>
        <v>-455</v>
      </c>
      <c r="N16" s="85"/>
      <c r="O16" s="80">
        <f>SUM(E16:M16)</f>
        <v>4850</v>
      </c>
      <c r="P16" s="85"/>
      <c r="Q16" s="84">
        <f>SUM(Q14:Q15)</f>
        <v>52</v>
      </c>
      <c r="R16" s="85"/>
      <c r="S16" s="80">
        <f t="shared" si="0"/>
        <v>4902</v>
      </c>
      <c r="T16" s="162"/>
    </row>
    <row r="17" spans="1:20" ht="21" customHeight="1">
      <c r="A17" s="82" t="s">
        <v>97</v>
      </c>
      <c r="D17" s="174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9"/>
      <c r="S17" s="89"/>
      <c r="T17" s="162"/>
    </row>
    <row r="18" spans="1:20" ht="21" customHeight="1">
      <c r="A18" s="82" t="s">
        <v>162</v>
      </c>
      <c r="D18" s="174"/>
      <c r="E18" s="80">
        <v>8538</v>
      </c>
      <c r="F18" s="85"/>
      <c r="G18" s="80">
        <v>42697</v>
      </c>
      <c r="H18" s="85"/>
      <c r="I18" s="80">
        <v>0</v>
      </c>
      <c r="J18" s="81"/>
      <c r="K18" s="80">
        <v>0</v>
      </c>
      <c r="L18" s="81"/>
      <c r="M18" s="80">
        <v>0</v>
      </c>
      <c r="N18" s="81"/>
      <c r="O18" s="80">
        <f>SUM(E18:M18)</f>
        <v>51235</v>
      </c>
      <c r="P18" s="81"/>
      <c r="Q18" s="80">
        <v>0</v>
      </c>
      <c r="R18" s="81"/>
      <c r="S18" s="80">
        <f>SUM(O18:Q18)</f>
        <v>51235</v>
      </c>
      <c r="T18" s="162"/>
    </row>
    <row r="19" spans="1:20" ht="21" customHeight="1">
      <c r="A19" s="82" t="s">
        <v>219</v>
      </c>
      <c r="D19" s="174"/>
      <c r="E19" s="80">
        <v>0</v>
      </c>
      <c r="F19" s="85"/>
      <c r="G19" s="80">
        <v>0</v>
      </c>
      <c r="H19" s="85"/>
      <c r="I19" s="80">
        <v>0</v>
      </c>
      <c r="J19" s="81"/>
      <c r="K19" s="80">
        <v>0</v>
      </c>
      <c r="L19" s="81"/>
      <c r="M19" s="80">
        <v>0</v>
      </c>
      <c r="N19" s="81"/>
      <c r="O19" s="80">
        <f>SUM(E19:M19)</f>
        <v>0</v>
      </c>
      <c r="P19" s="81"/>
      <c r="Q19" s="80">
        <v>4433</v>
      </c>
      <c r="R19" s="81"/>
      <c r="S19" s="80">
        <f>SUM(O19:Q19)</f>
        <v>4433</v>
      </c>
      <c r="T19" s="162"/>
    </row>
    <row r="20" spans="1:20" ht="21" customHeight="1">
      <c r="A20" s="82" t="s">
        <v>220</v>
      </c>
      <c r="D20" s="174"/>
      <c r="E20" s="80">
        <v>0</v>
      </c>
      <c r="F20" s="85"/>
      <c r="G20" s="80">
        <v>0</v>
      </c>
      <c r="H20" s="85"/>
      <c r="I20" s="80">
        <v>0</v>
      </c>
      <c r="J20" s="81"/>
      <c r="K20" s="80">
        <v>0</v>
      </c>
      <c r="L20" s="81"/>
      <c r="M20" s="80">
        <v>0</v>
      </c>
      <c r="N20" s="81"/>
      <c r="O20" s="80">
        <f>SUM(E20:M20)</f>
        <v>0</v>
      </c>
      <c r="P20" s="81"/>
      <c r="Q20" s="80">
        <v>-1443</v>
      </c>
      <c r="R20" s="81"/>
      <c r="S20" s="80">
        <f>SUM(O20:Q20)</f>
        <v>-1443</v>
      </c>
      <c r="T20" s="162"/>
    </row>
    <row r="21" spans="1:20" ht="21" customHeight="1">
      <c r="A21" s="82" t="s">
        <v>98</v>
      </c>
      <c r="D21" s="174"/>
      <c r="T21" s="162"/>
    </row>
    <row r="22" spans="1:20" ht="21" customHeight="1">
      <c r="A22" s="82" t="s">
        <v>163</v>
      </c>
      <c r="D22" s="174"/>
      <c r="E22" s="83">
        <v>0</v>
      </c>
      <c r="F22" s="85"/>
      <c r="G22" s="83">
        <v>0</v>
      </c>
      <c r="H22" s="85"/>
      <c r="I22" s="83">
        <v>0</v>
      </c>
      <c r="J22" s="85"/>
      <c r="K22" s="83">
        <v>0</v>
      </c>
      <c r="L22" s="85"/>
      <c r="M22" s="83">
        <v>0</v>
      </c>
      <c r="N22" s="85"/>
      <c r="O22" s="83">
        <v>0</v>
      </c>
      <c r="P22" s="85"/>
      <c r="Q22" s="83">
        <v>15589</v>
      </c>
      <c r="R22" s="85"/>
      <c r="S22" s="83">
        <f>Q22</f>
        <v>15589</v>
      </c>
      <c r="T22" s="162"/>
    </row>
    <row r="23" spans="1:20" ht="21" customHeight="1" thickBot="1">
      <c r="A23" s="67" t="s">
        <v>174</v>
      </c>
      <c r="D23" s="174"/>
      <c r="E23" s="86">
        <f>SUM(E13,E16:E22)</f>
        <v>113538</v>
      </c>
      <c r="F23" s="87"/>
      <c r="G23" s="86">
        <f>SUM(G13,G16:G22)</f>
        <v>170630</v>
      </c>
      <c r="H23" s="87"/>
      <c r="I23" s="86">
        <f>SUM(I13,I16:I22)</f>
        <v>10500</v>
      </c>
      <c r="J23" s="88"/>
      <c r="K23" s="86">
        <f>SUM(K13,K16:K22)</f>
        <v>-19165</v>
      </c>
      <c r="L23" s="88"/>
      <c r="M23" s="86">
        <f>SUM(M13,M16:M22)</f>
        <v>-1649</v>
      </c>
      <c r="N23" s="88"/>
      <c r="O23" s="86">
        <f>SUM(O13,O16:O22)</f>
        <v>273854</v>
      </c>
      <c r="P23" s="88"/>
      <c r="Q23" s="86">
        <f>SUM(Q13,Q16:Q22)</f>
        <v>51428</v>
      </c>
      <c r="R23" s="88"/>
      <c r="S23" s="86">
        <f>SUM(S13,S16:S22)</f>
        <v>325282</v>
      </c>
      <c r="T23" s="162"/>
    </row>
    <row r="24" spans="1:20" ht="21" customHeight="1" thickTop="1">
      <c r="A24" s="67"/>
      <c r="D24" s="174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162"/>
    </row>
    <row r="25" spans="1:20" ht="21" customHeight="1">
      <c r="A25" s="67" t="s">
        <v>99</v>
      </c>
      <c r="D25" s="174"/>
      <c r="E25" s="80">
        <v>113538</v>
      </c>
      <c r="F25" s="81"/>
      <c r="G25" s="80">
        <v>170630</v>
      </c>
      <c r="H25" s="81"/>
      <c r="I25" s="80">
        <v>10727</v>
      </c>
      <c r="J25" s="81"/>
      <c r="K25" s="80">
        <v>-19217</v>
      </c>
      <c r="L25" s="81"/>
      <c r="M25" s="80">
        <v>-2140</v>
      </c>
      <c r="N25" s="81"/>
      <c r="O25" s="80">
        <f>SUM(E25:M25)</f>
        <v>273538</v>
      </c>
      <c r="P25" s="81"/>
      <c r="Q25" s="80">
        <v>49767</v>
      </c>
      <c r="R25" s="81"/>
      <c r="S25" s="80">
        <f t="shared" ref="S25:S27" si="1">SUM(O25:Q25)</f>
        <v>323305</v>
      </c>
      <c r="T25" s="162"/>
    </row>
    <row r="26" spans="1:20" ht="21" customHeight="1">
      <c r="A26" s="82" t="s">
        <v>127</v>
      </c>
      <c r="D26" s="174"/>
      <c r="E26" s="80">
        <v>0</v>
      </c>
      <c r="F26" s="81"/>
      <c r="G26" s="80">
        <v>0</v>
      </c>
      <c r="H26" s="81"/>
      <c r="I26" s="80">
        <v>0</v>
      </c>
      <c r="J26" s="81"/>
      <c r="K26" s="80">
        <f>PL!E117</f>
        <v>7148</v>
      </c>
      <c r="L26" s="81"/>
      <c r="M26" s="80">
        <v>0</v>
      </c>
      <c r="N26" s="81"/>
      <c r="O26" s="80">
        <f>SUM(E26:M26)</f>
        <v>7148</v>
      </c>
      <c r="P26" s="81"/>
      <c r="Q26" s="80">
        <f>PL!E118</f>
        <v>502</v>
      </c>
      <c r="R26" s="81"/>
      <c r="S26" s="80">
        <f t="shared" si="1"/>
        <v>7650</v>
      </c>
      <c r="T26" s="162"/>
    </row>
    <row r="27" spans="1:20" ht="21" customHeight="1">
      <c r="A27" s="82" t="s">
        <v>95</v>
      </c>
      <c r="D27" s="174"/>
      <c r="E27" s="83">
        <v>0</v>
      </c>
      <c r="F27" s="81"/>
      <c r="G27" s="83">
        <v>0</v>
      </c>
      <c r="H27" s="81"/>
      <c r="I27" s="83">
        <v>0</v>
      </c>
      <c r="J27" s="81"/>
      <c r="K27" s="83">
        <v>42</v>
      </c>
      <c r="L27" s="81"/>
      <c r="M27" s="83">
        <v>-2115</v>
      </c>
      <c r="N27" s="81"/>
      <c r="O27" s="83">
        <f>SUM(E27:M27)</f>
        <v>-2073</v>
      </c>
      <c r="P27" s="81"/>
      <c r="Q27" s="83">
        <v>8</v>
      </c>
      <c r="R27" s="81"/>
      <c r="S27" s="83">
        <f t="shared" si="1"/>
        <v>-2065</v>
      </c>
      <c r="T27" s="162"/>
    </row>
    <row r="28" spans="1:20" ht="21" customHeight="1">
      <c r="A28" s="82" t="s">
        <v>96</v>
      </c>
      <c r="D28" s="174"/>
      <c r="E28" s="84">
        <f>SUM(E26:E27)</f>
        <v>0</v>
      </c>
      <c r="F28" s="85"/>
      <c r="G28" s="84">
        <f>SUM(G26:G27)</f>
        <v>0</v>
      </c>
      <c r="H28" s="85"/>
      <c r="I28" s="84">
        <f>SUM(I26:I27)</f>
        <v>0</v>
      </c>
      <c r="J28" s="85"/>
      <c r="K28" s="84">
        <f>SUM(K26:K27)</f>
        <v>7190</v>
      </c>
      <c r="L28" s="85"/>
      <c r="M28" s="84">
        <f>SUM(M26:M27)</f>
        <v>-2115</v>
      </c>
      <c r="N28" s="85"/>
      <c r="O28" s="84">
        <f>SUM(O26:O27)</f>
        <v>5075</v>
      </c>
      <c r="P28" s="85"/>
      <c r="Q28" s="84">
        <f>SUM(Q26:Q27)</f>
        <v>510</v>
      </c>
      <c r="R28" s="85"/>
      <c r="S28" s="84">
        <f>SUM(S26:S27)</f>
        <v>5585</v>
      </c>
      <c r="T28" s="162"/>
    </row>
    <row r="29" spans="1:20" ht="21" customHeight="1">
      <c r="A29" s="82" t="s">
        <v>248</v>
      </c>
      <c r="D29" s="174"/>
      <c r="E29" s="81">
        <v>0</v>
      </c>
      <c r="F29" s="81">
        <v>0</v>
      </c>
      <c r="G29" s="81">
        <v>0</v>
      </c>
      <c r="H29" s="81"/>
      <c r="I29" s="80">
        <v>0</v>
      </c>
      <c r="J29" s="81"/>
      <c r="K29" s="80">
        <v>5315</v>
      </c>
      <c r="L29" s="81"/>
      <c r="M29" s="80">
        <v>0</v>
      </c>
      <c r="N29" s="81"/>
      <c r="O29" s="80">
        <f>SUM(E29:M29)</f>
        <v>5315</v>
      </c>
      <c r="P29" s="81"/>
      <c r="Q29" s="80">
        <v>825</v>
      </c>
      <c r="R29" s="81"/>
      <c r="S29" s="80">
        <f t="shared" ref="S29" si="2">SUM(O29:Q29)</f>
        <v>6140</v>
      </c>
      <c r="T29" s="162"/>
    </row>
    <row r="30" spans="1:20" ht="21" customHeight="1">
      <c r="A30" s="82" t="s">
        <v>249</v>
      </c>
      <c r="D30" s="174"/>
      <c r="E30" s="81"/>
      <c r="F30" s="81"/>
      <c r="G30" s="81"/>
      <c r="H30" s="81"/>
      <c r="I30" s="80"/>
      <c r="J30" s="81"/>
      <c r="K30" s="80"/>
      <c r="L30" s="81"/>
      <c r="M30" s="80"/>
      <c r="N30" s="81"/>
      <c r="O30" s="80"/>
      <c r="P30" s="81"/>
      <c r="Q30" s="80"/>
      <c r="R30" s="81"/>
      <c r="S30" s="80"/>
      <c r="T30" s="162"/>
    </row>
    <row r="31" spans="1:20" ht="21" customHeight="1">
      <c r="A31" s="82" t="s">
        <v>251</v>
      </c>
      <c r="D31" s="174"/>
      <c r="T31" s="162"/>
    </row>
    <row r="32" spans="1:20" ht="21" customHeight="1">
      <c r="A32" s="82" t="s">
        <v>255</v>
      </c>
      <c r="D32" s="174"/>
      <c r="E32" s="81">
        <v>0</v>
      </c>
      <c r="F32" s="81">
        <v>0</v>
      </c>
      <c r="G32" s="81">
        <v>0</v>
      </c>
      <c r="H32" s="81"/>
      <c r="I32" s="80">
        <v>0</v>
      </c>
      <c r="J32" s="81"/>
      <c r="K32" s="80">
        <v>0</v>
      </c>
      <c r="L32" s="81"/>
      <c r="M32" s="80">
        <v>0</v>
      </c>
      <c r="N32" s="81"/>
      <c r="O32" s="80">
        <f>SUM(E32:M32)</f>
        <v>0</v>
      </c>
      <c r="P32" s="81"/>
      <c r="Q32" s="80">
        <f>-16993-16000</f>
        <v>-32993</v>
      </c>
      <c r="R32" s="81"/>
      <c r="S32" s="80">
        <f t="shared" ref="S32:S37" si="3">SUM(O32:Q32)</f>
        <v>-32993</v>
      </c>
      <c r="T32" s="162"/>
    </row>
    <row r="33" spans="1:20" ht="21" customHeight="1">
      <c r="A33" s="82" t="s">
        <v>221</v>
      </c>
      <c r="D33" s="174"/>
      <c r="E33" s="80">
        <v>0</v>
      </c>
      <c r="F33" s="81"/>
      <c r="G33" s="80">
        <v>0</v>
      </c>
      <c r="H33" s="81"/>
      <c r="I33" s="80">
        <v>0</v>
      </c>
      <c r="J33" s="81"/>
      <c r="K33" s="80">
        <v>0</v>
      </c>
      <c r="L33" s="81"/>
      <c r="M33" s="80">
        <v>0</v>
      </c>
      <c r="N33" s="81"/>
      <c r="O33" s="80">
        <f>SUM(E33:M33)</f>
        <v>0</v>
      </c>
      <c r="P33" s="81"/>
      <c r="Q33" s="80">
        <v>3434</v>
      </c>
      <c r="R33" s="81"/>
      <c r="S33" s="80">
        <f t="shared" si="3"/>
        <v>3434</v>
      </c>
      <c r="T33" s="162"/>
    </row>
    <row r="34" spans="1:20" ht="21" customHeight="1">
      <c r="A34" s="82" t="s">
        <v>171</v>
      </c>
      <c r="D34" s="174"/>
      <c r="E34" s="80"/>
      <c r="F34" s="81"/>
      <c r="G34" s="80"/>
      <c r="H34" s="81"/>
      <c r="I34" s="80"/>
      <c r="J34" s="81"/>
      <c r="K34" s="80"/>
      <c r="L34" s="81"/>
      <c r="M34" s="80"/>
      <c r="N34" s="81"/>
      <c r="O34" s="80"/>
      <c r="P34" s="81"/>
      <c r="Q34" s="80"/>
      <c r="R34" s="81"/>
      <c r="S34" s="80"/>
      <c r="T34" s="162"/>
    </row>
    <row r="35" spans="1:20" ht="21" customHeight="1">
      <c r="A35" s="82" t="s">
        <v>231</v>
      </c>
      <c r="D35" s="174"/>
      <c r="E35" s="80">
        <v>0</v>
      </c>
      <c r="F35" s="81"/>
      <c r="G35" s="80">
        <v>0</v>
      </c>
      <c r="H35" s="81"/>
      <c r="I35" s="80">
        <v>0</v>
      </c>
      <c r="J35" s="81"/>
      <c r="K35" s="80">
        <v>0</v>
      </c>
      <c r="L35" s="81"/>
      <c r="M35" s="80">
        <v>0</v>
      </c>
      <c r="N35" s="81"/>
      <c r="O35" s="80">
        <v>0</v>
      </c>
      <c r="P35" s="81"/>
      <c r="Q35" s="80">
        <v>1360</v>
      </c>
      <c r="R35" s="81"/>
      <c r="S35" s="80">
        <f t="shared" si="3"/>
        <v>1360</v>
      </c>
      <c r="T35" s="162"/>
    </row>
    <row r="36" spans="1:20" ht="21" customHeight="1">
      <c r="A36" s="82" t="s">
        <v>222</v>
      </c>
      <c r="D36" s="174"/>
      <c r="E36" s="80">
        <v>0</v>
      </c>
      <c r="F36" s="81"/>
      <c r="G36" s="80">
        <v>0</v>
      </c>
      <c r="H36" s="81"/>
      <c r="I36" s="80">
        <v>0</v>
      </c>
      <c r="J36" s="81"/>
      <c r="K36" s="80">
        <v>-3043</v>
      </c>
      <c r="L36" s="81"/>
      <c r="M36" s="80">
        <v>0</v>
      </c>
      <c r="N36" s="81"/>
      <c r="O36" s="80">
        <f>SUM(E36:M36)</f>
        <v>-3043</v>
      </c>
      <c r="P36" s="81"/>
      <c r="Q36" s="80">
        <v>0</v>
      </c>
      <c r="R36" s="81"/>
      <c r="S36" s="80">
        <f t="shared" si="3"/>
        <v>-3043</v>
      </c>
      <c r="T36" s="162"/>
    </row>
    <row r="37" spans="1:20" ht="21" customHeight="1">
      <c r="A37" s="82" t="s">
        <v>223</v>
      </c>
      <c r="D37" s="174"/>
      <c r="E37" s="80">
        <v>0</v>
      </c>
      <c r="F37" s="85"/>
      <c r="G37" s="80">
        <v>0</v>
      </c>
      <c r="H37" s="85"/>
      <c r="I37" s="80">
        <v>320</v>
      </c>
      <c r="J37" s="85"/>
      <c r="K37" s="80">
        <v>-320</v>
      </c>
      <c r="L37" s="85"/>
      <c r="M37" s="80">
        <v>0</v>
      </c>
      <c r="N37" s="85"/>
      <c r="O37" s="80">
        <v>0</v>
      </c>
      <c r="P37" s="85"/>
      <c r="Q37" s="80">
        <v>0</v>
      </c>
      <c r="R37" s="85"/>
      <c r="S37" s="80">
        <f t="shared" si="3"/>
        <v>0</v>
      </c>
      <c r="T37" s="162"/>
    </row>
    <row r="38" spans="1:20" ht="21" customHeight="1" thickBot="1">
      <c r="A38" s="67" t="s">
        <v>175</v>
      </c>
      <c r="D38" s="174"/>
      <c r="E38" s="190">
        <f>SUM(E25,E28,E29,E36,E37,E32,E33)</f>
        <v>113538</v>
      </c>
      <c r="F38" s="87"/>
      <c r="G38" s="190">
        <f>SUM(G25,G28,G29,G36,G37,G32,G33)</f>
        <v>170630</v>
      </c>
      <c r="H38" s="87"/>
      <c r="I38" s="190">
        <f>SUM(I25,I28,I29,I36,I37,I32,I33)</f>
        <v>11047</v>
      </c>
      <c r="J38" s="88"/>
      <c r="K38" s="190">
        <f>SUM(K25,K28,K29,K36,K37,K32,K33)</f>
        <v>-10075</v>
      </c>
      <c r="L38" s="88"/>
      <c r="M38" s="190">
        <f>SUM(M25,M28,M29,M36,M37,M32,M33)</f>
        <v>-4255</v>
      </c>
      <c r="N38" s="88"/>
      <c r="O38" s="173">
        <f>SUM(E38:M38)</f>
        <v>280885</v>
      </c>
      <c r="P38" s="88"/>
      <c r="Q38" s="190">
        <f>SUM(Q25,Q28,Q29,Q36,Q37,Q32,Q33,Q35)</f>
        <v>22903</v>
      </c>
      <c r="R38" s="88"/>
      <c r="S38" s="190">
        <f>SUM(S25,S28,S29,S36,S37,S32,S33,S35)</f>
        <v>303788</v>
      </c>
      <c r="T38" s="162"/>
    </row>
    <row r="39" spans="1:20" ht="21" customHeight="1" thickTop="1">
      <c r="A39" s="67"/>
      <c r="D39" s="174"/>
      <c r="E39" s="87"/>
      <c r="F39" s="87"/>
      <c r="G39" s="87"/>
      <c r="H39" s="87"/>
      <c r="I39" s="87"/>
      <c r="J39" s="88"/>
      <c r="K39" s="87"/>
      <c r="L39" s="88"/>
      <c r="M39" s="87"/>
      <c r="N39" s="88"/>
      <c r="O39" s="87"/>
      <c r="P39" s="88"/>
      <c r="Q39" s="87"/>
      <c r="R39" s="88"/>
      <c r="S39" s="87"/>
      <c r="T39" s="162"/>
    </row>
    <row r="40" spans="1:20" ht="21" customHeight="1">
      <c r="A40" s="82" t="s">
        <v>32</v>
      </c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162"/>
    </row>
  </sheetData>
  <mergeCells count="2">
    <mergeCell ref="E6:S6"/>
    <mergeCell ref="I10:K10"/>
  </mergeCells>
  <pageMargins left="0.70866141732283472" right="0.70866141732283472" top="0.57999999999999996" bottom="0.43" header="0.31496062992125984" footer="0.31496062992125984"/>
  <pageSetup paperSize="9" scale="60" firstPageNumber="9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91AF6-4D57-41E2-B6BB-C4D49739EC27}">
  <dimension ref="A1:N26"/>
  <sheetViews>
    <sheetView showGridLines="0" topLeftCell="A19" zoomScaleNormal="100" zoomScaleSheetLayoutView="70" workbookViewId="0">
      <selection activeCell="K20" sqref="K20"/>
    </sheetView>
  </sheetViews>
  <sheetFormatPr defaultColWidth="9.140625" defaultRowHeight="21" customHeight="1"/>
  <cols>
    <col min="1" max="2" width="11.140625" style="135" customWidth="1"/>
    <col min="3" max="3" width="17.5703125" style="135" customWidth="1"/>
    <col min="4" max="4" width="1.7109375" style="136" customWidth="1"/>
    <col min="5" max="5" width="18.7109375" style="135" customWidth="1"/>
    <col min="6" max="6" width="1.28515625" style="135" customWidth="1"/>
    <col min="7" max="7" width="18.7109375" style="135" customWidth="1"/>
    <col min="8" max="8" width="1.28515625" style="135" customWidth="1"/>
    <col min="9" max="9" width="18.7109375" style="135" customWidth="1"/>
    <col min="10" max="10" width="1.28515625" style="135" customWidth="1"/>
    <col min="11" max="11" width="18.7109375" style="135" customWidth="1"/>
    <col min="12" max="12" width="1.28515625" style="135" customWidth="1"/>
    <col min="13" max="13" width="18.7109375" style="135" customWidth="1"/>
    <col min="14" max="16384" width="9.140625" style="135"/>
  </cols>
  <sheetData>
    <row r="1" spans="1:14" ht="21" customHeight="1">
      <c r="M1" s="137" t="s">
        <v>71</v>
      </c>
    </row>
    <row r="2" spans="1:14" ht="21" customHeight="1">
      <c r="A2" s="138" t="s">
        <v>0</v>
      </c>
      <c r="B2" s="139"/>
      <c r="C2" s="139"/>
      <c r="D2" s="140"/>
      <c r="E2" s="139"/>
      <c r="F2" s="139"/>
      <c r="G2" s="139"/>
      <c r="H2" s="139"/>
      <c r="I2" s="139"/>
      <c r="J2" s="139"/>
      <c r="K2" s="139"/>
      <c r="L2" s="139"/>
    </row>
    <row r="3" spans="1:14" ht="21" customHeight="1">
      <c r="A3" s="138" t="s">
        <v>126</v>
      </c>
      <c r="B3" s="139"/>
      <c r="C3" s="139"/>
      <c r="D3" s="140"/>
      <c r="E3" s="139"/>
      <c r="F3" s="139"/>
      <c r="G3" s="139"/>
      <c r="H3" s="139"/>
      <c r="I3" s="139"/>
      <c r="J3" s="139"/>
      <c r="K3" s="139"/>
      <c r="L3" s="139"/>
    </row>
    <row r="4" spans="1:14" ht="21" customHeight="1">
      <c r="A4" s="138" t="s">
        <v>176</v>
      </c>
      <c r="B4" s="139"/>
      <c r="C4" s="139"/>
      <c r="D4" s="140"/>
      <c r="E4" s="139"/>
      <c r="F4" s="139"/>
      <c r="G4" s="139"/>
      <c r="H4" s="139"/>
      <c r="I4" s="139"/>
      <c r="J4" s="139"/>
      <c r="K4" s="139"/>
      <c r="L4" s="139"/>
    </row>
    <row r="5" spans="1:14" ht="21" customHeight="1">
      <c r="B5" s="141"/>
      <c r="C5" s="141"/>
      <c r="D5" s="142"/>
      <c r="E5" s="141"/>
      <c r="F5" s="141"/>
      <c r="G5" s="141"/>
      <c r="H5" s="141"/>
      <c r="I5" s="141"/>
      <c r="J5" s="141"/>
      <c r="K5" s="141"/>
      <c r="L5" s="141"/>
      <c r="M5" s="143" t="s">
        <v>2</v>
      </c>
    </row>
    <row r="6" spans="1:14" s="146" customFormat="1" ht="21" customHeight="1">
      <c r="A6" s="144"/>
      <c r="B6" s="144"/>
      <c r="C6" s="144"/>
      <c r="D6" s="145"/>
      <c r="E6" s="208" t="s">
        <v>4</v>
      </c>
      <c r="F6" s="208"/>
      <c r="G6" s="208"/>
      <c r="H6" s="208"/>
      <c r="I6" s="208"/>
      <c r="J6" s="208"/>
      <c r="K6" s="208"/>
      <c r="L6" s="208"/>
      <c r="M6" s="208"/>
    </row>
    <row r="7" spans="1:14" s="147" customFormat="1" ht="21" customHeight="1">
      <c r="D7" s="148"/>
      <c r="E7" s="148" t="s">
        <v>76</v>
      </c>
      <c r="I7" s="209" t="s">
        <v>77</v>
      </c>
      <c r="J7" s="209"/>
      <c r="K7" s="209"/>
      <c r="L7" s="148"/>
      <c r="M7" s="147" t="s">
        <v>81</v>
      </c>
    </row>
    <row r="8" spans="1:14" s="147" customFormat="1" ht="21" customHeight="1">
      <c r="D8" s="148"/>
      <c r="E8" s="148" t="s">
        <v>82</v>
      </c>
      <c r="I8" s="148" t="s">
        <v>83</v>
      </c>
      <c r="J8" s="148"/>
      <c r="K8" s="148"/>
      <c r="L8" s="148"/>
      <c r="M8" s="147" t="s">
        <v>87</v>
      </c>
    </row>
    <row r="9" spans="1:14" s="147" customFormat="1" ht="21" customHeight="1">
      <c r="D9" s="148"/>
      <c r="E9" s="188" t="s">
        <v>88</v>
      </c>
      <c r="G9" s="188" t="s">
        <v>60</v>
      </c>
      <c r="I9" s="188" t="s">
        <v>89</v>
      </c>
      <c r="K9" s="188" t="s">
        <v>90</v>
      </c>
      <c r="L9" s="148"/>
      <c r="M9" s="188" t="s">
        <v>93</v>
      </c>
    </row>
    <row r="10" spans="1:14" ht="21" customHeight="1">
      <c r="A10" s="138" t="s">
        <v>94</v>
      </c>
      <c r="D10" s="148"/>
      <c r="E10" s="149">
        <v>105000</v>
      </c>
      <c r="F10" s="150"/>
      <c r="G10" s="191">
        <v>127933</v>
      </c>
      <c r="H10" s="150"/>
      <c r="I10" s="151">
        <v>10500</v>
      </c>
      <c r="J10" s="150"/>
      <c r="K10" s="151">
        <v>10795</v>
      </c>
      <c r="L10" s="150"/>
      <c r="M10" s="151">
        <f>SUM(E10:L10)</f>
        <v>254228</v>
      </c>
      <c r="N10" s="152"/>
    </row>
    <row r="11" spans="1:14" ht="21" customHeight="1">
      <c r="A11" s="153" t="s">
        <v>127</v>
      </c>
      <c r="D11" s="148"/>
      <c r="E11" s="192">
        <v>0</v>
      </c>
      <c r="F11" s="150"/>
      <c r="G11" s="192">
        <v>0</v>
      </c>
      <c r="H11" s="150"/>
      <c r="I11" s="192">
        <v>0</v>
      </c>
      <c r="J11" s="150"/>
      <c r="K11" s="151">
        <f>PL!K117</f>
        <v>3562</v>
      </c>
      <c r="L11" s="150"/>
      <c r="M11" s="151">
        <f>SUM(E11:L11)</f>
        <v>3562</v>
      </c>
      <c r="N11" s="152"/>
    </row>
    <row r="12" spans="1:14" ht="21" customHeight="1">
      <c r="A12" s="153" t="s">
        <v>95</v>
      </c>
      <c r="D12" s="148"/>
      <c r="E12" s="193">
        <v>0</v>
      </c>
      <c r="F12" s="150"/>
      <c r="G12" s="193">
        <v>0</v>
      </c>
      <c r="H12" s="150"/>
      <c r="I12" s="193">
        <v>0</v>
      </c>
      <c r="J12" s="150"/>
      <c r="K12" s="154">
        <v>2323</v>
      </c>
      <c r="L12" s="150"/>
      <c r="M12" s="154">
        <f>SUM(E12:L12)</f>
        <v>2323</v>
      </c>
      <c r="N12" s="152"/>
    </row>
    <row r="13" spans="1:14" ht="21" customHeight="1">
      <c r="A13" s="153" t="s">
        <v>96</v>
      </c>
      <c r="D13" s="148"/>
      <c r="E13" s="155">
        <f>SUM(E11:E12)</f>
        <v>0</v>
      </c>
      <c r="F13" s="156"/>
      <c r="G13" s="155">
        <f>SUM(G11:G12)</f>
        <v>0</v>
      </c>
      <c r="H13" s="156"/>
      <c r="I13" s="155">
        <f>SUM(I11:I12)</f>
        <v>0</v>
      </c>
      <c r="J13" s="156"/>
      <c r="K13" s="155">
        <f>SUM(K11:K12)</f>
        <v>5885</v>
      </c>
      <c r="L13" s="156"/>
      <c r="M13" s="155">
        <f>SUM(M11:M12)</f>
        <v>5885</v>
      </c>
      <c r="N13" s="152"/>
    </row>
    <row r="14" spans="1:14" ht="21" customHeight="1">
      <c r="A14" s="153" t="s">
        <v>97</v>
      </c>
      <c r="D14" s="148"/>
      <c r="E14" s="151"/>
      <c r="F14" s="156"/>
      <c r="G14" s="151"/>
      <c r="H14" s="156"/>
      <c r="I14" s="151"/>
      <c r="J14" s="156"/>
      <c r="K14" s="151"/>
      <c r="L14" s="156"/>
      <c r="M14" s="151"/>
      <c r="N14" s="152"/>
    </row>
    <row r="15" spans="1:14" ht="21" customHeight="1">
      <c r="A15" s="153" t="s">
        <v>164</v>
      </c>
      <c r="D15" s="148"/>
      <c r="E15" s="154">
        <v>8538</v>
      </c>
      <c r="F15" s="156"/>
      <c r="G15" s="154">
        <v>42697</v>
      </c>
      <c r="H15" s="156"/>
      <c r="I15" s="154">
        <v>0</v>
      </c>
      <c r="J15" s="156"/>
      <c r="K15" s="154">
        <v>0</v>
      </c>
      <c r="L15" s="156"/>
      <c r="M15" s="154">
        <f>SUM(E15:L15)</f>
        <v>51235</v>
      </c>
      <c r="N15" s="152"/>
    </row>
    <row r="16" spans="1:14" ht="21" customHeight="1" thickBot="1">
      <c r="A16" s="138" t="s">
        <v>174</v>
      </c>
      <c r="D16" s="148"/>
      <c r="E16" s="157">
        <f>SUM(E10,E13:E15)</f>
        <v>113538</v>
      </c>
      <c r="F16" s="158"/>
      <c r="G16" s="157">
        <f>SUM(G10,G13:G15)</f>
        <v>170630</v>
      </c>
      <c r="H16" s="158"/>
      <c r="I16" s="157">
        <f>SUM(I10,I13:I15)</f>
        <v>10500</v>
      </c>
      <c r="J16" s="159"/>
      <c r="K16" s="157">
        <f>SUM(K10,K13:K15)</f>
        <v>16680</v>
      </c>
      <c r="L16" s="159"/>
      <c r="M16" s="157">
        <f>SUM(M10,M13:M15)</f>
        <v>311348</v>
      </c>
      <c r="N16" s="152"/>
    </row>
    <row r="17" spans="1:14" ht="21" customHeight="1" thickTop="1">
      <c r="A17" s="138"/>
      <c r="D17" s="148"/>
      <c r="E17" s="194"/>
      <c r="F17" s="194"/>
      <c r="G17" s="194"/>
      <c r="H17" s="194"/>
      <c r="I17" s="194"/>
      <c r="J17" s="194"/>
      <c r="K17" s="194"/>
      <c r="L17" s="194"/>
      <c r="M17" s="194"/>
      <c r="N17" s="152"/>
    </row>
    <row r="18" spans="1:14" ht="21" customHeight="1">
      <c r="A18" s="138" t="s">
        <v>99</v>
      </c>
      <c r="D18" s="148"/>
      <c r="E18" s="149">
        <v>113538</v>
      </c>
      <c r="F18" s="150"/>
      <c r="G18" s="149">
        <v>170630</v>
      </c>
      <c r="H18" s="150"/>
      <c r="I18" s="151">
        <v>10727</v>
      </c>
      <c r="J18" s="150"/>
      <c r="K18" s="151">
        <v>19296</v>
      </c>
      <c r="L18" s="150"/>
      <c r="M18" s="151">
        <f>SUM(E18:L18)</f>
        <v>314191</v>
      </c>
      <c r="N18" s="152"/>
    </row>
    <row r="19" spans="1:14" ht="21" customHeight="1">
      <c r="A19" s="153" t="s">
        <v>127</v>
      </c>
      <c r="D19" s="148"/>
      <c r="E19" s="191">
        <v>0</v>
      </c>
      <c r="F19" s="150"/>
      <c r="G19" s="191">
        <v>0</v>
      </c>
      <c r="H19" s="150"/>
      <c r="I19" s="191">
        <v>0</v>
      </c>
      <c r="J19" s="150"/>
      <c r="K19" s="151">
        <f>PL!I117</f>
        <v>1139</v>
      </c>
      <c r="L19" s="150"/>
      <c r="M19" s="151">
        <f>SUM(E19:L19)</f>
        <v>1139</v>
      </c>
      <c r="N19" s="152"/>
    </row>
    <row r="20" spans="1:14" ht="21" customHeight="1">
      <c r="A20" s="153" t="s">
        <v>95</v>
      </c>
      <c r="D20" s="148"/>
      <c r="E20" s="154">
        <v>0</v>
      </c>
      <c r="F20" s="156"/>
      <c r="G20" s="154">
        <v>0</v>
      </c>
      <c r="H20" s="156"/>
      <c r="I20" s="154">
        <v>0</v>
      </c>
      <c r="J20" s="156"/>
      <c r="K20" s="154">
        <v>0</v>
      </c>
      <c r="L20" s="156"/>
      <c r="M20" s="154">
        <f>SUM(E20:L20)</f>
        <v>0</v>
      </c>
      <c r="N20" s="152"/>
    </row>
    <row r="21" spans="1:14" ht="21" customHeight="1">
      <c r="A21" s="153" t="s">
        <v>96</v>
      </c>
      <c r="D21" s="148"/>
      <c r="E21" s="151">
        <f>SUM(E19:E20)</f>
        <v>0</v>
      </c>
      <c r="F21" s="156"/>
      <c r="G21" s="151">
        <f>SUM(G19:G20)</f>
        <v>0</v>
      </c>
      <c r="H21" s="156"/>
      <c r="I21" s="151">
        <f>SUM(I19:I20)</f>
        <v>0</v>
      </c>
      <c r="J21" s="156"/>
      <c r="K21" s="151">
        <f>SUM(K19:K20)</f>
        <v>1139</v>
      </c>
      <c r="L21" s="156"/>
      <c r="M21" s="151">
        <f>SUM(M19:M20)</f>
        <v>1139</v>
      </c>
      <c r="N21" s="152"/>
    </row>
    <row r="22" spans="1:14" ht="21" customHeight="1">
      <c r="A22" s="153" t="s">
        <v>222</v>
      </c>
      <c r="D22" s="148"/>
      <c r="E22" s="151">
        <v>0</v>
      </c>
      <c r="F22" s="156"/>
      <c r="G22" s="151">
        <v>0</v>
      </c>
      <c r="H22" s="156"/>
      <c r="I22" s="151">
        <v>0</v>
      </c>
      <c r="J22" s="156"/>
      <c r="K22" s="151">
        <v>-3043</v>
      </c>
      <c r="L22" s="156"/>
      <c r="M22" s="151">
        <f>SUM(E22:L22)</f>
        <v>-3043</v>
      </c>
      <c r="N22" s="152"/>
    </row>
    <row r="23" spans="1:14" ht="21" customHeight="1">
      <c r="A23" s="153" t="s">
        <v>223</v>
      </c>
      <c r="D23" s="148"/>
      <c r="E23" s="151">
        <v>0</v>
      </c>
      <c r="F23" s="156"/>
      <c r="G23" s="151">
        <v>0</v>
      </c>
      <c r="H23" s="156"/>
      <c r="I23" s="151">
        <v>320</v>
      </c>
      <c r="J23" s="156"/>
      <c r="K23" s="151">
        <v>-320</v>
      </c>
      <c r="L23" s="156"/>
      <c r="M23" s="151">
        <f>SUM(E23:L23)</f>
        <v>0</v>
      </c>
      <c r="N23" s="152"/>
    </row>
    <row r="24" spans="1:14" ht="21" customHeight="1" thickBot="1">
      <c r="A24" s="138" t="s">
        <v>175</v>
      </c>
      <c r="D24" s="148"/>
      <c r="E24" s="195">
        <f>SUM(E18,E21,E22,E23)</f>
        <v>113538</v>
      </c>
      <c r="F24" s="158"/>
      <c r="G24" s="195">
        <f>SUM(G18,G21,G22,G23)</f>
        <v>170630</v>
      </c>
      <c r="H24" s="158"/>
      <c r="I24" s="195">
        <f>SUM(I18,I21,I22,I23)</f>
        <v>11047</v>
      </c>
      <c r="J24" s="159"/>
      <c r="K24" s="195">
        <f>SUM(K18,K21,K22,K23)</f>
        <v>17072</v>
      </c>
      <c r="L24" s="159"/>
      <c r="M24" s="195">
        <f>SUM(M18,M21,M22,M23)</f>
        <v>312287</v>
      </c>
      <c r="N24" s="152"/>
    </row>
    <row r="25" spans="1:14" ht="10.5" customHeight="1" thickTop="1">
      <c r="N25" s="152"/>
    </row>
    <row r="26" spans="1:14" ht="21" customHeight="1">
      <c r="A26" s="153" t="s">
        <v>32</v>
      </c>
      <c r="E26" s="160"/>
      <c r="F26" s="160"/>
      <c r="G26" s="160"/>
      <c r="H26" s="160"/>
      <c r="I26" s="160"/>
      <c r="J26" s="160"/>
      <c r="K26" s="160"/>
      <c r="L26" s="160"/>
      <c r="M26" s="160"/>
      <c r="N26" s="152"/>
    </row>
  </sheetData>
  <mergeCells count="2">
    <mergeCell ref="E6:M6"/>
    <mergeCell ref="I7:K7"/>
  </mergeCells>
  <pageMargins left="0.82677165354330717" right="0.70866141732283472" top="0.74803149606299213" bottom="0.74803149606299213" header="0.31496062992125984" footer="0.31496062992125984"/>
  <pageSetup paperSize="9" scale="90" firstPageNumber="9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6B83-B46F-45F1-B539-97EBB4255D30}">
  <sheetPr>
    <pageSetUpPr fitToPage="1"/>
  </sheetPr>
  <dimension ref="A1:J136"/>
  <sheetViews>
    <sheetView showGridLines="0" tabSelected="1" view="pageBreakPreview" topLeftCell="A94" zoomScale="80" zoomScaleNormal="100" zoomScaleSheetLayoutView="80" workbookViewId="0">
      <selection activeCell="A110" sqref="A110"/>
    </sheetView>
  </sheetViews>
  <sheetFormatPr defaultColWidth="10.7109375" defaultRowHeight="21.95" customHeight="1"/>
  <cols>
    <col min="1" max="1" width="49.5703125" style="8" customWidth="1"/>
    <col min="2" max="2" width="5.28515625" style="8" customWidth="1"/>
    <col min="3" max="3" width="1.7109375" style="7" customWidth="1"/>
    <col min="4" max="4" width="16.140625" style="7" customWidth="1"/>
    <col min="5" max="5" width="1.7109375" style="7" customWidth="1"/>
    <col min="6" max="6" width="16.140625" style="7" customWidth="1"/>
    <col min="7" max="7" width="1.7109375" style="7" customWidth="1"/>
    <col min="8" max="8" width="16.140625" style="7" customWidth="1"/>
    <col min="9" max="9" width="1.7109375" style="7" customWidth="1"/>
    <col min="10" max="10" width="16.140625" style="7" customWidth="1"/>
    <col min="11" max="16384" width="10.7109375" style="8"/>
  </cols>
  <sheetData>
    <row r="1" spans="1:10" ht="21.95" customHeight="1">
      <c r="A1" s="91"/>
      <c r="B1" s="91"/>
      <c r="C1" s="92"/>
      <c r="D1" s="92"/>
      <c r="E1" s="92"/>
      <c r="F1" s="92"/>
      <c r="G1" s="92"/>
      <c r="H1" s="9"/>
      <c r="I1" s="92"/>
      <c r="J1" s="9" t="s">
        <v>71</v>
      </c>
    </row>
    <row r="2" spans="1:10" ht="21.95" customHeight="1">
      <c r="A2" s="5" t="s">
        <v>0</v>
      </c>
      <c r="B2" s="91"/>
      <c r="C2" s="92"/>
      <c r="D2" s="92"/>
      <c r="E2" s="92"/>
      <c r="F2" s="92"/>
      <c r="G2" s="92"/>
      <c r="H2" s="92"/>
      <c r="I2" s="92"/>
      <c r="J2" s="92"/>
    </row>
    <row r="3" spans="1:10" ht="21.95" customHeight="1">
      <c r="A3" s="5" t="s">
        <v>128</v>
      </c>
      <c r="B3" s="91"/>
      <c r="C3" s="92"/>
      <c r="D3" s="92"/>
      <c r="E3" s="92"/>
      <c r="F3" s="92"/>
      <c r="G3" s="92"/>
      <c r="H3" s="92"/>
      <c r="I3" s="92"/>
      <c r="J3" s="92"/>
    </row>
    <row r="4" spans="1:10" ht="21.95" customHeight="1">
      <c r="A4" s="5" t="s">
        <v>176</v>
      </c>
      <c r="B4" s="91"/>
      <c r="C4" s="92"/>
      <c r="D4" s="92"/>
      <c r="E4" s="92"/>
      <c r="F4" s="92"/>
      <c r="G4" s="92"/>
      <c r="H4" s="92"/>
      <c r="I4" s="92"/>
      <c r="J4" s="92"/>
    </row>
    <row r="5" spans="1:10" ht="21.95" customHeight="1">
      <c r="A5" s="5"/>
      <c r="B5" s="6"/>
      <c r="J5" s="9" t="s">
        <v>2</v>
      </c>
    </row>
    <row r="6" spans="1:10" s="10" customFormat="1" ht="21.95" customHeight="1">
      <c r="B6" s="11"/>
      <c r="C6" s="12"/>
      <c r="D6" s="203" t="s">
        <v>3</v>
      </c>
      <c r="E6" s="203"/>
      <c r="F6" s="203"/>
      <c r="G6" s="12"/>
      <c r="H6" s="203" t="s">
        <v>4</v>
      </c>
      <c r="I6" s="203"/>
      <c r="J6" s="203"/>
    </row>
    <row r="7" spans="1:10" s="16" customFormat="1" ht="21.95" customHeight="1">
      <c r="A7" s="8"/>
      <c r="B7" s="17"/>
      <c r="C7" s="7"/>
      <c r="D7" s="161" t="s">
        <v>101</v>
      </c>
      <c r="E7" s="15"/>
      <c r="F7" s="161" t="s">
        <v>102</v>
      </c>
      <c r="G7" s="7"/>
      <c r="H7" s="161" t="s">
        <v>101</v>
      </c>
      <c r="I7" s="15"/>
      <c r="J7" s="161" t="s">
        <v>102</v>
      </c>
    </row>
    <row r="8" spans="1:10" ht="21.95" customHeight="1">
      <c r="A8" s="10" t="s">
        <v>129</v>
      </c>
    </row>
    <row r="9" spans="1:10" ht="21.95" customHeight="1">
      <c r="A9" s="8" t="s">
        <v>181</v>
      </c>
      <c r="D9" s="100">
        <f>PL!E92</f>
        <v>6735</v>
      </c>
      <c r="E9" s="100"/>
      <c r="F9" s="100">
        <f>PL!G92</f>
        <v>4926</v>
      </c>
      <c r="G9" s="100"/>
      <c r="H9" s="100">
        <f>PL!I92</f>
        <v>1956</v>
      </c>
      <c r="I9" s="100"/>
      <c r="J9" s="100">
        <f>PL!K92</f>
        <v>5793</v>
      </c>
    </row>
    <row r="10" spans="1:10" ht="21.95" customHeight="1">
      <c r="A10" s="8" t="s">
        <v>182</v>
      </c>
      <c r="D10" s="100"/>
      <c r="E10" s="100"/>
      <c r="F10" s="100"/>
      <c r="G10" s="100"/>
      <c r="H10" s="100"/>
      <c r="I10" s="100"/>
      <c r="J10" s="100"/>
    </row>
    <row r="11" spans="1:10" ht="21.95" customHeight="1">
      <c r="A11" s="8" t="s">
        <v>183</v>
      </c>
      <c r="D11" s="100"/>
      <c r="E11" s="100"/>
      <c r="F11" s="100"/>
      <c r="G11" s="100"/>
      <c r="H11" s="100"/>
      <c r="I11" s="100"/>
      <c r="J11" s="100"/>
    </row>
    <row r="12" spans="1:10" ht="21.95" customHeight="1">
      <c r="A12" s="8" t="s">
        <v>130</v>
      </c>
      <c r="D12" s="100">
        <v>-1640</v>
      </c>
      <c r="E12" s="100"/>
      <c r="F12" s="100">
        <v>-2326</v>
      </c>
      <c r="G12" s="100"/>
      <c r="H12" s="100">
        <v>-1462</v>
      </c>
      <c r="I12" s="100"/>
      <c r="J12" s="100">
        <v>-3454</v>
      </c>
    </row>
    <row r="13" spans="1:10" ht="21.95" customHeight="1">
      <c r="A13" s="8" t="s">
        <v>232</v>
      </c>
      <c r="D13" s="100">
        <v>889</v>
      </c>
      <c r="E13" s="100"/>
      <c r="F13" s="176">
        <v>0</v>
      </c>
      <c r="G13" s="100"/>
      <c r="H13" s="100">
        <v>889</v>
      </c>
      <c r="I13" s="100"/>
      <c r="J13" s="176">
        <v>0</v>
      </c>
    </row>
    <row r="14" spans="1:10" ht="21.95" customHeight="1">
      <c r="A14" s="8" t="s">
        <v>184</v>
      </c>
      <c r="D14" s="100">
        <v>1201</v>
      </c>
      <c r="E14" s="100"/>
      <c r="F14" s="100">
        <v>-797</v>
      </c>
      <c r="G14" s="100"/>
      <c r="H14" s="176">
        <v>95</v>
      </c>
      <c r="I14" s="100"/>
      <c r="J14" s="176">
        <v>266</v>
      </c>
    </row>
    <row r="15" spans="1:10" ht="21.95" customHeight="1">
      <c r="A15" s="8" t="s">
        <v>206</v>
      </c>
      <c r="D15" s="100">
        <v>-1958</v>
      </c>
      <c r="E15" s="100"/>
      <c r="F15" s="176">
        <v>0</v>
      </c>
      <c r="G15" s="100"/>
      <c r="H15" s="176">
        <v>0</v>
      </c>
      <c r="I15" s="100"/>
      <c r="J15" s="176">
        <v>0</v>
      </c>
    </row>
    <row r="16" spans="1:10" ht="21.95" customHeight="1">
      <c r="A16" s="8" t="s">
        <v>131</v>
      </c>
      <c r="D16" s="177">
        <v>18505</v>
      </c>
      <c r="E16" s="100"/>
      <c r="F16" s="177">
        <v>20620</v>
      </c>
      <c r="G16" s="100"/>
      <c r="H16" s="176">
        <v>4016</v>
      </c>
      <c r="I16" s="100"/>
      <c r="J16" s="176">
        <v>3587</v>
      </c>
    </row>
    <row r="17" spans="1:10" ht="21.95" customHeight="1">
      <c r="A17" s="8" t="s">
        <v>207</v>
      </c>
      <c r="D17" s="177">
        <v>6071</v>
      </c>
      <c r="E17" s="100"/>
      <c r="F17" s="177">
        <v>0</v>
      </c>
      <c r="G17" s="100"/>
      <c r="H17" s="176">
        <v>0</v>
      </c>
      <c r="I17" s="100"/>
      <c r="J17" s="176">
        <v>0</v>
      </c>
    </row>
    <row r="18" spans="1:10" ht="21.95" customHeight="1">
      <c r="A18" s="8" t="s">
        <v>208</v>
      </c>
      <c r="D18" s="177">
        <v>1381</v>
      </c>
      <c r="E18" s="100"/>
      <c r="F18" s="177">
        <v>0</v>
      </c>
      <c r="G18" s="100"/>
      <c r="H18" s="176">
        <v>0</v>
      </c>
      <c r="I18" s="100"/>
      <c r="J18" s="176">
        <v>0</v>
      </c>
    </row>
    <row r="19" spans="1:10" ht="21.95" customHeight="1">
      <c r="A19" s="8" t="s">
        <v>132</v>
      </c>
      <c r="D19" s="177">
        <v>98</v>
      </c>
      <c r="E19" s="100"/>
      <c r="F19" s="177">
        <v>98</v>
      </c>
      <c r="G19" s="100"/>
      <c r="H19" s="176">
        <v>98</v>
      </c>
      <c r="I19" s="100"/>
      <c r="J19" s="176">
        <v>98</v>
      </c>
    </row>
    <row r="20" spans="1:10" ht="21.95" customHeight="1">
      <c r="A20" s="8" t="s">
        <v>185</v>
      </c>
      <c r="D20" s="100">
        <v>3810</v>
      </c>
      <c r="E20" s="100"/>
      <c r="F20" s="100">
        <v>1705</v>
      </c>
      <c r="G20" s="100"/>
      <c r="H20" s="100">
        <v>3240</v>
      </c>
      <c r="I20" s="100"/>
      <c r="J20" s="100">
        <v>1222</v>
      </c>
    </row>
    <row r="21" spans="1:10" ht="21.95" customHeight="1">
      <c r="A21" s="8" t="s">
        <v>209</v>
      </c>
      <c r="D21" s="100">
        <v>-11151</v>
      </c>
      <c r="E21" s="100"/>
      <c r="F21" s="176">
        <v>0</v>
      </c>
      <c r="G21" s="100"/>
      <c r="H21" s="176">
        <v>0</v>
      </c>
      <c r="I21" s="100"/>
      <c r="J21" s="176">
        <v>0</v>
      </c>
    </row>
    <row r="22" spans="1:10" ht="21.95" customHeight="1">
      <c r="A22" s="98" t="s">
        <v>244</v>
      </c>
      <c r="D22" s="100">
        <v>-781</v>
      </c>
      <c r="E22" s="100"/>
      <c r="F22" s="100">
        <v>-717</v>
      </c>
      <c r="G22" s="100"/>
      <c r="H22" s="176">
        <v>0</v>
      </c>
      <c r="I22" s="100"/>
      <c r="J22" s="176">
        <v>0</v>
      </c>
    </row>
    <row r="23" spans="1:10" ht="21.95" customHeight="1">
      <c r="A23" s="8" t="s">
        <v>233</v>
      </c>
      <c r="D23" s="100">
        <v>-310</v>
      </c>
      <c r="E23" s="100"/>
      <c r="F23" s="100">
        <v>183</v>
      </c>
      <c r="G23" s="100"/>
      <c r="H23" s="176">
        <v>-210</v>
      </c>
      <c r="I23" s="100"/>
      <c r="J23" s="176">
        <v>222</v>
      </c>
    </row>
    <row r="24" spans="1:10" ht="21.95" customHeight="1">
      <c r="A24" s="8" t="s">
        <v>250</v>
      </c>
      <c r="D24" s="176">
        <v>0</v>
      </c>
      <c r="E24" s="89"/>
      <c r="F24" s="89">
        <v>-123</v>
      </c>
      <c r="G24" s="89"/>
      <c r="H24" s="165">
        <v>0</v>
      </c>
      <c r="I24" s="89"/>
      <c r="J24" s="165">
        <v>0</v>
      </c>
    </row>
    <row r="25" spans="1:10" ht="21.95" customHeight="1">
      <c r="A25" s="8" t="s">
        <v>210</v>
      </c>
      <c r="D25" s="176">
        <v>0</v>
      </c>
      <c r="E25" s="89"/>
      <c r="F25" s="176">
        <v>0</v>
      </c>
      <c r="G25" s="89"/>
      <c r="H25" s="165">
        <v>-1414</v>
      </c>
      <c r="I25" s="89"/>
      <c r="J25" s="165">
        <v>0</v>
      </c>
    </row>
    <row r="26" spans="1:10" ht="21.95" customHeight="1">
      <c r="A26" s="98" t="s">
        <v>133</v>
      </c>
      <c r="D26" s="176">
        <v>-758</v>
      </c>
      <c r="E26" s="100"/>
      <c r="F26" s="176">
        <v>-703</v>
      </c>
      <c r="G26" s="100"/>
      <c r="H26" s="100">
        <v>-1242</v>
      </c>
      <c r="I26" s="100"/>
      <c r="J26" s="100">
        <v>-2360</v>
      </c>
    </row>
    <row r="27" spans="1:10" ht="21.95" customHeight="1">
      <c r="A27" s="98" t="s">
        <v>186</v>
      </c>
      <c r="D27" s="178">
        <v>8542</v>
      </c>
      <c r="E27" s="100"/>
      <c r="F27" s="178">
        <v>9672</v>
      </c>
      <c r="G27" s="100"/>
      <c r="H27" s="178">
        <v>5446</v>
      </c>
      <c r="I27" s="100"/>
      <c r="J27" s="178">
        <v>5525</v>
      </c>
    </row>
    <row r="28" spans="1:10" ht="21.95" customHeight="1">
      <c r="A28" s="98" t="s">
        <v>134</v>
      </c>
      <c r="D28" s="100"/>
      <c r="E28" s="100"/>
      <c r="F28" s="100"/>
      <c r="G28" s="100"/>
      <c r="H28" s="100"/>
      <c r="I28" s="100"/>
      <c r="J28" s="100"/>
    </row>
    <row r="29" spans="1:10" ht="21.95" customHeight="1">
      <c r="A29" s="8" t="s">
        <v>135</v>
      </c>
      <c r="D29" s="100">
        <f>SUM(D9:D27)</f>
        <v>30634</v>
      </c>
      <c r="E29" s="100"/>
      <c r="F29" s="100">
        <f>SUM(F9:F27)</f>
        <v>32538</v>
      </c>
      <c r="G29" s="100"/>
      <c r="H29" s="100">
        <f>SUM(H9:H27)</f>
        <v>11412</v>
      </c>
      <c r="I29" s="100"/>
      <c r="J29" s="100">
        <f>SUM(J9:J27)</f>
        <v>10899</v>
      </c>
    </row>
    <row r="30" spans="1:10" ht="21.95" customHeight="1">
      <c r="A30" s="8" t="s">
        <v>136</v>
      </c>
      <c r="D30" s="100"/>
      <c r="E30" s="100"/>
      <c r="F30" s="100"/>
      <c r="G30" s="100"/>
      <c r="H30" s="100"/>
      <c r="I30" s="100"/>
      <c r="J30" s="100"/>
    </row>
    <row r="31" spans="1:10" ht="21.95" customHeight="1">
      <c r="A31" s="8" t="s">
        <v>137</v>
      </c>
      <c r="D31" s="100">
        <v>-17860</v>
      </c>
      <c r="E31" s="100"/>
      <c r="F31" s="100">
        <v>4690</v>
      </c>
      <c r="G31" s="100"/>
      <c r="H31" s="100">
        <v>-4116</v>
      </c>
      <c r="I31" s="100"/>
      <c r="J31" s="100">
        <v>-5652</v>
      </c>
    </row>
    <row r="32" spans="1:10" ht="21.95" customHeight="1">
      <c r="A32" s="8" t="s">
        <v>138</v>
      </c>
      <c r="D32" s="100">
        <v>-101986</v>
      </c>
      <c r="E32" s="100"/>
      <c r="F32" s="100">
        <v>-51682</v>
      </c>
      <c r="G32" s="100"/>
      <c r="H32" s="100">
        <v>-8429</v>
      </c>
      <c r="I32" s="100"/>
      <c r="J32" s="100">
        <v>-8578</v>
      </c>
    </row>
    <row r="33" spans="1:10" ht="21.95" customHeight="1">
      <c r="A33" s="8" t="s">
        <v>139</v>
      </c>
      <c r="D33" s="176">
        <v>-1273</v>
      </c>
      <c r="E33" s="100"/>
      <c r="F33" s="176">
        <v>-1610</v>
      </c>
      <c r="G33" s="100"/>
      <c r="H33" s="176">
        <v>0</v>
      </c>
      <c r="I33" s="100"/>
      <c r="J33" s="176">
        <v>0</v>
      </c>
    </row>
    <row r="34" spans="1:10" ht="21.95" customHeight="1">
      <c r="A34" s="8" t="s">
        <v>140</v>
      </c>
      <c r="D34" s="100">
        <v>-453</v>
      </c>
      <c r="E34" s="100"/>
      <c r="F34" s="100">
        <v>-6033</v>
      </c>
      <c r="G34" s="100"/>
      <c r="H34" s="100">
        <v>446</v>
      </c>
      <c r="I34" s="100"/>
      <c r="J34" s="100">
        <v>-1955</v>
      </c>
    </row>
    <row r="35" spans="1:10" ht="21.95" customHeight="1">
      <c r="A35" s="8" t="s">
        <v>141</v>
      </c>
      <c r="D35" s="100">
        <v>1492</v>
      </c>
      <c r="E35" s="100"/>
      <c r="F35" s="100">
        <v>301</v>
      </c>
      <c r="G35" s="100"/>
      <c r="H35" s="176">
        <v>343</v>
      </c>
      <c r="I35" s="100"/>
      <c r="J35" s="176">
        <v>-371</v>
      </c>
    </row>
    <row r="36" spans="1:10" ht="21.95" customHeight="1">
      <c r="A36" s="120" t="s">
        <v>142</v>
      </c>
      <c r="D36" s="100"/>
      <c r="E36" s="100"/>
      <c r="F36" s="100"/>
      <c r="G36" s="100"/>
      <c r="H36" s="100"/>
      <c r="I36" s="100"/>
      <c r="J36" s="100"/>
    </row>
    <row r="37" spans="1:10" ht="21.95" customHeight="1">
      <c r="A37" s="8" t="s">
        <v>143</v>
      </c>
      <c r="D37" s="100">
        <v>17318</v>
      </c>
      <c r="E37" s="100"/>
      <c r="F37" s="100">
        <v>3</v>
      </c>
      <c r="G37" s="100"/>
      <c r="H37" s="100">
        <v>4020</v>
      </c>
      <c r="I37" s="100"/>
      <c r="J37" s="100">
        <v>-149</v>
      </c>
    </row>
    <row r="38" spans="1:10" ht="21.95" customHeight="1">
      <c r="A38" s="8" t="s">
        <v>144</v>
      </c>
      <c r="D38" s="179">
        <v>84885</v>
      </c>
      <c r="E38" s="179"/>
      <c r="F38" s="179">
        <v>26321</v>
      </c>
      <c r="G38" s="179"/>
      <c r="H38" s="179">
        <v>14569</v>
      </c>
      <c r="I38" s="179"/>
      <c r="J38" s="179">
        <v>6053</v>
      </c>
    </row>
    <row r="39" spans="1:10" ht="21.95" customHeight="1">
      <c r="A39" s="8" t="s">
        <v>145</v>
      </c>
      <c r="D39" s="179">
        <v>-2004</v>
      </c>
      <c r="E39" s="179"/>
      <c r="F39" s="179">
        <v>-1224</v>
      </c>
      <c r="G39" s="179"/>
      <c r="H39" s="179">
        <v>-2006</v>
      </c>
      <c r="I39" s="179"/>
      <c r="J39" s="179">
        <v>-1035</v>
      </c>
    </row>
    <row r="40" spans="1:10" ht="21.95" customHeight="1">
      <c r="A40" s="8" t="s">
        <v>146</v>
      </c>
      <c r="D40" s="178">
        <v>-372</v>
      </c>
      <c r="E40" s="100"/>
      <c r="F40" s="178">
        <v>2202</v>
      </c>
      <c r="G40" s="100"/>
      <c r="H40" s="178">
        <v>-221</v>
      </c>
      <c r="I40" s="100"/>
      <c r="J40" s="178">
        <v>1230</v>
      </c>
    </row>
    <row r="41" spans="1:10" ht="21.95" customHeight="1">
      <c r="A41" s="8" t="s">
        <v>129</v>
      </c>
      <c r="D41" s="100">
        <f>SUM(D28:D40)</f>
        <v>10381</v>
      </c>
      <c r="E41" s="100"/>
      <c r="F41" s="100">
        <f>SUM(F28:F40)</f>
        <v>5506</v>
      </c>
      <c r="G41" s="100"/>
      <c r="H41" s="100">
        <f>SUM(H28:H40)</f>
        <v>16018</v>
      </c>
      <c r="I41" s="100"/>
      <c r="J41" s="100">
        <f>SUM(J28:J40)</f>
        <v>442</v>
      </c>
    </row>
    <row r="42" spans="1:10" ht="21.95" customHeight="1">
      <c r="A42" s="8" t="s">
        <v>147</v>
      </c>
      <c r="D42" s="100">
        <v>1050</v>
      </c>
      <c r="E42" s="100"/>
      <c r="F42" s="100">
        <v>791</v>
      </c>
      <c r="G42" s="100"/>
      <c r="H42" s="100">
        <v>867</v>
      </c>
      <c r="I42" s="100"/>
      <c r="J42" s="100">
        <v>667</v>
      </c>
    </row>
    <row r="43" spans="1:10" ht="21.95" customHeight="1">
      <c r="A43" s="8" t="s">
        <v>148</v>
      </c>
      <c r="D43" s="176">
        <v>1993</v>
      </c>
      <c r="E43" s="100"/>
      <c r="F43" s="176">
        <v>0</v>
      </c>
      <c r="G43" s="100"/>
      <c r="H43" s="176">
        <v>0</v>
      </c>
      <c r="I43" s="100"/>
      <c r="J43" s="176">
        <v>0</v>
      </c>
    </row>
    <row r="44" spans="1:10" ht="21.95" customHeight="1">
      <c r="A44" s="8" t="s">
        <v>149</v>
      </c>
      <c r="D44" s="100">
        <v>-5879</v>
      </c>
      <c r="E44" s="100"/>
      <c r="F44" s="100">
        <v>-5277</v>
      </c>
      <c r="G44" s="100"/>
      <c r="H44" s="100">
        <v>-5216</v>
      </c>
      <c r="I44" s="100"/>
      <c r="J44" s="100">
        <v>-5266</v>
      </c>
    </row>
    <row r="45" spans="1:10" ht="21.95" customHeight="1">
      <c r="A45" s="10" t="s">
        <v>187</v>
      </c>
      <c r="D45" s="180">
        <f>SUM(D41:D44)</f>
        <v>7545</v>
      </c>
      <c r="E45" s="100"/>
      <c r="F45" s="180">
        <f>SUM(F41:F44)</f>
        <v>1020</v>
      </c>
      <c r="G45" s="100"/>
      <c r="H45" s="180">
        <f>SUM(H41:H44)</f>
        <v>11669</v>
      </c>
      <c r="I45" s="100"/>
      <c r="J45" s="180">
        <f>SUM(J41:J44)</f>
        <v>-4157</v>
      </c>
    </row>
    <row r="46" spans="1:10" ht="21.95" customHeight="1">
      <c r="A46" s="10"/>
      <c r="D46" s="90"/>
      <c r="F46" s="90"/>
      <c r="H46" s="90"/>
      <c r="J46" s="90"/>
    </row>
    <row r="47" spans="1:10" ht="21.95" customHeight="1">
      <c r="A47" s="8" t="s">
        <v>32</v>
      </c>
    </row>
    <row r="48" spans="1:10" ht="21.2" customHeight="1">
      <c r="A48" s="91"/>
      <c r="B48" s="91"/>
      <c r="C48" s="92"/>
      <c r="D48" s="92"/>
      <c r="E48" s="92"/>
      <c r="F48" s="92"/>
      <c r="G48" s="92"/>
      <c r="H48" s="9"/>
      <c r="I48" s="92"/>
      <c r="J48" s="9" t="s">
        <v>71</v>
      </c>
    </row>
    <row r="49" spans="1:10" ht="21.2" customHeight="1">
      <c r="A49" s="5" t="s">
        <v>0</v>
      </c>
      <c r="B49" s="91"/>
      <c r="C49" s="92"/>
      <c r="D49" s="92"/>
      <c r="E49" s="92"/>
      <c r="F49" s="92"/>
      <c r="G49" s="92"/>
      <c r="H49" s="92"/>
      <c r="I49" s="92"/>
      <c r="J49" s="92"/>
    </row>
    <row r="50" spans="1:10" ht="21.2" customHeight="1">
      <c r="A50" s="5" t="s">
        <v>150</v>
      </c>
      <c r="B50" s="91"/>
      <c r="C50" s="92"/>
      <c r="D50" s="92"/>
      <c r="E50" s="92"/>
      <c r="F50" s="92"/>
      <c r="G50" s="92"/>
      <c r="H50" s="92"/>
      <c r="I50" s="92"/>
      <c r="J50" s="92"/>
    </row>
    <row r="51" spans="1:10" ht="21.2" customHeight="1">
      <c r="A51" s="5" t="s">
        <v>176</v>
      </c>
      <c r="B51" s="91"/>
      <c r="C51" s="92"/>
      <c r="D51" s="92"/>
      <c r="E51" s="92"/>
      <c r="F51" s="92"/>
      <c r="G51" s="92"/>
      <c r="H51" s="92"/>
      <c r="I51" s="92"/>
      <c r="J51" s="92"/>
    </row>
    <row r="52" spans="1:10" ht="21.2" customHeight="1">
      <c r="A52" s="5"/>
      <c r="B52" s="6"/>
      <c r="J52" s="9" t="s">
        <v>2</v>
      </c>
    </row>
    <row r="53" spans="1:10" s="10" customFormat="1" ht="21.2" customHeight="1">
      <c r="B53" s="11"/>
      <c r="C53" s="12"/>
      <c r="D53" s="203" t="s">
        <v>3</v>
      </c>
      <c r="E53" s="203"/>
      <c r="F53" s="203"/>
      <c r="G53" s="12"/>
      <c r="H53" s="203" t="s">
        <v>4</v>
      </c>
      <c r="I53" s="203"/>
      <c r="J53" s="203"/>
    </row>
    <row r="54" spans="1:10" s="16" customFormat="1" ht="21.2" customHeight="1">
      <c r="A54" s="8"/>
      <c r="B54" s="14" t="s">
        <v>5</v>
      </c>
      <c r="C54" s="7"/>
      <c r="D54" s="161" t="s">
        <v>101</v>
      </c>
      <c r="E54" s="15"/>
      <c r="F54" s="161" t="s">
        <v>102</v>
      </c>
      <c r="G54" s="7"/>
      <c r="H54" s="161" t="s">
        <v>101</v>
      </c>
      <c r="I54" s="15"/>
      <c r="J54" s="161" t="s">
        <v>102</v>
      </c>
    </row>
    <row r="55" spans="1:10" ht="21.2" customHeight="1">
      <c r="A55" s="10" t="s">
        <v>151</v>
      </c>
    </row>
    <row r="56" spans="1:10" ht="21.2" customHeight="1">
      <c r="A56" s="8" t="s">
        <v>165</v>
      </c>
      <c r="D56" s="177">
        <v>-4601</v>
      </c>
      <c r="E56" s="100"/>
      <c r="F56" s="177">
        <v>-4366</v>
      </c>
      <c r="G56" s="100"/>
      <c r="H56" s="177">
        <v>-15171</v>
      </c>
      <c r="I56" s="100"/>
      <c r="J56" s="177">
        <v>-747</v>
      </c>
    </row>
    <row r="57" spans="1:10" ht="21.2" customHeight="1">
      <c r="A57" s="8" t="s">
        <v>152</v>
      </c>
      <c r="D57" s="177">
        <v>2774</v>
      </c>
      <c r="E57" s="100"/>
      <c r="F57" s="177">
        <v>5319</v>
      </c>
      <c r="G57" s="100"/>
      <c r="H57" s="177">
        <v>2977</v>
      </c>
      <c r="I57" s="100"/>
      <c r="J57" s="177">
        <v>340</v>
      </c>
    </row>
    <row r="58" spans="1:10" ht="21.2" customHeight="1">
      <c r="A58" s="8" t="s">
        <v>166</v>
      </c>
      <c r="D58" s="100">
        <v>-1529</v>
      </c>
      <c r="E58" s="100"/>
      <c r="F58" s="100">
        <v>-2288</v>
      </c>
      <c r="G58" s="100"/>
      <c r="H58" s="177">
        <v>-780</v>
      </c>
      <c r="I58" s="100"/>
      <c r="J58" s="177">
        <v>-1407</v>
      </c>
    </row>
    <row r="59" spans="1:10" ht="21.2" customHeight="1">
      <c r="A59" s="8" t="s">
        <v>188</v>
      </c>
      <c r="D59" s="177">
        <v>0</v>
      </c>
      <c r="E59" s="100"/>
      <c r="F59" s="177">
        <v>0</v>
      </c>
      <c r="G59" s="100"/>
      <c r="H59" s="177">
        <v>0</v>
      </c>
      <c r="I59" s="100"/>
      <c r="J59" s="177">
        <v>-5010</v>
      </c>
    </row>
    <row r="60" spans="1:10" ht="21.2" customHeight="1">
      <c r="A60" s="8" t="s">
        <v>189</v>
      </c>
      <c r="D60" s="177">
        <v>0</v>
      </c>
      <c r="E60" s="100"/>
      <c r="F60" s="177">
        <v>0</v>
      </c>
      <c r="G60" s="100"/>
      <c r="H60" s="177">
        <v>-28187</v>
      </c>
      <c r="I60" s="100"/>
      <c r="J60" s="177">
        <v>-8279</v>
      </c>
    </row>
    <row r="61" spans="1:10" ht="21.2" customHeight="1">
      <c r="A61" s="8" t="s">
        <v>245</v>
      </c>
      <c r="C61" s="8"/>
      <c r="D61" s="8"/>
      <c r="E61" s="8"/>
      <c r="F61" s="8"/>
      <c r="G61" s="8"/>
      <c r="H61" s="8"/>
      <c r="I61" s="8"/>
      <c r="J61" s="8"/>
    </row>
    <row r="62" spans="1:10" ht="21.2" customHeight="1">
      <c r="A62" s="8" t="s">
        <v>167</v>
      </c>
      <c r="B62" s="163"/>
      <c r="D62" s="162">
        <v>0</v>
      </c>
      <c r="E62" s="100"/>
      <c r="F62" s="162">
        <v>3165</v>
      </c>
      <c r="G62" s="100"/>
      <c r="H62" s="177">
        <v>0</v>
      </c>
      <c r="I62" s="100"/>
      <c r="J62" s="177">
        <v>0</v>
      </c>
    </row>
    <row r="63" spans="1:10" ht="21.2" customHeight="1">
      <c r="A63" s="8" t="s">
        <v>224</v>
      </c>
      <c r="B63" s="164"/>
      <c r="D63" s="177">
        <v>0</v>
      </c>
      <c r="E63" s="100"/>
      <c r="F63" s="177">
        <v>0</v>
      </c>
      <c r="G63" s="100"/>
      <c r="H63" s="177">
        <v>0</v>
      </c>
      <c r="I63" s="100"/>
      <c r="J63" s="177">
        <v>91</v>
      </c>
    </row>
    <row r="64" spans="1:10" ht="21.2" customHeight="1">
      <c r="A64" s="8" t="s">
        <v>246</v>
      </c>
      <c r="B64" s="164"/>
      <c r="D64" s="177">
        <v>18000</v>
      </c>
      <c r="E64" s="100"/>
      <c r="F64" s="177">
        <v>0</v>
      </c>
      <c r="G64" s="100"/>
      <c r="H64" s="177">
        <v>18000</v>
      </c>
      <c r="I64" s="100"/>
      <c r="J64" s="177">
        <v>0</v>
      </c>
    </row>
    <row r="65" spans="1:10" ht="21.2" customHeight="1">
      <c r="A65" s="8" t="s">
        <v>190</v>
      </c>
      <c r="B65" s="164"/>
      <c r="D65" s="162">
        <v>0</v>
      </c>
      <c r="E65" s="100"/>
      <c r="F65" s="162">
        <v>904</v>
      </c>
      <c r="G65" s="100"/>
      <c r="H65" s="177">
        <v>0</v>
      </c>
      <c r="I65" s="100"/>
      <c r="J65" s="177">
        <v>904</v>
      </c>
    </row>
    <row r="66" spans="1:10" ht="21.2" customHeight="1">
      <c r="A66" s="8" t="s">
        <v>191</v>
      </c>
      <c r="B66" s="164"/>
      <c r="D66" s="162"/>
      <c r="E66" s="100"/>
      <c r="F66" s="162"/>
      <c r="G66" s="100"/>
      <c r="H66" s="177"/>
      <c r="I66" s="100"/>
      <c r="J66" s="177"/>
    </row>
    <row r="67" spans="1:10" ht="21.2" customHeight="1">
      <c r="A67" s="8" t="s">
        <v>167</v>
      </c>
      <c r="B67" s="164" t="s">
        <v>237</v>
      </c>
      <c r="D67" s="89">
        <v>-2158</v>
      </c>
      <c r="E67" s="89"/>
      <c r="F67" s="89">
        <v>-1660</v>
      </c>
      <c r="G67" s="85"/>
      <c r="H67" s="177">
        <v>0</v>
      </c>
      <c r="I67" s="85"/>
      <c r="J67" s="177">
        <v>0</v>
      </c>
    </row>
    <row r="68" spans="1:10" ht="21.2" customHeight="1">
      <c r="A68" s="8" t="s">
        <v>192</v>
      </c>
      <c r="D68" s="177">
        <v>0</v>
      </c>
      <c r="E68" s="100"/>
      <c r="F68" s="177">
        <v>0</v>
      </c>
      <c r="G68" s="100"/>
      <c r="H68" s="177">
        <v>714</v>
      </c>
      <c r="I68" s="100"/>
      <c r="J68" s="177">
        <v>1047</v>
      </c>
    </row>
    <row r="69" spans="1:10" ht="21.2" customHeight="1">
      <c r="A69" s="8" t="s">
        <v>211</v>
      </c>
      <c r="D69" s="177">
        <v>1414</v>
      </c>
      <c r="E69" s="100"/>
      <c r="F69" s="177">
        <v>0</v>
      </c>
      <c r="G69" s="100"/>
      <c r="H69" s="177">
        <v>1414</v>
      </c>
      <c r="I69" s="100"/>
      <c r="J69" s="177">
        <v>0</v>
      </c>
    </row>
    <row r="70" spans="1:10" ht="21.2" customHeight="1">
      <c r="A70" s="8" t="s">
        <v>225</v>
      </c>
      <c r="B70" s="164">
        <v>1.4</v>
      </c>
      <c r="D70" s="177">
        <v>-25008</v>
      </c>
      <c r="E70" s="100"/>
      <c r="F70" s="177">
        <v>0</v>
      </c>
      <c r="G70" s="100"/>
      <c r="H70" s="177">
        <v>0</v>
      </c>
      <c r="I70" s="100"/>
      <c r="J70" s="177">
        <v>0</v>
      </c>
    </row>
    <row r="71" spans="1:10" ht="21.2" customHeight="1">
      <c r="A71" s="8" t="s">
        <v>234</v>
      </c>
      <c r="D71" s="100">
        <v>3139</v>
      </c>
      <c r="E71" s="100"/>
      <c r="F71" s="100">
        <v>-236</v>
      </c>
      <c r="G71" s="100"/>
      <c r="H71" s="100">
        <v>2662</v>
      </c>
      <c r="I71" s="100"/>
      <c r="J71" s="100">
        <v>-179</v>
      </c>
    </row>
    <row r="72" spans="1:10" ht="21.2" customHeight="1">
      <c r="A72" s="10" t="s">
        <v>153</v>
      </c>
      <c r="D72" s="180">
        <f>SUM(D56:D71)</f>
        <v>-7969</v>
      </c>
      <c r="E72" s="100"/>
      <c r="F72" s="180">
        <f>SUM(F56:F71)</f>
        <v>838</v>
      </c>
      <c r="G72" s="100"/>
      <c r="H72" s="180">
        <f>SUM(H56:H71)</f>
        <v>-18371</v>
      </c>
      <c r="I72" s="100"/>
      <c r="J72" s="180">
        <f>SUM(J56:J71)</f>
        <v>-13240</v>
      </c>
    </row>
    <row r="73" spans="1:10" ht="21.2" customHeight="1">
      <c r="A73" s="10" t="s">
        <v>154</v>
      </c>
      <c r="D73" s="100"/>
      <c r="E73" s="100"/>
      <c r="F73" s="100"/>
      <c r="G73" s="100"/>
      <c r="H73" s="100"/>
      <c r="I73" s="100"/>
      <c r="J73" s="100"/>
    </row>
    <row r="74" spans="1:10" ht="21.2" customHeight="1">
      <c r="A74" s="8" t="s">
        <v>193</v>
      </c>
      <c r="C74" s="8"/>
      <c r="D74" s="8"/>
      <c r="E74" s="8"/>
      <c r="F74" s="8"/>
      <c r="G74" s="8"/>
      <c r="H74" s="8"/>
      <c r="I74" s="8"/>
      <c r="J74" s="8"/>
    </row>
    <row r="75" spans="1:10" ht="21.2" customHeight="1">
      <c r="A75" s="8" t="s">
        <v>194</v>
      </c>
      <c r="D75" s="177">
        <v>50679</v>
      </c>
      <c r="E75" s="100"/>
      <c r="F75" s="177">
        <v>-12595</v>
      </c>
      <c r="G75" s="179"/>
      <c r="H75" s="177">
        <v>27652</v>
      </c>
      <c r="I75" s="179"/>
      <c r="J75" s="177">
        <v>-18614</v>
      </c>
    </row>
    <row r="76" spans="1:10" ht="21.2" customHeight="1">
      <c r="A76" s="8" t="s">
        <v>226</v>
      </c>
      <c r="D76" s="177">
        <v>0</v>
      </c>
      <c r="E76" s="100"/>
      <c r="F76" s="177">
        <v>5860</v>
      </c>
      <c r="G76" s="100"/>
      <c r="H76" s="177">
        <v>0</v>
      </c>
      <c r="I76" s="100"/>
      <c r="J76" s="177">
        <v>0</v>
      </c>
    </row>
    <row r="77" spans="1:10" ht="21.2" customHeight="1">
      <c r="A77" s="8" t="s">
        <v>195</v>
      </c>
      <c r="D77" s="100">
        <v>-5533</v>
      </c>
      <c r="E77" s="100"/>
      <c r="F77" s="100">
        <v>-10860</v>
      </c>
      <c r="G77" s="100"/>
      <c r="H77" s="100">
        <v>-3600</v>
      </c>
      <c r="I77" s="100"/>
      <c r="J77" s="100">
        <v>-7700</v>
      </c>
    </row>
    <row r="78" spans="1:10" ht="21.2" customHeight="1">
      <c r="A78" s="8" t="s">
        <v>196</v>
      </c>
      <c r="D78" s="177">
        <v>0</v>
      </c>
      <c r="E78" s="100"/>
      <c r="F78" s="177">
        <v>43988</v>
      </c>
      <c r="G78" s="100"/>
      <c r="H78" s="177">
        <v>0</v>
      </c>
      <c r="I78" s="100"/>
      <c r="J78" s="177">
        <v>43988</v>
      </c>
    </row>
    <row r="79" spans="1:10" ht="21.2" customHeight="1">
      <c r="A79" s="8" t="s">
        <v>155</v>
      </c>
      <c r="D79" s="100">
        <v>-9442</v>
      </c>
      <c r="E79" s="100"/>
      <c r="F79" s="100">
        <v>-10006</v>
      </c>
      <c r="G79" s="100"/>
      <c r="H79" s="176">
        <v>-744</v>
      </c>
      <c r="I79" s="100"/>
      <c r="J79" s="176">
        <v>-714</v>
      </c>
    </row>
    <row r="80" spans="1:10" ht="21.2" customHeight="1">
      <c r="A80" s="8" t="s">
        <v>212</v>
      </c>
      <c r="D80" s="100">
        <v>-3043</v>
      </c>
      <c r="E80" s="100"/>
      <c r="F80" s="177">
        <v>0</v>
      </c>
      <c r="G80" s="100"/>
      <c r="H80" s="176">
        <v>-3043</v>
      </c>
      <c r="I80" s="100"/>
      <c r="J80" s="176">
        <v>0</v>
      </c>
    </row>
    <row r="81" spans="1:10" ht="21.2" customHeight="1">
      <c r="A81" s="8" t="s">
        <v>156</v>
      </c>
      <c r="D81" s="177">
        <v>-8718</v>
      </c>
      <c r="E81" s="100"/>
      <c r="F81" s="177">
        <v>-7249</v>
      </c>
      <c r="G81" s="100"/>
      <c r="H81" s="177">
        <v>-5721</v>
      </c>
      <c r="I81" s="100"/>
      <c r="J81" s="177">
        <v>-5483</v>
      </c>
    </row>
    <row r="82" spans="1:10" ht="21.2" customHeight="1">
      <c r="A82" s="10" t="s">
        <v>227</v>
      </c>
      <c r="D82" s="180">
        <f>SUM(D75:D81)</f>
        <v>23943</v>
      </c>
      <c r="E82" s="100"/>
      <c r="F82" s="180">
        <f>SUM(F75:F81)</f>
        <v>9138</v>
      </c>
      <c r="G82" s="100"/>
      <c r="H82" s="180">
        <f>SUM(H75:H81)</f>
        <v>14544</v>
      </c>
      <c r="I82" s="100"/>
      <c r="J82" s="180">
        <f>SUM(J75:J81)</f>
        <v>11477</v>
      </c>
    </row>
    <row r="83" spans="1:10" ht="21.2" customHeight="1">
      <c r="A83" s="8" t="s">
        <v>197</v>
      </c>
      <c r="D83" s="179">
        <v>-2163</v>
      </c>
      <c r="E83" s="100"/>
      <c r="F83" s="179">
        <v>-752</v>
      </c>
      <c r="G83" s="100"/>
      <c r="H83" s="177">
        <v>0</v>
      </c>
      <c r="I83" s="177"/>
      <c r="J83" s="177">
        <v>0</v>
      </c>
    </row>
    <row r="84" spans="1:10" ht="21.2" customHeight="1">
      <c r="A84" s="8" t="s">
        <v>198</v>
      </c>
      <c r="D84" s="179"/>
      <c r="E84" s="100"/>
      <c r="F84" s="179"/>
      <c r="G84" s="100"/>
      <c r="H84" s="179"/>
      <c r="I84" s="100"/>
      <c r="J84" s="179"/>
    </row>
    <row r="85" spans="1:10" ht="21.2" customHeight="1">
      <c r="A85" s="8" t="s">
        <v>199</v>
      </c>
      <c r="D85" s="178">
        <v>-82</v>
      </c>
      <c r="E85" s="100"/>
      <c r="F85" s="178">
        <v>-30</v>
      </c>
      <c r="G85" s="100"/>
      <c r="H85" s="181">
        <v>0</v>
      </c>
      <c r="I85" s="100"/>
      <c r="J85" s="181">
        <v>0</v>
      </c>
    </row>
    <row r="86" spans="1:10" ht="21.2" customHeight="1">
      <c r="A86" s="10" t="s">
        <v>200</v>
      </c>
      <c r="D86" s="100">
        <f>SUM(D45,D72,D82,D83:D85)</f>
        <v>21274</v>
      </c>
      <c r="E86" s="100"/>
      <c r="F86" s="100">
        <f>SUM(F45,F72,F82,F83:F85)</f>
        <v>10214</v>
      </c>
      <c r="G86" s="100"/>
      <c r="H86" s="100">
        <f>SUM(H45,H72,H82,H83:H85)</f>
        <v>7842</v>
      </c>
      <c r="I86" s="100"/>
      <c r="J86" s="100">
        <f>SUM(J45,J72,J82,J83:J85)</f>
        <v>-5920</v>
      </c>
    </row>
    <row r="87" spans="1:10" ht="21.2" customHeight="1">
      <c r="A87" s="8" t="s">
        <v>157</v>
      </c>
      <c r="D87" s="100">
        <v>34414</v>
      </c>
      <c r="E87" s="100"/>
      <c r="F87" s="100">
        <v>36578</v>
      </c>
      <c r="G87" s="100"/>
      <c r="H87" s="100">
        <v>3669</v>
      </c>
      <c r="I87" s="100"/>
      <c r="J87" s="100">
        <v>17665</v>
      </c>
    </row>
    <row r="88" spans="1:10" ht="21.2" customHeight="1" thickBot="1">
      <c r="A88" s="10" t="s">
        <v>158</v>
      </c>
      <c r="B88" s="164">
        <v>3</v>
      </c>
      <c r="D88" s="182">
        <f>SUM(D86:D87)</f>
        <v>55688</v>
      </c>
      <c r="E88" s="100"/>
      <c r="F88" s="182">
        <f>SUM(F86:F87)</f>
        <v>46792</v>
      </c>
      <c r="G88" s="100"/>
      <c r="H88" s="182">
        <f>SUM(H86:H87)</f>
        <v>11511</v>
      </c>
      <c r="I88" s="100"/>
      <c r="J88" s="182">
        <f>SUM(J86:J87)</f>
        <v>11745</v>
      </c>
    </row>
    <row r="89" spans="1:10" ht="24" customHeight="1" thickTop="1">
      <c r="D89" s="100"/>
      <c r="E89" s="100"/>
      <c r="F89" s="100"/>
      <c r="G89" s="100"/>
      <c r="H89" s="100"/>
      <c r="I89" s="100"/>
      <c r="J89" s="100"/>
    </row>
    <row r="90" spans="1:10" ht="21.95" customHeight="1">
      <c r="A90" s="8" t="s">
        <v>32</v>
      </c>
    </row>
    <row r="91" spans="1:10" ht="21.2" customHeight="1">
      <c r="A91" s="91"/>
      <c r="B91" s="91"/>
      <c r="C91" s="92"/>
      <c r="D91" s="92"/>
      <c r="E91" s="92"/>
      <c r="F91" s="92"/>
      <c r="G91" s="92"/>
      <c r="H91" s="9"/>
      <c r="I91" s="92"/>
      <c r="J91" s="9" t="s">
        <v>71</v>
      </c>
    </row>
    <row r="92" spans="1:10" ht="21.2" customHeight="1">
      <c r="A92" s="5" t="s">
        <v>0</v>
      </c>
      <c r="B92" s="91"/>
      <c r="C92" s="92"/>
      <c r="D92" s="92"/>
      <c r="E92" s="92"/>
      <c r="F92" s="92"/>
      <c r="G92" s="92"/>
      <c r="H92" s="92"/>
      <c r="I92" s="92"/>
      <c r="J92" s="92"/>
    </row>
    <row r="93" spans="1:10" ht="21.2" customHeight="1">
      <c r="A93" s="5" t="s">
        <v>150</v>
      </c>
      <c r="B93" s="91"/>
      <c r="C93" s="92"/>
      <c r="D93" s="92"/>
      <c r="E93" s="92"/>
      <c r="F93" s="92"/>
      <c r="G93" s="92"/>
      <c r="H93" s="92"/>
      <c r="I93" s="92"/>
      <c r="J93" s="92"/>
    </row>
    <row r="94" spans="1:10" ht="21.2" customHeight="1">
      <c r="A94" s="5" t="s">
        <v>176</v>
      </c>
      <c r="B94" s="91"/>
      <c r="C94" s="92"/>
      <c r="D94" s="92"/>
      <c r="E94" s="92"/>
      <c r="F94" s="92"/>
      <c r="G94" s="92"/>
      <c r="H94" s="92"/>
      <c r="I94" s="92"/>
      <c r="J94" s="92"/>
    </row>
    <row r="95" spans="1:10" ht="21.2" customHeight="1">
      <c r="A95" s="5"/>
      <c r="B95" s="6"/>
      <c r="J95" s="9" t="s">
        <v>2</v>
      </c>
    </row>
    <row r="96" spans="1:10" s="10" customFormat="1" ht="21.2" customHeight="1">
      <c r="B96" s="11"/>
      <c r="C96" s="12"/>
      <c r="D96" s="203" t="s">
        <v>3</v>
      </c>
      <c r="E96" s="203"/>
      <c r="F96" s="203"/>
      <c r="G96" s="12"/>
      <c r="H96" s="203" t="s">
        <v>4</v>
      </c>
      <c r="I96" s="203"/>
      <c r="J96" s="203"/>
    </row>
    <row r="97" spans="1:10" s="16" customFormat="1" ht="21.2" customHeight="1">
      <c r="A97" s="8"/>
      <c r="B97" s="92"/>
      <c r="C97" s="7"/>
      <c r="D97" s="161" t="s">
        <v>101</v>
      </c>
      <c r="E97" s="15"/>
      <c r="F97" s="161" t="s">
        <v>102</v>
      </c>
      <c r="G97" s="7"/>
      <c r="H97" s="161" t="s">
        <v>101</v>
      </c>
      <c r="I97" s="15"/>
      <c r="J97" s="161" t="s">
        <v>102</v>
      </c>
    </row>
    <row r="98" spans="1:10" ht="21.2" customHeight="1">
      <c r="A98" s="10" t="s">
        <v>159</v>
      </c>
      <c r="D98" s="100"/>
      <c r="E98" s="100"/>
      <c r="F98" s="100"/>
      <c r="G98" s="100"/>
      <c r="H98" s="100"/>
      <c r="I98" s="100"/>
      <c r="J98" s="100"/>
    </row>
    <row r="99" spans="1:10" ht="21.2" customHeight="1">
      <c r="A99" s="8" t="s">
        <v>160</v>
      </c>
      <c r="B99" s="164"/>
      <c r="D99" s="100"/>
      <c r="E99" s="100"/>
      <c r="F99" s="100"/>
      <c r="G99" s="100"/>
      <c r="H99" s="100"/>
      <c r="I99" s="100"/>
      <c r="J99" s="100"/>
    </row>
    <row r="100" spans="1:10" ht="21.2" customHeight="1">
      <c r="A100" s="8" t="s">
        <v>201</v>
      </c>
      <c r="D100" s="177">
        <v>0</v>
      </c>
      <c r="E100" s="100"/>
      <c r="F100" s="177">
        <v>59244</v>
      </c>
      <c r="G100" s="100"/>
      <c r="H100" s="177">
        <v>0</v>
      </c>
      <c r="I100" s="100"/>
      <c r="J100" s="177">
        <v>59244</v>
      </c>
    </row>
    <row r="101" spans="1:10" ht="21.2" customHeight="1">
      <c r="A101" s="8" t="s">
        <v>202</v>
      </c>
      <c r="D101" s="177">
        <v>0</v>
      </c>
      <c r="E101" s="100"/>
      <c r="F101" s="177">
        <v>0</v>
      </c>
      <c r="G101" s="100"/>
      <c r="H101" s="177">
        <v>0</v>
      </c>
      <c r="I101" s="100"/>
      <c r="J101" s="177">
        <v>113</v>
      </c>
    </row>
    <row r="102" spans="1:10" ht="21.2" customHeight="1">
      <c r="A102" s="8" t="s">
        <v>247</v>
      </c>
      <c r="D102" s="177">
        <v>-50</v>
      </c>
      <c r="E102" s="100"/>
      <c r="F102" s="177">
        <v>-2323</v>
      </c>
      <c r="G102" s="100"/>
      <c r="H102" s="177">
        <v>0</v>
      </c>
      <c r="I102" s="100"/>
      <c r="J102" s="177">
        <v>-2323</v>
      </c>
    </row>
    <row r="103" spans="1:10" ht="21.2" customHeight="1">
      <c r="A103" s="8" t="s">
        <v>203</v>
      </c>
      <c r="D103" s="177">
        <v>-6000</v>
      </c>
      <c r="E103" s="100"/>
      <c r="F103" s="177">
        <v>-2670</v>
      </c>
      <c r="G103" s="100"/>
      <c r="H103" s="177">
        <v>-6000</v>
      </c>
      <c r="I103" s="100"/>
      <c r="J103" s="177">
        <v>-2711</v>
      </c>
    </row>
    <row r="104" spans="1:10" ht="21.2" customHeight="1">
      <c r="A104" s="8" t="s">
        <v>235</v>
      </c>
      <c r="D104" s="177">
        <v>0</v>
      </c>
      <c r="E104" s="100"/>
      <c r="F104" s="177">
        <v>0</v>
      </c>
      <c r="G104" s="100"/>
      <c r="H104" s="177">
        <v>-2070</v>
      </c>
      <c r="I104" s="100"/>
      <c r="J104" s="177">
        <v>-8</v>
      </c>
    </row>
    <row r="105" spans="1:10" ht="21.2" customHeight="1">
      <c r="A105" s="120" t="s">
        <v>252</v>
      </c>
      <c r="D105" s="177"/>
      <c r="E105" s="100"/>
      <c r="F105" s="177"/>
      <c r="G105" s="100"/>
      <c r="H105" s="177"/>
      <c r="I105" s="100"/>
      <c r="J105" s="177"/>
    </row>
    <row r="106" spans="1:10" ht="21.2" customHeight="1">
      <c r="A106" s="186" t="s">
        <v>253</v>
      </c>
      <c r="D106" s="177">
        <v>0</v>
      </c>
      <c r="E106" s="100"/>
      <c r="F106" s="177">
        <v>0</v>
      </c>
      <c r="G106" s="100"/>
      <c r="H106" s="177">
        <v>-23570</v>
      </c>
      <c r="I106" s="100"/>
      <c r="J106" s="177">
        <v>0</v>
      </c>
    </row>
    <row r="107" spans="1:10" ht="21.2" customHeight="1">
      <c r="A107" s="8" t="s">
        <v>254</v>
      </c>
      <c r="C107" s="8"/>
      <c r="D107" s="8"/>
      <c r="E107" s="8"/>
      <c r="F107" s="8"/>
      <c r="G107" s="8"/>
      <c r="H107" s="8"/>
      <c r="I107" s="8"/>
      <c r="J107" s="8"/>
    </row>
    <row r="108" spans="1:10" ht="21.2" customHeight="1">
      <c r="A108" s="8" t="s">
        <v>256</v>
      </c>
      <c r="C108" s="8"/>
      <c r="D108" s="196">
        <v>-10619</v>
      </c>
      <c r="E108" s="185"/>
      <c r="F108" s="177">
        <v>0</v>
      </c>
      <c r="G108" s="185"/>
      <c r="H108" s="177">
        <v>0</v>
      </c>
      <c r="I108" s="185"/>
      <c r="J108" s="177">
        <v>0</v>
      </c>
    </row>
    <row r="109" spans="1:10" ht="21.2" customHeight="1">
      <c r="A109" s="8" t="s">
        <v>257</v>
      </c>
      <c r="C109" s="8"/>
      <c r="D109" s="196"/>
      <c r="E109" s="185"/>
      <c r="F109" s="185"/>
      <c r="G109" s="185"/>
      <c r="H109" s="185"/>
      <c r="I109" s="185"/>
      <c r="J109" s="185"/>
    </row>
    <row r="110" spans="1:10" ht="21.2" customHeight="1">
      <c r="A110" s="8" t="s">
        <v>213</v>
      </c>
      <c r="C110" s="8"/>
      <c r="D110" s="196">
        <v>14276</v>
      </c>
      <c r="E110" s="185"/>
      <c r="F110" s="177">
        <v>0</v>
      </c>
      <c r="G110" s="185"/>
      <c r="H110" s="177">
        <v>0</v>
      </c>
      <c r="I110" s="185"/>
      <c r="J110" s="177">
        <v>0</v>
      </c>
    </row>
    <row r="111" spans="1:10" ht="21.75" customHeight="1">
      <c r="D111" s="183"/>
      <c r="F111" s="183"/>
      <c r="G111" s="165"/>
      <c r="H111" s="183"/>
      <c r="I111" s="165"/>
      <c r="J111" s="183"/>
    </row>
    <row r="112" spans="1:10" ht="21.2" customHeight="1">
      <c r="A112" s="8" t="s">
        <v>32</v>
      </c>
      <c r="D112" s="8"/>
      <c r="F112" s="8"/>
      <c r="G112" s="8"/>
      <c r="H112" s="8"/>
      <c r="I112" s="8"/>
      <c r="J112" s="8"/>
    </row>
    <row r="113" spans="7:10" ht="21.95" customHeight="1">
      <c r="G113" s="8"/>
      <c r="H113" s="114"/>
      <c r="I113" s="8"/>
      <c r="J113" s="114"/>
    </row>
    <row r="114" spans="7:10" ht="21.95" customHeight="1">
      <c r="G114" s="8"/>
      <c r="H114" s="114"/>
      <c r="I114" s="8"/>
      <c r="J114" s="114"/>
    </row>
    <row r="115" spans="7:10" ht="21.95" customHeight="1">
      <c r="G115" s="8"/>
      <c r="H115" s="114"/>
      <c r="I115" s="8"/>
      <c r="J115" s="114"/>
    </row>
    <row r="116" spans="7:10" ht="21.95" customHeight="1">
      <c r="G116" s="8"/>
      <c r="H116" s="114"/>
      <c r="I116" s="8"/>
      <c r="J116" s="114"/>
    </row>
    <row r="117" spans="7:10" ht="21.95" customHeight="1">
      <c r="G117" s="8"/>
      <c r="H117" s="114"/>
      <c r="I117" s="8"/>
      <c r="J117" s="114"/>
    </row>
    <row r="118" spans="7:10" ht="21.95" customHeight="1">
      <c r="G118" s="8"/>
      <c r="H118" s="114"/>
      <c r="I118" s="8"/>
      <c r="J118" s="114"/>
    </row>
    <row r="119" spans="7:10" ht="21.95" customHeight="1">
      <c r="G119" s="8"/>
      <c r="H119" s="114"/>
      <c r="I119" s="8"/>
      <c r="J119" s="114"/>
    </row>
    <row r="120" spans="7:10" ht="21.95" customHeight="1">
      <c r="G120" s="8"/>
      <c r="H120" s="114"/>
      <c r="I120" s="8"/>
      <c r="J120" s="114"/>
    </row>
    <row r="121" spans="7:10" ht="21.95" customHeight="1">
      <c r="G121" s="8"/>
      <c r="H121" s="114"/>
      <c r="I121" s="8"/>
      <c r="J121" s="114"/>
    </row>
    <row r="122" spans="7:10" ht="21.95" customHeight="1">
      <c r="G122" s="8"/>
      <c r="H122" s="114"/>
      <c r="I122" s="8"/>
      <c r="J122" s="114"/>
    </row>
    <row r="123" spans="7:10" ht="21.95" customHeight="1">
      <c r="G123" s="8"/>
      <c r="H123" s="114"/>
      <c r="I123" s="8"/>
      <c r="J123" s="114"/>
    </row>
    <row r="124" spans="7:10" ht="21.95" customHeight="1">
      <c r="G124" s="8"/>
      <c r="H124" s="114"/>
      <c r="I124" s="8"/>
      <c r="J124" s="114"/>
    </row>
    <row r="125" spans="7:10" ht="21.95" customHeight="1">
      <c r="G125" s="8"/>
      <c r="H125" s="114"/>
      <c r="I125" s="8"/>
      <c r="J125" s="114"/>
    </row>
    <row r="126" spans="7:10" ht="21.95" customHeight="1">
      <c r="G126" s="8"/>
      <c r="H126" s="114"/>
      <c r="I126" s="8"/>
      <c r="J126" s="114"/>
    </row>
    <row r="127" spans="7:10" ht="21.95" customHeight="1">
      <c r="G127" s="8"/>
      <c r="H127" s="114"/>
      <c r="I127" s="8"/>
      <c r="J127" s="114"/>
    </row>
    <row r="132" spans="1:10" ht="21.95" customHeight="1">
      <c r="B132" s="132"/>
      <c r="C132" s="132"/>
      <c r="D132" s="132"/>
      <c r="E132" s="132"/>
      <c r="F132" s="132"/>
      <c r="G132" s="132"/>
      <c r="H132" s="132"/>
      <c r="I132" s="132"/>
      <c r="J132" s="132"/>
    </row>
    <row r="136" spans="1:10" ht="21.95" customHeight="1">
      <c r="A136" s="134"/>
    </row>
  </sheetData>
  <mergeCells count="6">
    <mergeCell ref="D96:F96"/>
    <mergeCell ref="H96:J96"/>
    <mergeCell ref="D6:F6"/>
    <mergeCell ref="H6:J6"/>
    <mergeCell ref="D53:F53"/>
    <mergeCell ref="H53:J53"/>
  </mergeCells>
  <printOptions gridLinesSet="0"/>
  <pageMargins left="0.7" right="0.7" top="0.75" bottom="0.75" header="0.3" footer="0.3"/>
  <pageSetup paperSize="9" scale="70" firstPageNumber="9" fitToHeight="0" orientation="portrait" useFirstPageNumber="1" r:id="rId1"/>
  <headerFooter alignWithMargins="0"/>
  <rowBreaks count="2" manualBreakCount="2">
    <brk id="47" max="16383" man="1"/>
    <brk id="9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93766</vt:lpwstr>
  </property>
  <property fmtid="{D5CDD505-2E9C-101B-9397-08002B2CF9AE}" pid="4" name="OptimizationTime">
    <vt:lpwstr>20191111_2112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Patteera Salub</dc:creator>
  <cp:lastModifiedBy>Kamolwan Theeravetch</cp:lastModifiedBy>
  <cp:lastPrinted>2019-11-11T14:07:29Z</cp:lastPrinted>
  <dcterms:created xsi:type="dcterms:W3CDTF">2019-08-06T13:44:31Z</dcterms:created>
  <dcterms:modified xsi:type="dcterms:W3CDTF">2019-11-11T14:07:31Z</dcterms:modified>
</cp:coreProperties>
</file>