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4.0.65\Doc ACC_เอกสารกลุ่มบัญชีไฟฟ้า\เอกสารอื่นๆ\Reporting Dept\Financial Statement\2018\Soft file\New folder\"/>
    </mc:Choice>
  </mc:AlternateContent>
  <bookViews>
    <workbookView xWindow="0" yWindow="0" windowWidth="21600" windowHeight="8775"/>
  </bookViews>
  <sheets>
    <sheet name="Thai 5-7" sheetId="1" r:id="rId1"/>
    <sheet name="Thai 8-9" sheetId="2" r:id="rId2"/>
    <sheet name="10" sheetId="3" r:id="rId3"/>
    <sheet name="11" sheetId="4" r:id="rId4"/>
    <sheet name="12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0">[1]เขตการค้าย่อย!#REF!</definedName>
    <definedName name="\200">#REF!</definedName>
    <definedName name="\a">#REF!</definedName>
    <definedName name="\a1">#REF!</definedName>
    <definedName name="\B">#N/A</definedName>
    <definedName name="\c">#N/A</definedName>
    <definedName name="\d">[2]อมตะCiyt!#REF!</definedName>
    <definedName name="\e">[1]เขตการค้าย่อย!#REF!</definedName>
    <definedName name="\f">#REF!</definedName>
    <definedName name="\g">#REF!</definedName>
    <definedName name="\h">#REF!</definedName>
    <definedName name="\i">'[2]นิคม เวลโกรว์'!#REF!</definedName>
    <definedName name="\j">[1]เขตการค้าย่อย!#REF!</definedName>
    <definedName name="\k">[1]เขตการค้าย่อย!#REF!</definedName>
    <definedName name="\l">#REF!</definedName>
    <definedName name="\m">#N/A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[1]เขตการค้าย่อย!#REF!</definedName>
    <definedName name="\U">#REF!</definedName>
    <definedName name="\w">[1]เขตการค้าย่อย!#REF!</definedName>
    <definedName name="\x">#REF!</definedName>
    <definedName name="\z">#REF!</definedName>
    <definedName name="_.._Specification_name__KAL2">#REF!</definedName>
    <definedName name="____________________________________DAT1">#REF!</definedName>
    <definedName name="____________________________________DAT2">#REF!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AT1">#REF!</definedName>
    <definedName name="___________________________________DAT2">#REF!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AT1">#REF!</definedName>
    <definedName name="__________________________________DAT2">#REF!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AT1">#REF!</definedName>
    <definedName name="_________________________________DAT2">#REF!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23">#REF!</definedName>
    <definedName name="______________________________DAT28">#REF!</definedName>
    <definedName name="______________________________DAT29">#REF!</definedName>
    <definedName name="______________________________DAT3">#REF!</definedName>
    <definedName name="______________________________DAT32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lit1">#REF!</definedName>
    <definedName name="______________________________lit2">#REF!</definedName>
    <definedName name="______________________________o98">#REF!</definedName>
    <definedName name="______________________________Us1">#REF!</definedName>
    <definedName name="______________________________Us2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2">#REF!</definedName>
    <definedName name="_____________________________DAT23">#REF!</definedName>
    <definedName name="_____________________________DAT28">#REF!</definedName>
    <definedName name="_____________________________DAT29">#REF!</definedName>
    <definedName name="_____________________________DAT3">#REF!</definedName>
    <definedName name="_____________________________DAT32">#REF!</definedName>
    <definedName name="_____________________________DAT4">#REF!</definedName>
    <definedName name="_____________________________DAT40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it1">#REF!</definedName>
    <definedName name="_____________________________lit2">#REF!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new2">#REF!</definedName>
    <definedName name="_____________________________o98">#REF!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Us1">#REF!</definedName>
    <definedName name="_____________________________Us2">#REF!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com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23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2">#REF!</definedName>
    <definedName name="____________________________DAT23">#REF!</definedName>
    <definedName name="____________________________DAT28">#REF!</definedName>
    <definedName name="____________________________DAT29">#REF!</definedName>
    <definedName name="____________________________DAT3">#REF!</definedName>
    <definedName name="____________________________DAT32">#REF!</definedName>
    <definedName name="____________________________DAT4">#REF!</definedName>
    <definedName name="____________________________DAT40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at909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lit1">#REF!</definedName>
    <definedName name="____________________________lit2">#REF!</definedName>
    <definedName name="____________________________new2">#REF!</definedName>
    <definedName name="____________________________o98">#REF!</definedName>
    <definedName name="____________________________Us1">#REF!</definedName>
    <definedName name="____________________________Us2">#REF!</definedName>
    <definedName name="____________________________www1">#REF!</definedName>
    <definedName name="___________________________com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23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2">#REF!</definedName>
    <definedName name="___________________________DAT23">#REF!</definedName>
    <definedName name="___________________________DAT28">#REF!</definedName>
    <definedName name="___________________________DAT29">#REF!</definedName>
    <definedName name="___________________________DAT3">#REF!</definedName>
    <definedName name="___________________________DAT32">#REF!</definedName>
    <definedName name="___________________________DAT4">#REF!</definedName>
    <definedName name="___________________________DAT4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at909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it1">#REF!</definedName>
    <definedName name="___________________________lit2">#REF!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new2">#REF!</definedName>
    <definedName name="___________________________o98">#REF!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Us1">#REF!</definedName>
    <definedName name="___________________________Us2">#REF!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ww1">#REF!</definedName>
    <definedName name="__________________________com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23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2">#REF!</definedName>
    <definedName name="__________________________DAT23">#REF!</definedName>
    <definedName name="__________________________DAT28">#REF!</definedName>
    <definedName name="__________________________DAT29">#REF!</definedName>
    <definedName name="__________________________DAT3">#REF!</definedName>
    <definedName name="__________________________DAT32">#REF!</definedName>
    <definedName name="__________________________DAT4">#REF!</definedName>
    <definedName name="__________________________DAT4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at909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lit1">#REF!</definedName>
    <definedName name="__________________________lit2">#REF!</definedName>
    <definedName name="__________________________new2">#REF!</definedName>
    <definedName name="__________________________o98">#REF!</definedName>
    <definedName name="__________________________Us1">#REF!</definedName>
    <definedName name="__________________________Us2">#REF!</definedName>
    <definedName name="__________________________www1">#REF!</definedName>
    <definedName name="_________________________com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23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2">#REF!</definedName>
    <definedName name="_________________________DAT23">#REF!</definedName>
    <definedName name="_________________________DAT28">#REF!</definedName>
    <definedName name="_________________________DAT29">#REF!</definedName>
    <definedName name="_________________________DAT3">#REF!</definedName>
    <definedName name="_________________________DAT32">#REF!</definedName>
    <definedName name="_________________________DAT4">#REF!</definedName>
    <definedName name="_________________________DAT4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at909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it1">#REF!</definedName>
    <definedName name="_________________________lit2">#REF!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new2">#REF!</definedName>
    <definedName name="_________________________o98">#REF!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Us1">#REF!</definedName>
    <definedName name="_________________________Us2">#REF!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ww1">#REF!</definedName>
    <definedName name="________________________com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23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2">#REF!</definedName>
    <definedName name="________________________DAT23">#REF!</definedName>
    <definedName name="________________________DAT28">#REF!</definedName>
    <definedName name="________________________DAT29">#REF!</definedName>
    <definedName name="________________________DAT3">#REF!</definedName>
    <definedName name="________________________DAT32">#REF!</definedName>
    <definedName name="________________________DAT4">#REF!</definedName>
    <definedName name="________________________DAT4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at909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it1">#REF!</definedName>
    <definedName name="________________________lit2">#REF!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new2">#REF!</definedName>
    <definedName name="________________________o98">#REF!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Us1">#REF!</definedName>
    <definedName name="________________________Us2">#REF!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ww1">#REF!</definedName>
    <definedName name="_______________________com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23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2">#REF!</definedName>
    <definedName name="_______________________DAT23">#REF!</definedName>
    <definedName name="_______________________DAT28">#REF!</definedName>
    <definedName name="_______________________DAT29">#REF!</definedName>
    <definedName name="_______________________DAT3">#REF!</definedName>
    <definedName name="_______________________DAT32">#REF!</definedName>
    <definedName name="_______________________DAT4">#REF!</definedName>
    <definedName name="_______________________DAT40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at909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it1">#REF!</definedName>
    <definedName name="_______________________lit2">#REF!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new2">#REF!</definedName>
    <definedName name="_______________________o98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Us1">#REF!</definedName>
    <definedName name="_______________________Us2">#REF!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ww1">#REF!</definedName>
    <definedName name="______________________com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23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2">#REF!</definedName>
    <definedName name="______________________DAT23">#REF!</definedName>
    <definedName name="______________________DAT28">#REF!</definedName>
    <definedName name="______________________DAT29">#REF!</definedName>
    <definedName name="______________________DAT3">#REF!</definedName>
    <definedName name="______________________DAT32">#REF!</definedName>
    <definedName name="______________________DAT4">#REF!</definedName>
    <definedName name="______________________DAT40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at909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it1">#REF!</definedName>
    <definedName name="______________________lit2">#REF!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new2">#REF!</definedName>
    <definedName name="______________________o98">#REF!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Us1">#REF!</definedName>
    <definedName name="______________________Us2">#REF!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ww1">#REF!</definedName>
    <definedName name="_____________________com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23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2">#REF!</definedName>
    <definedName name="_____________________DAT23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2">#REF!</definedName>
    <definedName name="_____________________DAT4">#REF!</definedName>
    <definedName name="_____________________DAT40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at909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it1">#REF!</definedName>
    <definedName name="_____________________lit2">#REF!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ew2">#REF!</definedName>
    <definedName name="_____________________o98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Us1">#REF!</definedName>
    <definedName name="_____________________Us2">#REF!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ww1">#REF!</definedName>
    <definedName name="____________________com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23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2">#REF!</definedName>
    <definedName name="____________________DAT23">#REF!</definedName>
    <definedName name="____________________DAT28">#REF!</definedName>
    <definedName name="____________________DAT29">#REF!</definedName>
    <definedName name="____________________DAT3">#REF!</definedName>
    <definedName name="____________________DAT32">#REF!</definedName>
    <definedName name="____________________DAT4">#REF!</definedName>
    <definedName name="____________________DAT40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at909">#REF!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it1">#REF!</definedName>
    <definedName name="____________________lit2">#REF!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ew2">#REF!</definedName>
    <definedName name="____________________o98">#REF!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Us1">#REF!</definedName>
    <definedName name="____________________Us2">#REF!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ww1">#REF!</definedName>
    <definedName name="___________________com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23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2">#REF!</definedName>
    <definedName name="___________________DAT23">#REF!</definedName>
    <definedName name="___________________DAT28">#REF!</definedName>
    <definedName name="___________________DAT29">#REF!</definedName>
    <definedName name="___________________DAT3">#REF!</definedName>
    <definedName name="___________________DAT32">#REF!</definedName>
    <definedName name="___________________DAT4">#REF!</definedName>
    <definedName name="___________________DAT40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at909">#REF!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it1">#REF!</definedName>
    <definedName name="___________________lit2">#REF!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ew2">#REF!</definedName>
    <definedName name="___________________o98">#REF!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Us1">#REF!</definedName>
    <definedName name="___________________Us2">#REF!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ww1">#REF!</definedName>
    <definedName name="__________________com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23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2">#REF!</definedName>
    <definedName name="__________________DAT23">#REF!</definedName>
    <definedName name="__________________DAT28">#REF!</definedName>
    <definedName name="__________________DAT29">#REF!</definedName>
    <definedName name="__________________DAT3">#REF!</definedName>
    <definedName name="__________________DAT32">#REF!</definedName>
    <definedName name="__________________DAT4">#REF!</definedName>
    <definedName name="__________________DAT40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at909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it1">#REF!</definedName>
    <definedName name="__________________lit2">#REF!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ew2">#REF!</definedName>
    <definedName name="__________________o98">#REF!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Us1">#REF!</definedName>
    <definedName name="__________________Us2">#REF!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ww1">#REF!</definedName>
    <definedName name="_________________com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23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2">#REF!</definedName>
    <definedName name="_________________DAT23">#REF!</definedName>
    <definedName name="_________________DAT28">#REF!</definedName>
    <definedName name="_________________DAT29">#REF!</definedName>
    <definedName name="_________________DAT3">#REF!</definedName>
    <definedName name="_________________DAT32">#REF!</definedName>
    <definedName name="_________________DAT4">#REF!</definedName>
    <definedName name="_________________DAT40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at909">#REF!</definedName>
    <definedName name="_________________Day1">'[3]Fidelio Input'!$G$5</definedName>
    <definedName name="_________________Day10">'[3]Fidelio Input'!$BI$5</definedName>
    <definedName name="_________________Day11">'[3]Fidelio Input'!$BO$5</definedName>
    <definedName name="_________________Day12">'[3]Fidelio Input'!$BU$5</definedName>
    <definedName name="_________________Day13">'[3]Fidelio Input'!$CA$5</definedName>
    <definedName name="_________________Day14">'[3]Fidelio Input'!$CG$5</definedName>
    <definedName name="_________________Day15">'[3]Fidelio Input'!$CM$5</definedName>
    <definedName name="_________________Day16">'[3]Fidelio Input'!$CS$5</definedName>
    <definedName name="_________________Day17">'[3]Fidelio Input'!$CY$5</definedName>
    <definedName name="_________________Day18">'[3]Fidelio Input'!$DE$5</definedName>
    <definedName name="_________________Day19">'[3]Fidelio Input'!$DK$5</definedName>
    <definedName name="_________________Day2">'[3]Fidelio Input'!$M$5</definedName>
    <definedName name="_________________Day20">'[3]Fidelio Input'!$DQ$5</definedName>
    <definedName name="_________________Day21">'[3]Fidelio Input'!$DW$5</definedName>
    <definedName name="_________________Day22">'[3]Fidelio Input'!$EC$5</definedName>
    <definedName name="_________________Day23">'[3]Fidelio Input'!$EI$5</definedName>
    <definedName name="_________________Day24">'[3]Fidelio Input'!$EO$5</definedName>
    <definedName name="_________________Day25">'[3]Fidelio Input'!$EU$5</definedName>
    <definedName name="_________________Day26">'[3]Fidelio Input'!$FA$5</definedName>
    <definedName name="_________________Day27">'[3]Fidelio Input'!$FG$5</definedName>
    <definedName name="_________________Day28">'[3]Fidelio Input'!$FM$5</definedName>
    <definedName name="_________________Day29">'[3]Fidelio Input'!$FS$5</definedName>
    <definedName name="_________________Day3">'[3]Fidelio Input'!$S$5</definedName>
    <definedName name="_________________Day30">'[3]Fidelio Input'!$FY$5</definedName>
    <definedName name="_________________Day31">'[3]Fidelio Input'!$GE$5</definedName>
    <definedName name="_________________Day4">'[3]Fidelio Input'!$Y$5</definedName>
    <definedName name="_________________Day5">'[3]Fidelio Input'!$AE$5</definedName>
    <definedName name="_________________Day6">'[3]Fidelio Input'!$AK$5</definedName>
    <definedName name="_________________Day7">'[3]Fidelio Input'!$AQ$5</definedName>
    <definedName name="_________________Day8">'[3]Fidelio Input'!$AW$5</definedName>
    <definedName name="_________________Day9">'[3]Fidelio Input'!$BC$5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ew2">#REF!</definedName>
    <definedName name="_________________o98">#REF!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Us1">#REF!</definedName>
    <definedName name="_________________Us2">#REF!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ww1">#REF!</definedName>
    <definedName name="________________com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23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2">#REF!</definedName>
    <definedName name="________________DAT23">#REF!</definedName>
    <definedName name="________________DAT28">#REF!</definedName>
    <definedName name="________________DAT29">#REF!</definedName>
    <definedName name="________________DAT3">#REF!</definedName>
    <definedName name="________________DAT32">#REF!</definedName>
    <definedName name="________________DAT4">#REF!</definedName>
    <definedName name="________________DAT40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t909">#REF!</definedName>
    <definedName name="________________Day1">'[3]Fidelio Input'!$G$5</definedName>
    <definedName name="________________Day10">'[3]Fidelio Input'!$BI$5</definedName>
    <definedName name="________________Day11">'[3]Fidelio Input'!$BO$5</definedName>
    <definedName name="________________Day12">'[3]Fidelio Input'!$BU$5</definedName>
    <definedName name="________________Day13">'[3]Fidelio Input'!$CA$5</definedName>
    <definedName name="________________Day14">'[3]Fidelio Input'!$CG$5</definedName>
    <definedName name="________________Day15">'[3]Fidelio Input'!$CM$5</definedName>
    <definedName name="________________Day16">'[3]Fidelio Input'!$CS$5</definedName>
    <definedName name="________________Day17">'[3]Fidelio Input'!$CY$5</definedName>
    <definedName name="________________Day18">'[3]Fidelio Input'!$DE$5</definedName>
    <definedName name="________________Day19">'[3]Fidelio Input'!$DK$5</definedName>
    <definedName name="________________Day2">'[3]Fidelio Input'!$M$5</definedName>
    <definedName name="________________Day20">'[3]Fidelio Input'!$DQ$5</definedName>
    <definedName name="________________Day21">'[3]Fidelio Input'!$DW$5</definedName>
    <definedName name="________________Day22">'[3]Fidelio Input'!$EC$5</definedName>
    <definedName name="________________Day23">'[3]Fidelio Input'!$EI$5</definedName>
    <definedName name="________________Day24">'[3]Fidelio Input'!$EO$5</definedName>
    <definedName name="________________Day25">'[3]Fidelio Input'!$EU$5</definedName>
    <definedName name="________________Day26">'[3]Fidelio Input'!$FA$5</definedName>
    <definedName name="________________Day27">'[3]Fidelio Input'!$FG$5</definedName>
    <definedName name="________________Day28">'[3]Fidelio Input'!$FM$5</definedName>
    <definedName name="________________Day29">'[3]Fidelio Input'!$FS$5</definedName>
    <definedName name="________________Day3">'[3]Fidelio Input'!$S$5</definedName>
    <definedName name="________________Day30">'[3]Fidelio Input'!$FY$5</definedName>
    <definedName name="________________Day31">'[3]Fidelio Input'!$GE$5</definedName>
    <definedName name="________________Day4">'[3]Fidelio Input'!$Y$5</definedName>
    <definedName name="________________Day5">'[3]Fidelio Input'!$AE$5</definedName>
    <definedName name="________________Day6">'[3]Fidelio Input'!$AK$5</definedName>
    <definedName name="________________Day7">'[3]Fidelio Input'!$AQ$5</definedName>
    <definedName name="________________Day8">'[3]Fidelio Input'!$AW$5</definedName>
    <definedName name="________________Day9">'[3]Fidelio Input'!$BC$5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ew2">#REF!</definedName>
    <definedName name="________________o98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ww1">#REF!</definedName>
    <definedName name="_______________com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23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2">#REF!</definedName>
    <definedName name="_______________DAT23">#REF!</definedName>
    <definedName name="_______________DAT28">#REF!</definedName>
    <definedName name="_______________DAT29">#REF!</definedName>
    <definedName name="_______________DAT3">#REF!</definedName>
    <definedName name="_______________DAT32">#REF!</definedName>
    <definedName name="_______________DAT4">#REF!</definedName>
    <definedName name="_______________DAT40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at909">#REF!</definedName>
    <definedName name="_______________Day1">'[4]Fidelio Input'!$G$5</definedName>
    <definedName name="_______________Day10">'[4]Fidelio Input'!$BI$5</definedName>
    <definedName name="_______________Day11">'[4]Fidelio Input'!$BO$5</definedName>
    <definedName name="_______________Day12">'[4]Fidelio Input'!$BU$5</definedName>
    <definedName name="_______________Day13">'[4]Fidelio Input'!$CA$5</definedName>
    <definedName name="_______________Day14">'[4]Fidelio Input'!$CG$5</definedName>
    <definedName name="_______________Day15">'[4]Fidelio Input'!$CM$5</definedName>
    <definedName name="_______________Day16">'[4]Fidelio Input'!$CS$5</definedName>
    <definedName name="_______________Day17">'[4]Fidelio Input'!$CY$5</definedName>
    <definedName name="_______________Day18">'[4]Fidelio Input'!$DE$5</definedName>
    <definedName name="_______________Day19">'[4]Fidelio Input'!$DK$5</definedName>
    <definedName name="_______________Day2">'[4]Fidelio Input'!$M$5</definedName>
    <definedName name="_______________Day20">'[4]Fidelio Input'!$DQ$5</definedName>
    <definedName name="_______________Day21">'[4]Fidelio Input'!$DW$5</definedName>
    <definedName name="_______________Day22">'[4]Fidelio Input'!$EC$5</definedName>
    <definedName name="_______________Day23">'[4]Fidelio Input'!$EI$5</definedName>
    <definedName name="_______________Day24">'[4]Fidelio Input'!$EO$5</definedName>
    <definedName name="_______________Day25">'[4]Fidelio Input'!$EU$5</definedName>
    <definedName name="_______________Day26">'[4]Fidelio Input'!$FA$5</definedName>
    <definedName name="_______________Day27">'[4]Fidelio Input'!$FG$5</definedName>
    <definedName name="_______________Day28">'[4]Fidelio Input'!$FM$5</definedName>
    <definedName name="_______________Day29">'[4]Fidelio Input'!$FS$5</definedName>
    <definedName name="_______________Day3">'[4]Fidelio Input'!$S$5</definedName>
    <definedName name="_______________Day30">'[4]Fidelio Input'!$FY$5</definedName>
    <definedName name="_______________Day31">'[4]Fidelio Input'!$GE$5</definedName>
    <definedName name="_______________Day4">'[4]Fidelio Input'!$Y$5</definedName>
    <definedName name="_______________Day5">'[4]Fidelio Input'!$AE$5</definedName>
    <definedName name="_______________Day6">'[4]Fidelio Input'!$AK$5</definedName>
    <definedName name="_______________Day7">'[4]Fidelio Input'!$AQ$5</definedName>
    <definedName name="_______________Day8">'[4]Fidelio Input'!$AW$5</definedName>
    <definedName name="_______________Day9">'[4]Fidelio Input'!$BC$5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ew2">#REF!</definedName>
    <definedName name="_______________o98">#REF!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ww1">#REF!</definedName>
    <definedName name="______________com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23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2">#REF!</definedName>
    <definedName name="______________DAT23">#REF!</definedName>
    <definedName name="______________DAT28">#REF!</definedName>
    <definedName name="______________DAT29">#REF!</definedName>
    <definedName name="______________DAT3">#REF!</definedName>
    <definedName name="______________DAT32">#REF!</definedName>
    <definedName name="______________DAT4">#REF!</definedName>
    <definedName name="______________DAT40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t909">#REF!</definedName>
    <definedName name="______________Day1">'[3]Fidelio Input'!$G$5</definedName>
    <definedName name="______________Day10">'[3]Fidelio Input'!$BI$5</definedName>
    <definedName name="______________Day11">'[3]Fidelio Input'!$BO$5</definedName>
    <definedName name="______________Day12">'[3]Fidelio Input'!$BU$5</definedName>
    <definedName name="______________Day13">'[3]Fidelio Input'!$CA$5</definedName>
    <definedName name="______________Day14">'[3]Fidelio Input'!$CG$5</definedName>
    <definedName name="______________Day15">'[3]Fidelio Input'!$CM$5</definedName>
    <definedName name="______________Day16">'[3]Fidelio Input'!$CS$5</definedName>
    <definedName name="______________Day17">'[3]Fidelio Input'!$CY$5</definedName>
    <definedName name="______________Day18">'[3]Fidelio Input'!$DE$5</definedName>
    <definedName name="______________Day19">'[3]Fidelio Input'!$DK$5</definedName>
    <definedName name="______________Day2">'[3]Fidelio Input'!$M$5</definedName>
    <definedName name="______________Day20">'[3]Fidelio Input'!$DQ$5</definedName>
    <definedName name="______________Day21">'[3]Fidelio Input'!$DW$5</definedName>
    <definedName name="______________Day22">'[3]Fidelio Input'!$EC$5</definedName>
    <definedName name="______________Day23">'[3]Fidelio Input'!$EI$5</definedName>
    <definedName name="______________Day24">'[3]Fidelio Input'!$EO$5</definedName>
    <definedName name="______________Day25">'[3]Fidelio Input'!$EU$5</definedName>
    <definedName name="______________Day26">'[3]Fidelio Input'!$FA$5</definedName>
    <definedName name="______________Day27">'[3]Fidelio Input'!$FG$5</definedName>
    <definedName name="______________Day28">'[3]Fidelio Input'!$FM$5</definedName>
    <definedName name="______________Day29">'[3]Fidelio Input'!$FS$5</definedName>
    <definedName name="______________Day3">'[3]Fidelio Input'!$S$5</definedName>
    <definedName name="______________Day30">'[3]Fidelio Input'!$FY$5</definedName>
    <definedName name="______________Day31">'[3]Fidelio Input'!$GE$5</definedName>
    <definedName name="______________Day4">'[3]Fidelio Input'!$Y$5</definedName>
    <definedName name="______________Day5">'[3]Fidelio Input'!$AE$5</definedName>
    <definedName name="______________Day6">'[3]Fidelio Input'!$AK$5</definedName>
    <definedName name="______________Day7">'[3]Fidelio Input'!$AQ$5</definedName>
    <definedName name="______________Day8">'[3]Fidelio Input'!$AW$5</definedName>
    <definedName name="______________Day9">'[3]Fidelio Input'!$BC$5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ew2">#REF!</definedName>
    <definedName name="______________o98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ww1">#REF!</definedName>
    <definedName name="_____________com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'[3]Fidelio Input'!$G$5</definedName>
    <definedName name="_____________Day10">'[3]Fidelio Input'!$BI$5</definedName>
    <definedName name="_____________Day11">'[3]Fidelio Input'!$BO$5</definedName>
    <definedName name="_____________Day12">'[3]Fidelio Input'!$BU$5</definedName>
    <definedName name="_____________Day13">'[3]Fidelio Input'!$CA$5</definedName>
    <definedName name="_____________Day14">'[3]Fidelio Input'!$CG$5</definedName>
    <definedName name="_____________Day15">'[3]Fidelio Input'!$CM$5</definedName>
    <definedName name="_____________Day16">'[3]Fidelio Input'!$CS$5</definedName>
    <definedName name="_____________Day17">'[3]Fidelio Input'!$CY$5</definedName>
    <definedName name="_____________Day18">'[3]Fidelio Input'!$DE$5</definedName>
    <definedName name="_____________Day19">'[3]Fidelio Input'!$DK$5</definedName>
    <definedName name="_____________Day2">'[3]Fidelio Input'!$M$5</definedName>
    <definedName name="_____________Day20">'[3]Fidelio Input'!$DQ$5</definedName>
    <definedName name="_____________Day21">'[3]Fidelio Input'!$DW$5</definedName>
    <definedName name="_____________Day22">'[3]Fidelio Input'!$EC$5</definedName>
    <definedName name="_____________Day23">'[3]Fidelio Input'!$EI$5</definedName>
    <definedName name="_____________Day24">'[3]Fidelio Input'!$EO$5</definedName>
    <definedName name="_____________Day25">'[3]Fidelio Input'!$EU$5</definedName>
    <definedName name="_____________Day26">'[3]Fidelio Input'!$FA$5</definedName>
    <definedName name="_____________Day27">'[3]Fidelio Input'!$FG$5</definedName>
    <definedName name="_____________Day28">'[3]Fidelio Input'!$FM$5</definedName>
    <definedName name="_____________Day29">'[3]Fidelio Input'!$FS$5</definedName>
    <definedName name="_____________Day3">'[3]Fidelio Input'!$S$5</definedName>
    <definedName name="_____________Day30">'[3]Fidelio Input'!$FY$5</definedName>
    <definedName name="_____________Day31">'[3]Fidelio Input'!$GE$5</definedName>
    <definedName name="_____________Day4">'[3]Fidelio Input'!$Y$5</definedName>
    <definedName name="_____________Day5">'[3]Fidelio Input'!$AE$5</definedName>
    <definedName name="_____________Day6">'[3]Fidelio Input'!$AK$5</definedName>
    <definedName name="_____________Day7">'[3]Fidelio Input'!$AQ$5</definedName>
    <definedName name="_____________Day8">'[3]Fidelio Input'!$AW$5</definedName>
    <definedName name="_____________Day9">'[3]Fidelio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'[3]Fidelio Input'!$G$5</definedName>
    <definedName name="____________Day10">'[3]Fidelio Input'!$BI$5</definedName>
    <definedName name="____________Day11">'[3]Fidelio Input'!$BO$5</definedName>
    <definedName name="____________Day12">'[3]Fidelio Input'!$BU$5</definedName>
    <definedName name="____________Day13">'[3]Fidelio Input'!$CA$5</definedName>
    <definedName name="____________Day14">'[3]Fidelio Input'!$CG$5</definedName>
    <definedName name="____________Day15">'[3]Fidelio Input'!$CM$5</definedName>
    <definedName name="____________Day16">'[3]Fidelio Input'!$CS$5</definedName>
    <definedName name="____________Day17">'[3]Fidelio Input'!$CY$5</definedName>
    <definedName name="____________Day18">'[3]Fidelio Input'!$DE$5</definedName>
    <definedName name="____________Day19">'[3]Fidelio Input'!$DK$5</definedName>
    <definedName name="____________Day2">'[3]Fidelio Input'!$M$5</definedName>
    <definedName name="____________Day20">'[3]Fidelio Input'!$DQ$5</definedName>
    <definedName name="____________Day21">'[3]Fidelio Input'!$DW$5</definedName>
    <definedName name="____________Day22">'[3]Fidelio Input'!$EC$5</definedName>
    <definedName name="____________Day23">'[3]Fidelio Input'!$EI$5</definedName>
    <definedName name="____________Day24">'[3]Fidelio Input'!$EO$5</definedName>
    <definedName name="____________Day25">'[3]Fidelio Input'!$EU$5</definedName>
    <definedName name="____________Day26">'[3]Fidelio Input'!$FA$5</definedName>
    <definedName name="____________Day27">'[3]Fidelio Input'!$FG$5</definedName>
    <definedName name="____________Day28">'[3]Fidelio Input'!$FM$5</definedName>
    <definedName name="____________Day29">'[3]Fidelio Input'!$FS$5</definedName>
    <definedName name="____________Day3">'[3]Fidelio Input'!$S$5</definedName>
    <definedName name="____________Day30">'[3]Fidelio Input'!$FY$5</definedName>
    <definedName name="____________Day31">'[3]Fidelio Input'!$GE$5</definedName>
    <definedName name="____________Day4">'[3]Fidelio Input'!$Y$5</definedName>
    <definedName name="____________Day5">'[3]Fidelio Input'!$AE$5</definedName>
    <definedName name="____________Day6">'[3]Fidelio Input'!$AK$5</definedName>
    <definedName name="____________Day7">'[3]Fidelio Input'!$AQ$5</definedName>
    <definedName name="____________Day8">'[3]Fidelio Input'!$AW$5</definedName>
    <definedName name="____________Day9">'[3]Fidelio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'[3]Fidelio Input'!$G$5</definedName>
    <definedName name="___________Day10">'[3]Fidelio Input'!$BI$5</definedName>
    <definedName name="___________Day11">'[3]Fidelio Input'!$BO$5</definedName>
    <definedName name="___________Day12">'[3]Fidelio Input'!$BU$5</definedName>
    <definedName name="___________Day13">'[3]Fidelio Input'!$CA$5</definedName>
    <definedName name="___________Day14">'[3]Fidelio Input'!$CG$5</definedName>
    <definedName name="___________Day15">'[3]Fidelio Input'!$CM$5</definedName>
    <definedName name="___________Day16">'[3]Fidelio Input'!$CS$5</definedName>
    <definedName name="___________Day17">'[3]Fidelio Input'!$CY$5</definedName>
    <definedName name="___________Day18">'[3]Fidelio Input'!$DE$5</definedName>
    <definedName name="___________Day19">'[3]Fidelio Input'!$DK$5</definedName>
    <definedName name="___________Day2">'[3]Fidelio Input'!$M$5</definedName>
    <definedName name="___________Day20">'[3]Fidelio Input'!$DQ$5</definedName>
    <definedName name="___________Day21">'[3]Fidelio Input'!$DW$5</definedName>
    <definedName name="___________Day22">'[3]Fidelio Input'!$EC$5</definedName>
    <definedName name="___________Day23">'[3]Fidelio Input'!$EI$5</definedName>
    <definedName name="___________Day24">'[3]Fidelio Input'!$EO$5</definedName>
    <definedName name="___________Day25">'[3]Fidelio Input'!$EU$5</definedName>
    <definedName name="___________Day26">'[3]Fidelio Input'!$FA$5</definedName>
    <definedName name="___________Day27">'[3]Fidelio Input'!$FG$5</definedName>
    <definedName name="___________Day28">'[3]Fidelio Input'!$FM$5</definedName>
    <definedName name="___________Day29">'[3]Fidelio Input'!$FS$5</definedName>
    <definedName name="___________Day3">'[3]Fidelio Input'!$S$5</definedName>
    <definedName name="___________Day30">'[3]Fidelio Input'!$FY$5</definedName>
    <definedName name="___________Day31">'[3]Fidelio Input'!$GE$5</definedName>
    <definedName name="___________Day4">'[3]Fidelio Input'!$Y$5</definedName>
    <definedName name="___________Day5">'[3]Fidelio Input'!$AE$5</definedName>
    <definedName name="___________Day6">'[3]Fidelio Input'!$AK$5</definedName>
    <definedName name="___________Day7">'[3]Fidelio Input'!$AQ$5</definedName>
    <definedName name="___________Day8">'[3]Fidelio Input'!$AW$5</definedName>
    <definedName name="___________Day9">'[3]Fidelio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'[3]Fidelio Input'!$G$5</definedName>
    <definedName name="__________Day10">'[3]Fidelio Input'!$BI$5</definedName>
    <definedName name="__________Day11">'[3]Fidelio Input'!$BO$5</definedName>
    <definedName name="__________Day12">'[3]Fidelio Input'!$BU$5</definedName>
    <definedName name="__________Day13">'[3]Fidelio Input'!$CA$5</definedName>
    <definedName name="__________Day14">'[3]Fidelio Input'!$CG$5</definedName>
    <definedName name="__________Day15">'[3]Fidelio Input'!$CM$5</definedName>
    <definedName name="__________Day16">'[3]Fidelio Input'!$CS$5</definedName>
    <definedName name="__________Day17">'[3]Fidelio Input'!$CY$5</definedName>
    <definedName name="__________Day18">'[3]Fidelio Input'!$DE$5</definedName>
    <definedName name="__________Day19">'[3]Fidelio Input'!$DK$5</definedName>
    <definedName name="__________Day2">'[3]Fidelio Input'!$M$5</definedName>
    <definedName name="__________Day20">'[3]Fidelio Input'!$DQ$5</definedName>
    <definedName name="__________Day21">'[3]Fidelio Input'!$DW$5</definedName>
    <definedName name="__________Day22">'[3]Fidelio Input'!$EC$5</definedName>
    <definedName name="__________Day23">'[3]Fidelio Input'!$EI$5</definedName>
    <definedName name="__________Day24">'[3]Fidelio Input'!$EO$5</definedName>
    <definedName name="__________Day25">'[3]Fidelio Input'!$EU$5</definedName>
    <definedName name="__________Day26">'[3]Fidelio Input'!$FA$5</definedName>
    <definedName name="__________Day27">'[3]Fidelio Input'!$FG$5</definedName>
    <definedName name="__________Day28">'[3]Fidelio Input'!$FM$5</definedName>
    <definedName name="__________Day29">'[3]Fidelio Input'!$FS$5</definedName>
    <definedName name="__________Day3">'[3]Fidelio Input'!$S$5</definedName>
    <definedName name="__________Day30">'[3]Fidelio Input'!$FY$5</definedName>
    <definedName name="__________Day31">'[3]Fidelio Input'!$GE$5</definedName>
    <definedName name="__________Day4">'[3]Fidelio Input'!$Y$5</definedName>
    <definedName name="__________Day5">'[3]Fidelio Input'!$AE$5</definedName>
    <definedName name="__________Day6">'[3]Fidelio Input'!$AK$5</definedName>
    <definedName name="__________Day7">'[3]Fidelio Input'!$AQ$5</definedName>
    <definedName name="__________Day8">'[3]Fidelio Input'!$AW$5</definedName>
    <definedName name="__________Day9">'[3]Fidelio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[5]SKA!#REF!</definedName>
    <definedName name="_________aw23">[5]SKA!#REF!</definedName>
    <definedName name="_________aw4">[5]SKA!#REF!</definedName>
    <definedName name="_________ay53">[5]SKA!#REF!</definedName>
    <definedName name="_________box27">'[6]Seal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[7]SKA!#REF!</definedName>
    <definedName name="_________DAT18">[7]SKA!#REF!</definedName>
    <definedName name="_________DAT19">[7]SKA!#REF!</definedName>
    <definedName name="_________DAT2">#REF!</definedName>
    <definedName name="_________DAT20">[7]SKA!#REF!</definedName>
    <definedName name="_________DAT21">[7]SKA!#REF!</definedName>
    <definedName name="_________DAT22">[7]SKA!#REF!</definedName>
    <definedName name="_________DAT23">#N/A</definedName>
    <definedName name="_________DAT24">[7]SKA!#REF!</definedName>
    <definedName name="_________DAT25">[7]SKA!#REF!</definedName>
    <definedName name="_________DAT26">[7]SKA!#REF!</definedName>
    <definedName name="_________DAT27">[7]SKA!#REF!</definedName>
    <definedName name="_________DAT28">#N/A</definedName>
    <definedName name="_________DAT29">#N/A</definedName>
    <definedName name="_________DAT3">#REF!</definedName>
    <definedName name="_________DAT30">[7]SKA!#REF!</definedName>
    <definedName name="_________DAT31">[7]SKA!#REF!</definedName>
    <definedName name="_________DAT32">#N/A</definedName>
    <definedName name="_________DAT33">[7]SKA!#REF!</definedName>
    <definedName name="_________DAT34">[7]SKA!#REF!</definedName>
    <definedName name="_________DAT35">[7]SKA!#REF!</definedName>
    <definedName name="_________DAT36">[7]SKA!#REF!</definedName>
    <definedName name="_________DAT37">[7]SKA!#REF!</definedName>
    <definedName name="_________DAT38">[7]SKA!#REF!</definedName>
    <definedName name="_________DAT39">[7]SKA!#REF!</definedName>
    <definedName name="_________DAT4">#REF!</definedName>
    <definedName name="_________DAT40">#N/A</definedName>
    <definedName name="_________DAT41">[7]SKA!#REF!</definedName>
    <definedName name="_________DAT42">[7]SKA!#REF!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'[3]Fidelio Input'!$G$5</definedName>
    <definedName name="_________Day10">'[3]Fidelio Input'!$BI$5</definedName>
    <definedName name="_________Day11">'[3]Fidelio Input'!$BO$5</definedName>
    <definedName name="_________Day12">'[3]Fidelio Input'!$BU$5</definedName>
    <definedName name="_________Day13">'[3]Fidelio Input'!$CA$5</definedName>
    <definedName name="_________Day14">'[3]Fidelio Input'!$CG$5</definedName>
    <definedName name="_________Day15">'[3]Fidelio Input'!$CM$5</definedName>
    <definedName name="_________Day16">'[3]Fidelio Input'!$CS$5</definedName>
    <definedName name="_________Day17">'[3]Fidelio Input'!$CY$5</definedName>
    <definedName name="_________Day18">'[3]Fidelio Input'!$DE$5</definedName>
    <definedName name="_________Day19">'[3]Fidelio Input'!$DK$5</definedName>
    <definedName name="_________Day2">'[3]Fidelio Input'!$M$5</definedName>
    <definedName name="_________Day20">'[3]Fidelio Input'!$DQ$5</definedName>
    <definedName name="_________Day21">'[3]Fidelio Input'!$DW$5</definedName>
    <definedName name="_________Day22">'[3]Fidelio Input'!$EC$5</definedName>
    <definedName name="_________Day23">'[3]Fidelio Input'!$EI$5</definedName>
    <definedName name="_________Day24">'[3]Fidelio Input'!$EO$5</definedName>
    <definedName name="_________Day25">'[3]Fidelio Input'!$EU$5</definedName>
    <definedName name="_________Day26">'[3]Fidelio Input'!$FA$5</definedName>
    <definedName name="_________Day27">'[3]Fidelio Input'!$FG$5</definedName>
    <definedName name="_________Day28">'[3]Fidelio Input'!$FM$5</definedName>
    <definedName name="_________Day29">'[3]Fidelio Input'!$FS$5</definedName>
    <definedName name="_________Day3">'[3]Fidelio Input'!$S$5</definedName>
    <definedName name="_________Day30">'[3]Fidelio Input'!$FY$5</definedName>
    <definedName name="_________Day31">'[3]Fidelio Input'!$GE$5</definedName>
    <definedName name="_________Day4">'[3]Fidelio Input'!$Y$5</definedName>
    <definedName name="_________Day5">'[3]Fidelio Input'!$AE$5</definedName>
    <definedName name="_________Day6">'[3]Fidelio Input'!$AK$5</definedName>
    <definedName name="_________Day7">'[3]Fidelio Input'!$AQ$5</definedName>
    <definedName name="_________Day8">'[3]Fidelio Input'!$AW$5</definedName>
    <definedName name="_________Day9">'[3]Fidelio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'[3]Fidelio Input'!$G$5</definedName>
    <definedName name="________Day10">'[3]Fidelio Input'!$BI$5</definedName>
    <definedName name="________Day11">'[3]Fidelio Input'!$BO$5</definedName>
    <definedName name="________Day12">'[3]Fidelio Input'!$BU$5</definedName>
    <definedName name="________Day13">'[3]Fidelio Input'!$CA$5</definedName>
    <definedName name="________Day14">'[3]Fidelio Input'!$CG$5</definedName>
    <definedName name="________Day15">'[3]Fidelio Input'!$CM$5</definedName>
    <definedName name="________Day16">'[3]Fidelio Input'!$CS$5</definedName>
    <definedName name="________Day17">'[3]Fidelio Input'!$CY$5</definedName>
    <definedName name="________Day18">'[3]Fidelio Input'!$DE$5</definedName>
    <definedName name="________Day19">'[3]Fidelio Input'!$DK$5</definedName>
    <definedName name="________Day2">'[3]Fidelio Input'!$M$5</definedName>
    <definedName name="________Day20">'[3]Fidelio Input'!$DQ$5</definedName>
    <definedName name="________Day21">'[3]Fidelio Input'!$DW$5</definedName>
    <definedName name="________Day22">'[3]Fidelio Input'!$EC$5</definedName>
    <definedName name="________Day23">'[3]Fidelio Input'!$EI$5</definedName>
    <definedName name="________Day24">'[3]Fidelio Input'!$EO$5</definedName>
    <definedName name="________Day25">'[3]Fidelio Input'!$EU$5</definedName>
    <definedName name="________Day26">'[3]Fidelio Input'!$FA$5</definedName>
    <definedName name="________Day27">'[3]Fidelio Input'!$FG$5</definedName>
    <definedName name="________Day28">'[3]Fidelio Input'!$FM$5</definedName>
    <definedName name="________Day29">'[3]Fidelio Input'!$FS$5</definedName>
    <definedName name="________Day3">'[3]Fidelio Input'!$S$5</definedName>
    <definedName name="________Day30">'[3]Fidelio Input'!$FY$5</definedName>
    <definedName name="________Day31">'[3]Fidelio Input'!$GE$5</definedName>
    <definedName name="________Day4">'[3]Fidelio Input'!$Y$5</definedName>
    <definedName name="________Day5">'[3]Fidelio Input'!$AE$5</definedName>
    <definedName name="________Day6">'[3]Fidelio Input'!$AK$5</definedName>
    <definedName name="________Day7">'[3]Fidelio Input'!$AQ$5</definedName>
    <definedName name="________Day8">'[3]Fidelio Input'!$AW$5</definedName>
    <definedName name="________Day9">'[3]Fidelio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'[3]Fidelio Input'!$G$5</definedName>
    <definedName name="_______Day10">'[3]Fidelio Input'!$BI$5</definedName>
    <definedName name="_______Day11">'[3]Fidelio Input'!$BO$5</definedName>
    <definedName name="_______Day12">'[3]Fidelio Input'!$BU$5</definedName>
    <definedName name="_______Day13">'[3]Fidelio Input'!$CA$5</definedName>
    <definedName name="_______Day14">'[3]Fidelio Input'!$CG$5</definedName>
    <definedName name="_______Day15">'[3]Fidelio Input'!$CM$5</definedName>
    <definedName name="_______Day16">'[3]Fidelio Input'!$CS$5</definedName>
    <definedName name="_______Day17">'[3]Fidelio Input'!$CY$5</definedName>
    <definedName name="_______Day18">'[3]Fidelio Input'!$DE$5</definedName>
    <definedName name="_______Day19">'[3]Fidelio Input'!$DK$5</definedName>
    <definedName name="_______Day2">'[3]Fidelio Input'!$M$5</definedName>
    <definedName name="_______Day20">'[3]Fidelio Input'!$DQ$5</definedName>
    <definedName name="_______Day21">'[3]Fidelio Input'!$DW$5</definedName>
    <definedName name="_______Day22">'[3]Fidelio Input'!$EC$5</definedName>
    <definedName name="_______Day23">'[3]Fidelio Input'!$EI$5</definedName>
    <definedName name="_______Day24">'[3]Fidelio Input'!$EO$5</definedName>
    <definedName name="_______Day25">'[3]Fidelio Input'!$EU$5</definedName>
    <definedName name="_______Day26">'[3]Fidelio Input'!$FA$5</definedName>
    <definedName name="_______Day27">'[3]Fidelio Input'!$FG$5</definedName>
    <definedName name="_______Day28">'[3]Fidelio Input'!$FM$5</definedName>
    <definedName name="_______Day29">'[3]Fidelio Input'!$FS$5</definedName>
    <definedName name="_______Day3">'[3]Fidelio Input'!$S$5</definedName>
    <definedName name="_______Day30">'[3]Fidelio Input'!$FY$5</definedName>
    <definedName name="_______Day31">'[3]Fidelio Input'!$GE$5</definedName>
    <definedName name="_______Day4">'[3]Fidelio Input'!$Y$5</definedName>
    <definedName name="_______Day5">'[3]Fidelio Input'!$AE$5</definedName>
    <definedName name="_______Day6">'[3]Fidelio Input'!$AK$5</definedName>
    <definedName name="_______Day7">'[3]Fidelio Input'!$AQ$5</definedName>
    <definedName name="_______Day8">'[3]Fidelio Input'!$AW$5</definedName>
    <definedName name="_______Day9">'[3]Fidelio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'[3]Fidelio Input'!$G$5</definedName>
    <definedName name="______Day10">'[3]Fidelio Input'!$BI$5</definedName>
    <definedName name="______Day11">'[3]Fidelio Input'!$BO$5</definedName>
    <definedName name="______Day12">'[3]Fidelio Input'!$BU$5</definedName>
    <definedName name="______Day13">'[3]Fidelio Input'!$CA$5</definedName>
    <definedName name="______Day14">'[3]Fidelio Input'!$CG$5</definedName>
    <definedName name="______Day15">'[3]Fidelio Input'!$CM$5</definedName>
    <definedName name="______Day16">'[3]Fidelio Input'!$CS$5</definedName>
    <definedName name="______Day17">'[3]Fidelio Input'!$CY$5</definedName>
    <definedName name="______Day18">'[3]Fidelio Input'!$DE$5</definedName>
    <definedName name="______Day19">'[3]Fidelio Input'!$DK$5</definedName>
    <definedName name="______Day2">'[3]Fidelio Input'!$M$5</definedName>
    <definedName name="______Day20">'[3]Fidelio Input'!$DQ$5</definedName>
    <definedName name="______Day21">'[3]Fidelio Input'!$DW$5</definedName>
    <definedName name="______Day22">'[3]Fidelio Input'!$EC$5</definedName>
    <definedName name="______Day23">'[3]Fidelio Input'!$EI$5</definedName>
    <definedName name="______Day24">'[3]Fidelio Input'!$EO$5</definedName>
    <definedName name="______Day25">'[3]Fidelio Input'!$EU$5</definedName>
    <definedName name="______Day26">'[3]Fidelio Input'!$FA$5</definedName>
    <definedName name="______Day27">'[3]Fidelio Input'!$FG$5</definedName>
    <definedName name="______Day28">'[3]Fidelio Input'!$FM$5</definedName>
    <definedName name="______Day29">'[3]Fidelio Input'!$FS$5</definedName>
    <definedName name="______Day3">'[3]Fidelio Input'!$S$5</definedName>
    <definedName name="______Day30">'[3]Fidelio Input'!$FY$5</definedName>
    <definedName name="______Day31">'[3]Fidelio Input'!$GE$5</definedName>
    <definedName name="______Day4">'[3]Fidelio Input'!$Y$5</definedName>
    <definedName name="______Day5">'[3]Fidelio Input'!$AE$5</definedName>
    <definedName name="______Day6">'[3]Fidelio Input'!$AK$5</definedName>
    <definedName name="______Day7">'[3]Fidelio Input'!$AQ$5</definedName>
    <definedName name="______Day8">'[3]Fidelio Input'!$AW$5</definedName>
    <definedName name="______Day9">'[3]Fidelio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'[3]Fidelio Input'!$G$5</definedName>
    <definedName name="_____Day10">'[3]Fidelio Input'!$BI$5</definedName>
    <definedName name="_____Day11">'[3]Fidelio Input'!$BO$5</definedName>
    <definedName name="_____Day12">'[3]Fidelio Input'!$BU$5</definedName>
    <definedName name="_____Day13">'[3]Fidelio Input'!$CA$5</definedName>
    <definedName name="_____Day14">'[3]Fidelio Input'!$CG$5</definedName>
    <definedName name="_____Day15">'[3]Fidelio Input'!$CM$5</definedName>
    <definedName name="_____Day16">'[3]Fidelio Input'!$CS$5</definedName>
    <definedName name="_____Day17">'[3]Fidelio Input'!$CY$5</definedName>
    <definedName name="_____Day18">'[3]Fidelio Input'!$DE$5</definedName>
    <definedName name="_____Day19">'[3]Fidelio Input'!$DK$5</definedName>
    <definedName name="_____Day2">'[3]Fidelio Input'!$M$5</definedName>
    <definedName name="_____Day20">'[3]Fidelio Input'!$DQ$5</definedName>
    <definedName name="_____Day21">'[3]Fidelio Input'!$DW$5</definedName>
    <definedName name="_____Day22">'[3]Fidelio Input'!$EC$5</definedName>
    <definedName name="_____Day23">'[3]Fidelio Input'!$EI$5</definedName>
    <definedName name="_____Day24">'[3]Fidelio Input'!$EO$5</definedName>
    <definedName name="_____Day25">'[3]Fidelio Input'!$EU$5</definedName>
    <definedName name="_____Day26">'[3]Fidelio Input'!$FA$5</definedName>
    <definedName name="_____Day27">'[3]Fidelio Input'!$FG$5</definedName>
    <definedName name="_____Day28">'[3]Fidelio Input'!$FM$5</definedName>
    <definedName name="_____Day29">'[3]Fidelio Input'!$FS$5</definedName>
    <definedName name="_____Day3">'[3]Fidelio Input'!$S$5</definedName>
    <definedName name="_____Day30">'[3]Fidelio Input'!$FY$5</definedName>
    <definedName name="_____Day31">'[3]Fidelio Input'!$GE$5</definedName>
    <definedName name="_____Day4">'[3]Fidelio Input'!$Y$5</definedName>
    <definedName name="_____Day5">'[3]Fidelio Input'!$AE$5</definedName>
    <definedName name="_____Day6">'[3]Fidelio Input'!$AK$5</definedName>
    <definedName name="_____Day7">'[3]Fidelio Input'!$AQ$5</definedName>
    <definedName name="_____Day8">'[3]Fidelio Input'!$AW$5</definedName>
    <definedName name="_____Day9">'[3]Fidelio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'[3]Fidelio Input'!$G$5</definedName>
    <definedName name="____Day10">'[3]Fidelio Input'!$BI$5</definedName>
    <definedName name="____Day11">'[3]Fidelio Input'!$BO$5</definedName>
    <definedName name="____Day12">'[3]Fidelio Input'!$BU$5</definedName>
    <definedName name="____Day13">'[3]Fidelio Input'!$CA$5</definedName>
    <definedName name="____Day14">'[3]Fidelio Input'!$CG$5</definedName>
    <definedName name="____Day15">'[3]Fidelio Input'!$CM$5</definedName>
    <definedName name="____Day16">'[3]Fidelio Input'!$CS$5</definedName>
    <definedName name="____Day17">'[3]Fidelio Input'!$CY$5</definedName>
    <definedName name="____Day18">'[3]Fidelio Input'!$DE$5</definedName>
    <definedName name="____Day19">'[3]Fidelio Input'!$DK$5</definedName>
    <definedName name="____Day2">'[3]Fidelio Input'!$M$5</definedName>
    <definedName name="____Day20">'[3]Fidelio Input'!$DQ$5</definedName>
    <definedName name="____Day21">'[3]Fidelio Input'!$DW$5</definedName>
    <definedName name="____Day22">'[3]Fidelio Input'!$EC$5</definedName>
    <definedName name="____Day23">'[3]Fidelio Input'!$EI$5</definedName>
    <definedName name="____Day24">'[3]Fidelio Input'!$EO$5</definedName>
    <definedName name="____Day25">'[3]Fidelio Input'!$EU$5</definedName>
    <definedName name="____Day26">'[3]Fidelio Input'!$FA$5</definedName>
    <definedName name="____Day27">'[3]Fidelio Input'!$FG$5</definedName>
    <definedName name="____Day28">'[3]Fidelio Input'!$FM$5</definedName>
    <definedName name="____Day29">'[3]Fidelio Input'!$FS$5</definedName>
    <definedName name="____Day3">'[3]Fidelio Input'!$S$5</definedName>
    <definedName name="____Day30">'[3]Fidelio Input'!$FY$5</definedName>
    <definedName name="____Day31">'[3]Fidelio Input'!$GE$5</definedName>
    <definedName name="____Day4">'[3]Fidelio Input'!$Y$5</definedName>
    <definedName name="____Day5">'[3]Fidelio Input'!$AE$5</definedName>
    <definedName name="____Day6">'[3]Fidelio Input'!$AK$5</definedName>
    <definedName name="____Day7">'[3]Fidelio Input'!$AQ$5</definedName>
    <definedName name="____Day8">'[3]Fidelio Input'!$AW$5</definedName>
    <definedName name="____Day9">'[3]Fidelio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'[3]Fidelio Input'!$G$5</definedName>
    <definedName name="___Day10">'[3]Fidelio Input'!$BI$5</definedName>
    <definedName name="___Day11">'[3]Fidelio Input'!$BO$5</definedName>
    <definedName name="___Day12">'[3]Fidelio Input'!$BU$5</definedName>
    <definedName name="___Day13">'[3]Fidelio Input'!$CA$5</definedName>
    <definedName name="___Day14">'[3]Fidelio Input'!$CG$5</definedName>
    <definedName name="___Day15">'[3]Fidelio Input'!$CM$5</definedName>
    <definedName name="___Day16">'[3]Fidelio Input'!$CS$5</definedName>
    <definedName name="___Day17">'[3]Fidelio Input'!$CY$5</definedName>
    <definedName name="___Day18">'[3]Fidelio Input'!$DE$5</definedName>
    <definedName name="___Day19">'[3]Fidelio Input'!$DK$5</definedName>
    <definedName name="___Day2">'[3]Fidelio Input'!$M$5</definedName>
    <definedName name="___Day20">'[3]Fidelio Input'!$DQ$5</definedName>
    <definedName name="___Day21">'[3]Fidelio Input'!$DW$5</definedName>
    <definedName name="___Day22">'[3]Fidelio Input'!$EC$5</definedName>
    <definedName name="___Day23">'[3]Fidelio Input'!$EI$5</definedName>
    <definedName name="___Day24">'[3]Fidelio Input'!$EO$5</definedName>
    <definedName name="___Day25">'[3]Fidelio Input'!$EU$5</definedName>
    <definedName name="___Day26">'[3]Fidelio Input'!$FA$5</definedName>
    <definedName name="___Day27">'[3]Fidelio Input'!$FG$5</definedName>
    <definedName name="___Day28">'[3]Fidelio Input'!$FM$5</definedName>
    <definedName name="___Day29">'[3]Fidelio Input'!$FS$5</definedName>
    <definedName name="___Day3">'[3]Fidelio Input'!$S$5</definedName>
    <definedName name="___Day30">'[3]Fidelio Input'!$FY$5</definedName>
    <definedName name="___Day31">'[3]Fidelio Input'!$GE$5</definedName>
    <definedName name="___Day4">'[3]Fidelio Input'!$Y$5</definedName>
    <definedName name="___Day5">'[3]Fidelio Input'!$AE$5</definedName>
    <definedName name="___Day6">'[3]Fidelio Input'!$AK$5</definedName>
    <definedName name="___Day7">'[3]Fidelio Input'!$AQ$5</definedName>
    <definedName name="___Day8">'[3]Fidelio Input'!$AW$5</definedName>
    <definedName name="___Day9">'[3]Fidelio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'[3]Fidelio Input'!$G$5</definedName>
    <definedName name="__Day10">'[3]Fidelio Input'!$BI$5</definedName>
    <definedName name="__Day11">'[3]Fidelio Input'!$BO$5</definedName>
    <definedName name="__Day12">'[3]Fidelio Input'!$BU$5</definedName>
    <definedName name="__Day13">'[3]Fidelio Input'!$CA$5</definedName>
    <definedName name="__Day14">'[3]Fidelio Input'!$CG$5</definedName>
    <definedName name="__Day15">'[3]Fidelio Input'!$CM$5</definedName>
    <definedName name="__Day16">'[3]Fidelio Input'!$CS$5</definedName>
    <definedName name="__Day17">'[3]Fidelio Input'!$CY$5</definedName>
    <definedName name="__Day18">'[3]Fidelio Input'!$DE$5</definedName>
    <definedName name="__Day19">'[3]Fidelio Input'!$DK$5</definedName>
    <definedName name="__Day2">'[3]Fidelio Input'!$M$5</definedName>
    <definedName name="__Day20">'[3]Fidelio Input'!$DQ$5</definedName>
    <definedName name="__Day21">'[3]Fidelio Input'!$DW$5</definedName>
    <definedName name="__Day22">'[3]Fidelio Input'!$EC$5</definedName>
    <definedName name="__Day23">'[3]Fidelio Input'!$EI$5</definedName>
    <definedName name="__Day24">'[3]Fidelio Input'!$EO$5</definedName>
    <definedName name="__Day25">'[3]Fidelio Input'!$EU$5</definedName>
    <definedName name="__Day26">'[3]Fidelio Input'!$FA$5</definedName>
    <definedName name="__Day27">'[3]Fidelio Input'!$FG$5</definedName>
    <definedName name="__Day28">'[3]Fidelio Input'!$FM$5</definedName>
    <definedName name="__Day29">'[3]Fidelio Input'!$FS$5</definedName>
    <definedName name="__Day3">'[3]Fidelio Input'!$S$5</definedName>
    <definedName name="__Day30">'[3]Fidelio Input'!$FY$5</definedName>
    <definedName name="__Day31">'[3]Fidelio Input'!$GE$5</definedName>
    <definedName name="__Day4">'[3]Fidelio Input'!$Y$5</definedName>
    <definedName name="__Day5">'[3]Fidelio Input'!$AE$5</definedName>
    <definedName name="__Day6">'[3]Fidelio Input'!$AK$5</definedName>
    <definedName name="__Day7">'[3]Fidelio Input'!$AQ$5</definedName>
    <definedName name="__Day8">'[3]Fidelio Input'!$AW$5</definedName>
    <definedName name="__Day9">'[3]Fidelio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[8]Concretor!#REF!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[9]Cash_in_Bank!#REF!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[8]Concretor!#REF!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[8]Concretor!#REF!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[8]Concretor!#REF!</definedName>
    <definedName name="_4_GAAP_HISTORY">#REF!</definedName>
    <definedName name="_40_Gsm_1620mm_24700m_Blue">[10]Stk!$A$204</definedName>
    <definedName name="_4CASH_DIST_HIST">#REF!</definedName>
    <definedName name="_4GAAP_HISTORY">#REF!</definedName>
    <definedName name="_5">[8]Concretor!#REF!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'[3]Fidelio Input'!$G$5</definedName>
    <definedName name="_Day10">'[3]Fidelio Input'!$BI$5</definedName>
    <definedName name="_Day11">'[3]Fidelio Input'!$BO$5</definedName>
    <definedName name="_Day12">'[3]Fidelio Input'!$BU$5</definedName>
    <definedName name="_Day13">'[3]Fidelio Input'!$CA$5</definedName>
    <definedName name="_Day14">'[3]Fidelio Input'!$CG$5</definedName>
    <definedName name="_Day15">'[3]Fidelio Input'!$CM$5</definedName>
    <definedName name="_Day16">'[3]Fidelio Input'!$CS$5</definedName>
    <definedName name="_Day17">'[3]Fidelio Input'!$CY$5</definedName>
    <definedName name="_Day18">'[3]Fidelio Input'!$DE$5</definedName>
    <definedName name="_Day19">'[3]Fidelio Input'!$DK$5</definedName>
    <definedName name="_Day2">'[3]Fidelio Input'!$M$5</definedName>
    <definedName name="_Day20">'[3]Fidelio Input'!$DQ$5</definedName>
    <definedName name="_Day21">'[3]Fidelio Input'!$DW$5</definedName>
    <definedName name="_Day22">'[3]Fidelio Input'!$EC$5</definedName>
    <definedName name="_Day23">'[3]Fidelio Input'!$EI$5</definedName>
    <definedName name="_Day24">'[3]Fidelio Input'!$EO$5</definedName>
    <definedName name="_Day25">'[3]Fidelio Input'!$EU$5</definedName>
    <definedName name="_Day26">'[3]Fidelio Input'!$FA$5</definedName>
    <definedName name="_Day27">'[3]Fidelio Input'!$FG$5</definedName>
    <definedName name="_Day28">'[3]Fidelio Input'!$FM$5</definedName>
    <definedName name="_Day29">'[3]Fidelio Input'!$FS$5</definedName>
    <definedName name="_Day3">'[3]Fidelio Input'!$S$5</definedName>
    <definedName name="_Day30">'[3]Fidelio Input'!$FY$5</definedName>
    <definedName name="_Day31">'[3]Fidelio Input'!$GE$5</definedName>
    <definedName name="_Day4">'[3]Fidelio Input'!$Y$5</definedName>
    <definedName name="_Day5">'[3]Fidelio Input'!$AE$5</definedName>
    <definedName name="_Day6">'[3]Fidelio Input'!$AK$5</definedName>
    <definedName name="_Day7">'[3]Fidelio Input'!$AQ$5</definedName>
    <definedName name="_Day8">'[3]Fidelio Input'!$AW$5</definedName>
    <definedName name="_Day9">'[3]Fidelio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'[11]BALANCE SHEET '!$D$12</definedName>
    <definedName name="_OAC11">'[12]BALANCE SHEET '!$D$12</definedName>
    <definedName name="_OAC2">'[11]BALANCE SHEET '!$D$18</definedName>
    <definedName name="_OAC22">'[12]BALANCE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'[2]นิคม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[13]Rpt!$B$3:$F$31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'[14]YTD-Expand'!$D$9:$L$421</definedName>
    <definedName name="_TB092005">'[15]YTD-Expand'!$D$9:$O$424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'[77]q1-2003'!$C$1:$F$65536,'[77]q1-2003'!$A$1:$IV$2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[17]ACTABLE!$C$2:$C$19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[18]Scoping!$G$19</definedName>
    <definedName name="accrexpamount1">#REF!</definedName>
    <definedName name="Accruals">[18]Scoping!$G$30</definedName>
    <definedName name="Accumlated_cash_generation">#REF!</definedName>
    <definedName name="Accumlated_cash_generation_2">#REF!</definedName>
    <definedName name="acpu_avg">[19]ACPUavg.!$F$10:$P$56</definedName>
    <definedName name="AcquisitionCapex">'[20]Input sheet'!$E$172:$U$172</definedName>
    <definedName name="Acruliab">#REF!</definedName>
    <definedName name="ACTABLE">[17]ACTABLE!$A$2:$D$25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'[21]Qty Adj 2y-5'!$A$159:$T$205</definedName>
    <definedName name="ADJ_2_FLH">'[21]Qty Adj 2y-5'!$A$1:$T$47</definedName>
    <definedName name="ADJ_2_FMSL">'[21]Qty Adj 2y-5'!$A$106:$T$152</definedName>
    <definedName name="ADJ_2_FSL">'[21]Qty Adj 2y-5'!$A$53:$T$99</definedName>
    <definedName name="adjEBIT">[20]Ratings!$E$19:$U$19</definedName>
    <definedName name="adjEBITDA">[20]Ratings!$E$13:$U$13</definedName>
    <definedName name="adjFFO">[20]Ratings!$E$45:$U$45</definedName>
    <definedName name="AdjMethod">[20]Assumptions!$M$16</definedName>
    <definedName name="adjNetDebt">[20]Ratings!$E$69:$U$69</definedName>
    <definedName name="adjNetInterest">[20]Ratings!$E$23:$U$23</definedName>
    <definedName name="adjTotalDebt">[20]Ratings!$E$68:$U$68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[22]CUSTOMER!$A$1:$B$30</definedName>
    <definedName name="agt">#N/A</definedName>
    <definedName name="AIP_AP">[23]Operations!#REF!</definedName>
    <definedName name="AIP_AR">[23]Operations!#REF!</definedName>
    <definedName name="AIP_Depn">[23]Depreciation!#REF!</definedName>
    <definedName name="AIP_Inventory">[23]Operations!#REF!</definedName>
    <definedName name="AIP_PPE">[23]Depreciation!#REF!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'[20]Input sheet'!$E$63:$U$63</definedName>
    <definedName name="ann">#REF!</definedName>
    <definedName name="anscount" hidden="1">2</definedName>
    <definedName name="ao">#N/A</definedName>
    <definedName name="APDoh">[24]As!$Y$74</definedName>
    <definedName name="apr">[25]AprilINPUT!$N$3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[26]BS!$A$1:$IV$4</definedName>
    <definedName name="att">#N/A</definedName>
    <definedName name="att4a">#REF!</definedName>
    <definedName name="attached">#REF!</definedName>
    <definedName name="atyy">#N/A</definedName>
    <definedName name="August">[25]AugustINPUT!$N$3</definedName>
    <definedName name="aum" hidden="1">{#N/A,#N/A,FALSE,"COVER.XLS";#N/A,#N/A,FALSE,"RACT1.XLS";#N/A,#N/A,FALSE,"RACT2.XLS";#N/A,#N/A,FALSE,"ECCMP";#N/A,#N/A,FALSE,"WELDER.XLS"}</definedName>
    <definedName name="AURABOOKMARK321">'[27]Summary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'[20]Input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[28]Assm!$D$13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'[29]Exist-FS'!$B$63</definedName>
    <definedName name="Balsheet">#REF!</definedName>
    <definedName name="BankCovenant01">'[20]Input sheet'!$E$232:$U$232</definedName>
    <definedName name="BankCovenant02">'[20]Input sheet'!$E$233:$U$233</definedName>
    <definedName name="BankCovenant03">'[20]Input sheet'!$E$234:$U$234</definedName>
    <definedName name="BankCovenant04">'[20]Input sheet'!$E$235:$U$235</definedName>
    <definedName name="BankLoan">[30]EXRPTS!$S$10</definedName>
    <definedName name="BankLoan_AvailEnd">[30]EXRPTS!$S$13</definedName>
    <definedName name="Base_Case">#REF!</definedName>
    <definedName name="Base_Case_Title">#REF!</definedName>
    <definedName name="Base1">[24]Sens!$E$10</definedName>
    <definedName name="Base10">[24]Sens!$E$11</definedName>
    <definedName name="Base11">[24]Sens!$E$9</definedName>
    <definedName name="Base2">[24]Sens!$E$8</definedName>
    <definedName name="Base3">[24]Sens!$E$14</definedName>
    <definedName name="based">#N/A</definedName>
    <definedName name="basee">#N/A</definedName>
    <definedName name="baseh">#N/A</definedName>
    <definedName name="BaseInterest">[20]Assumptions!$H$68:$U$68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[31]Main!$B$3:$S$43</definedName>
    <definedName name="Bond_AvailEnd">[30]EXRPTS!$R$13</definedName>
    <definedName name="bonusdirectorexp">'[20]Input sheet'!$E$118:$U$118</definedName>
    <definedName name="book" hidden="1">{#N/A,#N/A,FALSE,"17MAY";#N/A,#N/A,FALSE,"24MAY"}</definedName>
    <definedName name="Book1_Sheet1_List">#REF!</definedName>
    <definedName name="BOOKING_FAX">[32]!BOOKING_FAX</definedName>
    <definedName name="BookType">1</definedName>
    <definedName name="BP1_Capex">[23]Depreciation!#REF!</definedName>
    <definedName name="BR_Resou">#N/A</definedName>
    <definedName name="BRANCH1">#N/A</definedName>
    <definedName name="BRDETAIL">[33]BRDETAIL!$B$2:$K$24</definedName>
    <definedName name="britain_">#REF!</definedName>
    <definedName name="Britain__ECU">#REF!</definedName>
    <definedName name="BS">[34]arbs!$A$1:$G$34</definedName>
    <definedName name="BSTable">[35]TABLES!$A$1:$F$227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[20]Assumptions!$N$18</definedName>
    <definedName name="Capextolink">'[20]Capex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[20]Assumptions!$N$11</definedName>
    <definedName name="CaseB">[20]Assumptions!$N$12</definedName>
    <definedName name="Cash">[18]Scoping!$G$20</definedName>
    <definedName name="Cash_Flow">#REF!</definedName>
    <definedName name="CashAdjustment">'[20]Input sheet'!$E$149:$U$149</definedName>
    <definedName name="CashChange">[20]CF!$E$49:$U$49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[20]Assumptions!$H$70:$U$70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[36]Tariff!$G$39</definedName>
    <definedName name="CC_SGD">[36]Tariff!$G$41</definedName>
    <definedName name="CC_USD">[36]Tariff!$G$40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[23]Operations!#REF!</definedName>
    <definedName name="CDC_AR">[23]Operations!#REF!</definedName>
    <definedName name="CDC_Inventory">[23]Operations!#REF!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'[37]Cost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[24]DS!$I$15:$AN$15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'[38]Charge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INDEX(PicTable,1,[39]Sheet!$A$1)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'[20]Debt finance schedule'!$H$84:$U$84</definedName>
    <definedName name="ClsDebt01">'[20]Debt finance schedule'!$E$14:$U$14</definedName>
    <definedName name="ClsDebt02">'[20]Debt finance schedule'!$E$21:$U$21</definedName>
    <definedName name="ClsDebt03">'[20]Debt finance schedule'!$E$28:$U$28</definedName>
    <definedName name="ClsDebt04">'[20]Debt finance schedule'!$E$35:$U$35</definedName>
    <definedName name="ClsDebt05">'[20]Debt finance schedule'!$E$42:$U$42</definedName>
    <definedName name="ClsDebt06">'[20]Debt finance schedule'!$E$49:$U$49</definedName>
    <definedName name="ClsDebt07">'[20]Debt finance schedule'!$E$56:$U$56</definedName>
    <definedName name="ClsDebt08">'[20]Debt finance schedule'!$E$63:$U$63</definedName>
    <definedName name="ClsDebt09">'[20]Debt finance schedule'!$E$70:$U$70</definedName>
    <definedName name="ClsPref">'[20]Debt finance schedule'!$E$77:$U$77</definedName>
    <definedName name="COD">[24]As!$K$41</definedName>
    <definedName name="Code" hidden="1">#REF!</definedName>
    <definedName name="Colors">'[40]Cash Flow'!#REF!</definedName>
    <definedName name="comitment5Y">#REF!</definedName>
    <definedName name="CommComplete">[28]Assm!$D$8</definedName>
    <definedName name="COMMISION">#N/A</definedName>
    <definedName name="COMMISSION">#N/A</definedName>
    <definedName name="commit">#REF!</definedName>
    <definedName name="COMNM">[17]COMMON!$L$13:$L$114</definedName>
    <definedName name="Company">#REF!</definedName>
    <definedName name="CompanyName">[41]COMMON!$E$11</definedName>
    <definedName name="CompanyStatus">[20]Assumptions!$E$16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'[21]CONS-Qty Adj'!$A$1:$T$47</definedName>
    <definedName name="CONS_FMSL">'[21]CONS-Qty Adj'!$A$95:$T$141</definedName>
    <definedName name="CONS_FSL">'[21]CONS-Qty Adj'!$A$48:$T$94</definedName>
    <definedName name="ConstEnd">[30]EXRPTS!$D$10</definedName>
    <definedName name="ConstMo">[30]EXRPTS!$D$9</definedName>
    <definedName name="Construction_contracts">[18]Scoping!$G$23</definedName>
    <definedName name="CONTRAT">520261030</definedName>
    <definedName name="COS">#REF!</definedName>
    <definedName name="COS_COS">'[21]CONS-Qty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'[20]Input sheet'!$E$207:$U$207</definedName>
    <definedName name="CreditorsChange">'[20]Input sheet'!$E$129:$U$129</definedName>
    <definedName name="cube">[8]Concretor!#REF!</definedName>
    <definedName name="cur">#REF!</definedName>
    <definedName name="CurCommit01">'[20]Input sheet'!$F$239</definedName>
    <definedName name="CurCommit02">'[20]Input sheet'!$F$240</definedName>
    <definedName name="CurCommit03">'[20]Input sheet'!$F$241</definedName>
    <definedName name="CurCommit04">'[20]Input sheet'!$F$242</definedName>
    <definedName name="CurCommit05">'[20]Input sheet'!$F$243</definedName>
    <definedName name="CurCommitaf05">'[20]Input sheet'!$F$244</definedName>
    <definedName name="CurOplLife">'[20]Input sheet'!$F$245</definedName>
    <definedName name="Currency">[41]Sheet1!$D$6</definedName>
    <definedName name="CurrentAssets">[20]BS!$E$19:$U$19</definedName>
    <definedName name="CURVE" hidden="1">{#N/A,#N/A,FALSE,"COVER1.XLS ";#N/A,#N/A,FALSE,"RACT1.XLS";#N/A,#N/A,FALSE,"RACT2.XLS";#N/A,#N/A,FALSE,"ECCMP";#N/A,#N/A,FALSE,"WELDER.XLS"}</definedName>
    <definedName name="CUSTOMER">[42]CUSTOMER!$A$1:$B$30</definedName>
    <definedName name="CUSTOMERS">[22]CUSTOMER!$A$1:$B$30</definedName>
    <definedName name="cutomer">#REF!</definedName>
    <definedName name="CUTTOMER">[42]CUSTOMER!$A$1:$B$30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[41]COMMON!$U$2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'[43]10150001'!$H$2:$H$4</definedName>
    <definedName name="data84">'[44]Purchase Order'!$E$40</definedName>
    <definedName name="DataAnaPhNo">[45]MenuData!$B$10</definedName>
    <definedName name="_xlnm.Database">#REF!</definedName>
    <definedName name="DataBriefTime">[45]MenuData!$B$4</definedName>
    <definedName name="DataBS">#REF!</definedName>
    <definedName name="DataCardDate">[45]MenuData!$B$14</definedName>
    <definedName name="DataCardTime">[45]MenuData!$B$3</definedName>
    <definedName name="DataCashFlow">#REF!</definedName>
    <definedName name="DataDate">[45]MenuData!$B$2</definedName>
    <definedName name="DataIncome">#REF!</definedName>
    <definedName name="DataInvPlay">[45]MenuData!$B$9</definedName>
    <definedName name="DataPeriod">[45]MenuData!$B$13</definedName>
    <definedName name="DataPeriodEnd">[45]MenuData!$B$12</definedName>
    <definedName name="DataPrevDate">[45]MenuData!$B$6</definedName>
    <definedName name="DataPrevRecom">[45]MenuData!$B$5</definedName>
    <definedName name="DataPrevTime">[45]MenuData!$B$7</definedName>
    <definedName name="DataRationale">[45]MenuData!$B$8</definedName>
    <definedName name="DataRecom">[45]MenuData!$B$1</definedName>
    <definedName name="DataSummary">[45]MenuData!$B$11</definedName>
    <definedName name="DataTime">[45]MenuData!$B$3</definedName>
    <definedName name="date">#REF!</definedName>
    <definedName name="date1">#REF!</definedName>
    <definedName name="datenet">#REF!</definedName>
    <definedName name="Day14.">'[3]Fidelio Input'!$CG$5</definedName>
    <definedName name="DbtCapitalChange">'[20]Input sheet'!$E$182:$U$182</definedName>
    <definedName name="DbtSchedule">[20]Assumptions!$H$46:$U$46</definedName>
    <definedName name="DbtSchedule01">[20]Assumptions!$H$35:$U$35</definedName>
    <definedName name="DbtSchedule02">[20]Assumptions!$H$36:$U$36</definedName>
    <definedName name="DbtSchedule03">[20]Assumptions!$H$37:$U$37</definedName>
    <definedName name="DbtSchedule04">[20]Assumptions!$H$39:$U$39</definedName>
    <definedName name="DbtSchedule05">[20]Assumptions!$H$40:$U$40</definedName>
    <definedName name="DbtSchedule06">[20]Assumptions!$H$41:$U$41</definedName>
    <definedName name="DbtSchedule07">[20]Assumptions!$H$42:$U$42</definedName>
    <definedName name="DbtSchedule08">[20]Assumptions!$H$43:$U$43</definedName>
    <definedName name="DbtSchedule09">[20]Assumptions!$H$44:$U$44</definedName>
    <definedName name="dd">#N/A</definedName>
    <definedName name="DD_Curr">[46]Currency!$C$3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[30]EXRPTS!#REF!</definedName>
    <definedName name="Debt_Start_2">[30]EXRPTS!#REF!</definedName>
    <definedName name="Debt_Start_3">[30]EXRPTS!#REF!</definedName>
    <definedName name="Debt_Start_4">[30]EXRPTS!#REF!</definedName>
    <definedName name="DebtFacility01">[20]Assumptions!$C$35</definedName>
    <definedName name="DebtFacility02">[20]Assumptions!$C$36</definedName>
    <definedName name="DebtFacility03">[20]Assumptions!$C$37</definedName>
    <definedName name="DebtFacility04">[20]Assumptions!$C$39</definedName>
    <definedName name="DebtFacility05">[20]Assumptions!$C$40</definedName>
    <definedName name="DebtFacility06">[20]Assumptions!$C$41</definedName>
    <definedName name="DebtFacility07">[20]Assumptions!$C$42</definedName>
    <definedName name="DebtFacility08">[20]Assumptions!$C$43</definedName>
    <definedName name="DebtFacility09">[20]Assumptions!$C$44</definedName>
    <definedName name="DebtFacilityList">[20]Assumptions!$O$11:$O$22</definedName>
    <definedName name="DebtInterest02">[20]Assumptions!$H$73:$U$73</definedName>
    <definedName name="DebtInterest03">[20]Assumptions!$H$74:$U$74</definedName>
    <definedName name="DebtInterest04">[20]Assumptions!$H$75:$U$75</definedName>
    <definedName name="DebtInterest05">[20]Assumptions!$H$76:$U$76</definedName>
    <definedName name="DebtInterest06">[20]Assumptions!$H$77:$U$77</definedName>
    <definedName name="DebtInterest07">[20]Assumptions!$H$78:$U$78</definedName>
    <definedName name="DebtInterest08">[20]Assumptions!$H$79:$U$79</definedName>
    <definedName name="DebtInterest09">[20]Assumptions!$H$80:$U$80</definedName>
    <definedName name="Debtors">'[20]Input sheet'!$E$202:$U$202</definedName>
    <definedName name="DebtorsChange">'[20]Input sheet'!$E$128:$U$128</definedName>
    <definedName name="DEBTS">#REF!</definedName>
    <definedName name="dec">[25]DecemberINPUT!$N$3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[20]Assumptions!$F$13</definedName>
    <definedName name="Denomination">[20]Assumptions!$E$13</definedName>
    <definedName name="DEPR">#REF!</definedName>
    <definedName name="Depreciation">'[20]Input sheet'!$E$59:$U$59</definedName>
    <definedName name="DEPRICIATION">#REF!</definedName>
    <definedName name="DeprnOpL">'[20]Input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'[44]Customize Your Purchase Order'!$F$23</definedName>
    <definedName name="dflt3">'[44]Customize Your Purchase Order'!$F$24</definedName>
    <definedName name="dflt4">'[44]Customize Your Purchase Order'!$E$25</definedName>
    <definedName name="dflt5">'[44]Customize Your Purchase Order'!$F$27</definedName>
    <definedName name="dflt6">'[44]Customize Your Purchase Order'!$F$28</definedName>
    <definedName name="dflt7">'[44]Customize Your Purchase Order'!$E$29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'[20]Input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'[20]Input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[30]EXRPTS!$D$43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[20]PL!$E$16:$U$16</definedName>
    <definedName name="EbitBase">'[20]Input sheet'!$E$66:$U$66</definedName>
    <definedName name="EBITDA">#REF!</definedName>
    <definedName name="ebitda_core_activity">[47]Valuation!$F$158:$K$158</definedName>
    <definedName name="EBITDA_INT">#REF!</definedName>
    <definedName name="EBITDA_MAR">#REF!</definedName>
    <definedName name="EbitSensitivity">'[20]Input sheet'!$E$80:$U$80</definedName>
    <definedName name="ECA">[30]EXRPTS!$Q$10</definedName>
    <definedName name="ECA_Commit">[28]Assm!$B$89</definedName>
    <definedName name="ECA_EvailEnd">[30]EXRPTS!$Q$13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[48]CASE1!$P$415</definedName>
    <definedName name="Email">#REF!</definedName>
    <definedName name="End">[30]EXRPTS!$D$13</definedName>
    <definedName name="End_Year">[30]EXRPTS!$D$12</definedName>
    <definedName name="Energy">#N/A</definedName>
    <definedName name="EnergyReport1">'[49]Energy Rpt'!$B$5:$H$8,'[49]Energy Rpt'!$B$13:$F$20,'[49]Energy Rpt'!$H$13:$H$20,'[49]Energy Rpt'!$I$26:$I$27</definedName>
    <definedName name="enterprise_value_core">[47]Valuation!$F$317:$K$317</definedName>
    <definedName name="Enum1618">'[50]#Lookup'!$G$2:$G$4</definedName>
    <definedName name="Enum742">'[51]#Lookup'!$G$2:$G$40</definedName>
    <definedName name="Enum743">'[50]#Lookup'!$D$2:$D$7</definedName>
    <definedName name="EPC">#REF!</definedName>
    <definedName name="EPS">#REF!</definedName>
    <definedName name="EqCapitalChange">'[20]Input sheet'!$E$181:$U$181</definedName>
    <definedName name="eqe">#N/A</definedName>
    <definedName name="EqSchedule">[20]Assumptions!$H$59:$U$59</definedName>
    <definedName name="EQUITY">#REF!</definedName>
    <definedName name="Equity_Del_Item">#N/A</definedName>
    <definedName name="Equity_Ins_Item">#N/A</definedName>
    <definedName name="EquityRatio">[30]EXRPTS!$Q$42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[20]Assumptions!$F$24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'[20]Input sheet'!$E$143:$U$143</definedName>
    <definedName name="Exceptionals">'[20]Input sheet'!$E$99:$U$99</definedName>
    <definedName name="exchange">[52]SPP!$Q$26</definedName>
    <definedName name="exp">'[53]P&amp;L_40_Base'!#REF!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[20]Assumptions!$F$17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[20]CF!$E$39:$U$39</definedName>
    <definedName name="FCFpreCapex">[20]CF!$E$29:$U$29</definedName>
    <definedName name="FCFpreFinancing">[20]CF!$E$43:$U$43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[25]FebruaryINPUT!$N$3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[20]Ratings!$E$44:$U$44</definedName>
    <definedName name="FFOexOpl">'[20]Opl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'[54]Twelve Month Cash Flow'!$P$1</definedName>
    <definedName name="FLH">#REF!</definedName>
    <definedName name="flh.pa">#REF!</definedName>
    <definedName name="FMSL">#REF!</definedName>
    <definedName name="fmsl.pa">#REF!</definedName>
    <definedName name="FOCF">[20]Ratings!$E$59:$U$59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[55]XX98CALB!#REF!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[20]Assumptions!$F$14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[56]SAPGL!$B$4:$C$159</definedName>
    <definedName name="gldflsll">#N/A</definedName>
    <definedName name="Goodwill">[18]Scoping!$G$27</definedName>
    <definedName name="GoodwillAmortisation">'[20]Input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[49]Entry!$B$51:$B$58,[49]Entry!$D$51:$D$54</definedName>
    <definedName name="GrowthBase">'[20]Input sheet'!$E$42:$U$42</definedName>
    <definedName name="GrowthSensitivity">'[20]Input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'[57]Forecast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'[58]01'!$A$1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[49]Entry!$G$15:$G$22,[49]Entry!$G$26:$G$29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'[20]Input sheet'!$E$266:$U$266</definedName>
    <definedName name="IMPORT">#REF!</definedName>
    <definedName name="Income_statement">#REF!</definedName>
    <definedName name="IncomeArea">#REF!</definedName>
    <definedName name="IncomeTax">'[20]Input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[30]EXRPTS!$Q$49</definedName>
    <definedName name="Input2">[49]Entry!$D$2:$D$10,[49]Entry!$F$7:$F$10</definedName>
    <definedName name="Input3">[49]Entry!$B$15:$H$22,[49]Entry!$B$26:$H$29,[49]Entry!$B$33:$C$36,[49]Entry!$F$33:$G$36</definedName>
    <definedName name="InputPO">#REF!</definedName>
    <definedName name="INSERT">#REF!</definedName>
    <definedName name="INST">#REF!</definedName>
    <definedName name="INT">[59]INTEREST!#REF!</definedName>
    <definedName name="INT_COV">#REF!</definedName>
    <definedName name="INT_EXP">#REF!</definedName>
    <definedName name="INT_INC">#REF!</definedName>
    <definedName name="IntangibleAssets">'[20]Input sheet'!$E$193:$U$193</definedName>
    <definedName name="IntangibleDisposal">'[20]Input sheet'!$E$165:$U$165</definedName>
    <definedName name="IntangiblePurchase">'[20]Input sheet'!$E$164:$U$164</definedName>
    <definedName name="Intangibles">[18]Scoping!$G$28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'[20]Input sheet'!$E$102:$U$102</definedName>
    <definedName name="InterestIncome">'[20]Input sheet'!$E$103:$U$103</definedName>
    <definedName name="InterestMargin">[20]Assumptions!$F$70:$F$82</definedName>
    <definedName name="InterestReceivable">'[20]Debt finance schedule'!$E$85:$U$85</definedName>
    <definedName name="IntPayable01">'[20]Debt finance schedule'!$H$15:$U$15</definedName>
    <definedName name="IntPayable02">'[20]Debt finance schedule'!$H$22:$U$22</definedName>
    <definedName name="IntPayable03">'[20]Debt finance schedule'!$H$29:$U$29</definedName>
    <definedName name="IntPayable04">'[20]Debt finance schedule'!$H$36:$U$36</definedName>
    <definedName name="IntPayable05">'[20]Debt finance schedule'!$H$43:$U$43</definedName>
    <definedName name="IntPayable06">'[20]Debt finance schedule'!$H$50:$U$50</definedName>
    <definedName name="IntPayable07">'[20]Debt finance schedule'!$H$57:$U$57</definedName>
    <definedName name="IntPayable08">'[20]Debt finance schedule'!$H$64:$U$64</definedName>
    <definedName name="IntPayable09">'[20]Debt finance schedule'!$H$71:$U$71</definedName>
    <definedName name="INV_C">'[11]BALANCE SHEET '!$D$11</definedName>
    <definedName name="INV_P">'[11]BALANCE SHEET '!$C$11</definedName>
    <definedName name="INVC">'[12]BALANCE SHEET '!$D$11</definedName>
    <definedName name="Inventory">[18]Scoping!$G$22</definedName>
    <definedName name="Invest">#REF!</definedName>
    <definedName name="Invest_properties">[18]Scoping!$G$25</definedName>
    <definedName name="Invest_subsidiaries">[18]Scoping!$G$26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'[20]Input sheet'!$E$195:$U$195</definedName>
    <definedName name="INVP">'[12]BALANCE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[25]JulyINPUT!$N$3</definedName>
    <definedName name="june">[25]JunINPUT!$N$3</definedName>
    <definedName name="JV_AP">[23]Operations!#REF!</definedName>
    <definedName name="JV_AR">[23]Operations!#REF!</definedName>
    <definedName name="JV_Inventory">[23]Operations!#REF!</definedName>
    <definedName name="JVs">'[20]Input sheet'!$E$97:$U$97</definedName>
    <definedName name="JVsDividend">'[20]Input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[60]Inputs!$D$7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[20]Assumptions!$F$15</definedName>
    <definedName name="LiabilitiesAndShare">#REF!</definedName>
    <definedName name="LIBC">'[11]BALANCE SHEET '!$D$23:$D$24</definedName>
    <definedName name="LIBCC">'[12]BALANCE SHEET '!$D$23:$D$24</definedName>
    <definedName name="LIBP">'[11]BALANCE SHEET '!$C$23:$C$24</definedName>
    <definedName name="LIBPP">'[12]BALANCE SHEET '!$C$23:$C$24</definedName>
    <definedName name="Liikevaihto">#REF!</definedName>
    <definedName name="List_Curr">[46]Currency!$B$9:$B$31</definedName>
    <definedName name="List_LevelAssurance">'[61]Drop Down'!$B$2:$B$5</definedName>
    <definedName name="List_TypeProcedure">'[61]Drop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[30]EXRPTS!$R$10</definedName>
    <definedName name="Location">[62]Location!$B$3:$B$25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[63]!Macro1</definedName>
    <definedName name="Macro2">[63]!Macro2</definedName>
    <definedName name="Macro3">[63]!Macro3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[25]MarchINPUT!$N$3</definedName>
    <definedName name="Mardusa">#N/A</definedName>
    <definedName name="Margin_Analysis">#REF!</definedName>
    <definedName name="MarketCap">[20]Assumptions!$F$21</definedName>
    <definedName name="Maw_Daung_Amort">[23]Operations!#REF!</definedName>
    <definedName name="Maw_Daung_AP">[23]Operations!#REF!</definedName>
    <definedName name="Maw_Daung_AR">[23]Operations!#REF!</definedName>
    <definedName name="Maw_Daung_Defer">[23]Operations!#REF!</definedName>
    <definedName name="Maw_Daung_Inventory">[23]Operations!#REF!</definedName>
    <definedName name="may">#REF!</definedName>
    <definedName name="mbo">#REF!</definedName>
    <definedName name="mdysCurAdj">'[20]Input sheet'!$F$254:$F$257</definedName>
    <definedName name="mdysDprn">'[20]Input sheet'!$E$255:$U$255</definedName>
    <definedName name="mdysEBIT">'[20]Opl adjustment'!$E$32:$U$32</definedName>
    <definedName name="mdysEBITDA">'[20]Opl adjustment'!$E$31:$U$31</definedName>
    <definedName name="mdysFFO">'[20]Opl adjustment'!$E$33:$U$33</definedName>
    <definedName name="mdysInt">'[20]Input sheet'!$E$254:$U$254</definedName>
    <definedName name="mdysMultiple">'[20]Input sheet'!$K$239</definedName>
    <definedName name="mdysNetDebt">'[20]Opl adjustment'!$E$38:$U$38</definedName>
    <definedName name="mdysNetInterest">'[20]Opl adjustment'!$E$36:$U$36</definedName>
    <definedName name="mdysNPV">'[20]Input sheet'!$E$257:$U$257</definedName>
    <definedName name="mdysRCF">'[20]Opl adjustment'!$E$34:$U$34</definedName>
    <definedName name="mdysTotalCE">'[20]Opl adjustment'!$E$39:$U$39</definedName>
    <definedName name="mdysTotalDebt">'[20]Opl adjustment'!$E$37:$U$37</definedName>
    <definedName name="mdysTotalInterest">'[20]Opl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'[20]Input sheet'!$E$225:$U$225</definedName>
    <definedName name="MinorityInterest">'[20]Input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[20]BS!$E$39:$U$39</definedName>
    <definedName name="NetCurrentAssets">[20]BS!$E$24:$U$24</definedName>
    <definedName name="NetDebt">'[20]Debt finance schedule'!$E$104:$U$104</definedName>
    <definedName name="NetDebtincPref">'[20]Opl adjustment'!$E$18:$U$18</definedName>
    <definedName name="Netherlands">#REF!</definedName>
    <definedName name="NETHERLDS">#REF!</definedName>
    <definedName name="NetIncome">[20]PL!$E$31:$U$31</definedName>
    <definedName name="NetIncomeEx">[20]PL!$E$59:$U$59</definedName>
    <definedName name="NetInterest">'[20]Debt finance schedule'!$E$100:$U$100</definedName>
    <definedName name="NetInterestPaid">'[20]Input sheet'!$E$157:$U$157</definedName>
    <definedName name="NetIntincPref">'[20]Opl adjustment'!$E$16:$U$16</definedName>
    <definedName name="NetOutstandingDebt">'[20]Debt finance schedule'!$E$104:$U$104</definedName>
    <definedName name="netpayment">#REF!</definedName>
    <definedName name="NetWC">'[20]Input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[2]อมตะCiyt!#REF!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[18]Scoping!$G$31</definedName>
    <definedName name="nov">[25]NovemberINPUT!$N$3</definedName>
    <definedName name="NP">#REF!</definedName>
    <definedName name="NPV">#REF!</definedName>
    <definedName name="NPV_Rate">#REF!</definedName>
    <definedName name="NSProjectionMethodIndex">'[64]Non-Statistical Sampling Master'!$C$63</definedName>
    <definedName name="NSRequiredLevelOfEvidenceItems">'[64]Non-Statistical Sampling Master'!$C$50:$C$53</definedName>
    <definedName name="NSTargetedTestingItems">'[64]Two Step Revenue Testing Master'!$E$47</definedName>
    <definedName name="nu">[25]JunINPUT!$N$3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[25]OctoberINPUT!$N$3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[30]EXRPTS!$D$44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[20]CF!$E$22:$U$22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[20]Assumptions!$N$13</definedName>
    <definedName name="OplDprn">'[20]Input sheet'!$E$250:$U$250</definedName>
    <definedName name="OplInput">[20]Assumptions!$N$15</definedName>
    <definedName name="OplInt">'[20]Input sheet'!$E$249:$U$249</definedName>
    <definedName name="OplNPV">'[20]Input sheet'!$E$251:$U$251</definedName>
    <definedName name="OplRenewal">[20]Assumptions!$N$14</definedName>
    <definedName name="OpnCash">'[20]Debt finance schedule'!$H$81:$U$81</definedName>
    <definedName name="OpnDebt01">'[20]Debt finance schedule'!$H$10:$U$10</definedName>
    <definedName name="OpnDebt02">'[20]Debt finance schedule'!$H$18:$U$18</definedName>
    <definedName name="OpnDebt03">'[20]Debt finance schedule'!$H$25:$U$25</definedName>
    <definedName name="OpnDebt04">'[20]Debt finance schedule'!$H$32:$U$32</definedName>
    <definedName name="OpnDebt05">'[20]Debt finance schedule'!$H$39:$U$39</definedName>
    <definedName name="OpnDebt06">'[20]Debt finance schedule'!$H$46:$U$46</definedName>
    <definedName name="OpnDebt07">'[20]Debt finance schedule'!$H$53:$U$53</definedName>
    <definedName name="OpnDebt08">'[20]Debt finance schedule'!$H$60:$U$60</definedName>
    <definedName name="OpnDebt09">'[20]Debt finance schedule'!$H$67:$U$67</definedName>
    <definedName name="OpnPref">'[20]Debt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[20]Assumptions!$E$64:$U$64</definedName>
    <definedName name="OrdDividendExpense">'[20]Input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'[11]BALANCE SHEET '!$C$18</definedName>
    <definedName name="OTHER_CURRENT_ASSETS">'[11]BALANCE SHEET '!$C$12</definedName>
    <definedName name="OTHER_INC">#REF!</definedName>
    <definedName name="OTHERASSET">'[12]BALANCE SHEET '!$C$18</definedName>
    <definedName name="OtherCashIncome">'[20]Input sheet'!$E$142:$U$142</definedName>
    <definedName name="OTHERCURRENTASSETS">'[12]BALANCE SHEET '!$C$12</definedName>
    <definedName name="OtherIncome">'[20]Input sheet'!$E$98:$U$98</definedName>
    <definedName name="OtherLTAssets">'[20]Input sheet'!$E$196:$U$196</definedName>
    <definedName name="OtherLTAssetsChange">'[20]Input sheet'!$E$145:$U$145</definedName>
    <definedName name="OtherLTLiabilities">'[20]Input sheet'!$E$215:$U$215</definedName>
    <definedName name="OtherLTLiabilitiesChange">'[20]Input sheet'!$E$147:$U$147</definedName>
    <definedName name="OtherReserves">'[20]Input sheet'!$E$224:$U$224</definedName>
    <definedName name="OtherSTAssets">'[20]Input sheet'!$E$203:$U$203</definedName>
    <definedName name="OtherSTAssetsChange">'[20]Input sheet'!$E$144:$U$144</definedName>
    <definedName name="OtherSTLiabilities">'[20]Input sheet'!$E$209:$U$209</definedName>
    <definedName name="OtherSTLiabilitiesChange">'[20]Input sheet'!$E$146:$U$146</definedName>
    <definedName name="ou">#N/A</definedName>
    <definedName name="Outpayab">#REF!</definedName>
    <definedName name="OutstandingDebt01">[20]Assumptions!$E$35:$F$35</definedName>
    <definedName name="OutstandingDebt02">[20]Assumptions!$E$36:$F$36</definedName>
    <definedName name="OutstandingDebt03">[20]Assumptions!$E$37:$F$37</definedName>
    <definedName name="OutstandingDebt04">[20]Assumptions!$E$39:$F$39</definedName>
    <definedName name="OutstandingDebt05">[20]Assumptions!$E$40:$F$40</definedName>
    <definedName name="OutstandingDebt06">[20]Assumptions!$E$41:$F$41</definedName>
    <definedName name="OutstandingDebt07">[20]Assumptions!$E$42:$F$42</definedName>
    <definedName name="OutstandingDebt08">[20]Assumptions!$E$43:$F$43</definedName>
    <definedName name="OutstandingDebt09">[20]Assumptions!$E$44:$F$44</definedName>
    <definedName name="OutstandingPref">[20]Assumptions!$E$57:$F$57</definedName>
    <definedName name="OutstandingPrem">[20]Assumptions!$E$55:$F$55</definedName>
    <definedName name="OutstandingShr">[20]Assumptions!$E$54:$F$54</definedName>
    <definedName name="Overdraft">[20]Assumptions!$E$35:$F$35</definedName>
    <definedName name="OverdraftBalance">'[20]Debt finance schedule'!$H$83:$U$83</definedName>
    <definedName name="OverdraftInterest">[20]Assumptions!$H$71:$U$71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'[53]P&amp;L_40_Base'!#REF!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[45]MenuData!$B$200</definedName>
    <definedName name="PAT">[20]PL!$E$29:$U$29</definedName>
    <definedName name="PathImportText">#REF!</definedName>
    <definedName name="Payables">[18]Scoping!$G$29</definedName>
    <definedName name="PayDay_Export">#REF!</definedName>
    <definedName name="PAYMENT">#REF!</definedName>
    <definedName name="Payout">#REF!</definedName>
    <definedName name="PayoutRatio">'[20]Input sheet'!$E$119:$U$119</definedName>
    <definedName name="PAYSUM">#REF!</definedName>
    <definedName name="pea">[65]สรุปรวม!$A$3:$IV$4</definedName>
    <definedName name="PeakNMax">[49]Entry!$F$7:$F$10,[49]Entry!$D$6:$D$10</definedName>
    <definedName name="performance">#REF!</definedName>
    <definedName name="Period">#REF!</definedName>
    <definedName name="PERIOD_END">#N/A</definedName>
    <definedName name="period_months">[47]Valuation!$F$72:$K$72</definedName>
    <definedName name="PeriodEnd">[45]MenuData!$B$12</definedName>
    <definedName name="PeriodsInYear" localSheetId="2">'10'!#REF!</definedName>
    <definedName name="PeriodsInYear" localSheetId="4">'12-14'!#REF!</definedName>
    <definedName name="PeriodsInYear" localSheetId="1">'Thai 8-9'!#REF!</definedName>
    <definedName name="PeriodsInYear">#REF!</definedName>
    <definedName name="Permitted_Bound">[30]EXRPTS!#REF!</definedName>
    <definedName name="Phone">#REF!</definedName>
    <definedName name="pi">#N/A</definedName>
    <definedName name="PIE">'[64]Two Step Revenue Testing Master'!$C$87</definedName>
    <definedName name="pii">#N/A</definedName>
    <definedName name="PIRR">[48]CASE1!$P$413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[60]Inputs!$D$5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[24]As!$AA$99</definedName>
    <definedName name="PPE">[18]Scoping!$G$24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'[20]Input sheet'!$E$114:$U$114</definedName>
    <definedName name="PrefDividendPaid">'[20]Input sheet'!$E$158:$U$158</definedName>
    <definedName name="PrefIntPayable">'[20]Debt finance schedule'!$H$78:$U$78</definedName>
    <definedName name="PrefSchedule">[20]Assumptions!$H$57:$U$57</definedName>
    <definedName name="PrefShareInterest">[20]Assumptions!$H$82:$U$82</definedName>
    <definedName name="PrefTreatment">[20]Assumptions!$M$22</definedName>
    <definedName name="PremSchedule">[20]Assumptions!$H$55:$U$55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'[20]Input sheet'!$E$239</definedName>
    <definedName name="PrevCommit02">'[20]Input sheet'!$E$240</definedName>
    <definedName name="PrevCommit03">'[20]Input sheet'!$E$241</definedName>
    <definedName name="PrevCommit04">'[20]Input sheet'!$E$242</definedName>
    <definedName name="PrevCommit05">'[20]Input sheet'!$E$243</definedName>
    <definedName name="PrevCommitaf05">'[20]Input sheet'!$E$244</definedName>
    <definedName name="PrevOplLife">'[20]Input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'[66]Scenarios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'10'!$A$1:$L$33</definedName>
    <definedName name="_xlnm.Print_Area" localSheetId="3">'11'!$A$1:$L$29</definedName>
    <definedName name="_xlnm.Print_Area" localSheetId="4">'12-14'!$A$1:$N$149</definedName>
    <definedName name="_xlnm.Print_Area" localSheetId="0">'Thai 5-7'!$A$1:$M$129</definedName>
    <definedName name="_xlnm.Print_Area" localSheetId="1">'Thai 8-9'!$A$1:$M$86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'[20]Input sheet'!$E$148:$U$148</definedName>
    <definedName name="Provisions">'[20]Input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[67]!ptax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[30]EXRPTS!$P$5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[2]อมตะCiyt!#REF!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'[20]Opl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[18]Scoping!$G$21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[25]December03INPUT!$L$28</definedName>
    <definedName name="RemarkPort">#REF!</definedName>
    <definedName name="Rental">'[20]Input sheet'!$E$256:$U$256</definedName>
    <definedName name="RentalExpense">'[20]Input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[20]Ratings!$E$50:$U$50</definedName>
    <definedName name="RetainedEarnings">[20]PL!$E$34:$U$34</definedName>
    <definedName name="RetainedProfit">'[20]Input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[25]JunINPUT!$L$3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[68]เขตการค้าย่อย!#REF!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[8]Concretor!#REF!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[55]XX98CALB!#REF!</definedName>
    <definedName name="Sales">[20]PL!$E$9:$U$9</definedName>
    <definedName name="SalesBase">'[20]Input sheet'!$E$11:$U$11</definedName>
    <definedName name="SalesSensitivity">'[20]Input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[20]Assumptions!$M$11</definedName>
    <definedName name="Schedule">'[20]Input sheet'!$E$7:$U$7</definedName>
    <definedName name="Scorpio">[19]Sheet3!$A$8:$K$24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[25]SeptemberINPUT!$N$3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'[20]Input sheet'!$E$268:$U$268</definedName>
    <definedName name="sgdsfhg">#N/A</definedName>
    <definedName name="sgfbf">#N/A</definedName>
    <definedName name="sgfg">#N/A</definedName>
    <definedName name="sgsf">#N/A</definedName>
    <definedName name="ShareCapital">'[20]Input sheet'!$E$220:$U$220</definedName>
    <definedName name="SharePremium">'[20]Input sheet'!$E$221:$U$221</definedName>
    <definedName name="SharePrice">[20]Assumptions!$F$18</definedName>
    <definedName name="SHARES">#REF!</definedName>
    <definedName name="Sheet">#REF!</definedName>
    <definedName name="SHL_AvailEnd">[30]EXRPTS!$T$10</definedName>
    <definedName name="SHLoan">[30]EXRPTS!$T$10</definedName>
    <definedName name="SHLoan_AvailEnd">[30]EXRPTS!$T$10</definedName>
    <definedName name="Short">#N/A</definedName>
    <definedName name="short1">#N/A</definedName>
    <definedName name="ShortTermBorrowings">'[20]Input sheet'!$E$208:$U$208</definedName>
    <definedName name="ShrhldrsEq">[20]BS!$E$46:$U$46</definedName>
    <definedName name="shrinkage">#N/A</definedName>
    <definedName name="ShrNumber">[20]Assumptions!$E$63:$U$63</definedName>
    <definedName name="SHRopt">[20]Assumptions!$F$20</definedName>
    <definedName name="SHRout">[20]Assumptions!$F$19</definedName>
    <definedName name="ShrSchedule">[20]Assumptions!$H$54:$U$54</definedName>
    <definedName name="SI_FAX">[32]!SI_FAX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[69]Ass!$W$70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'[20]Input sheet'!$F$260:$F$263</definedName>
    <definedName name="spDiscountRate">'[20]Input sheet'!$K$240</definedName>
    <definedName name="spDprn">'[20]Input sheet'!$E$261:$U$261</definedName>
    <definedName name="spEBIT">'[20]Opl adjustment'!$E$22:$U$22</definedName>
    <definedName name="spEBITDA">'[20]Opl adjustment'!$E$21:$U$21</definedName>
    <definedName name="Spec" localSheetId="2">'10'!#REF!</definedName>
    <definedName name="Spec" localSheetId="4">'12-14'!#REF!</definedName>
    <definedName name="Spec" localSheetId="1">'Thai 8-9'!#REF!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'[20]Opl adjustment'!$E$23:$U$23</definedName>
    <definedName name="spInt">'[20]Input sheet'!$E$260:$U$260</definedName>
    <definedName name="spInterestRate">'[20]Input sheet'!$K$241</definedName>
    <definedName name="spNetDebt">'[20]Opl adjustment'!$E$28:$U$28</definedName>
    <definedName name="spNetInterest">'[20]Opl adjustment'!$E$26:$U$26</definedName>
    <definedName name="spNPV">'[20]Input sheet'!$E$263:$U$263</definedName>
    <definedName name="spRCF">'[20]Opl adjustment'!$E$24:$U$24</definedName>
    <definedName name="spSGA">'[20]Input sheet'!$E$262:$U$262</definedName>
    <definedName name="spTotalCE">'[20]Opl adjustment'!$E$29:$U$29</definedName>
    <definedName name="spTotalDebt">'[20]Opl adjustment'!$E$27:$U$27</definedName>
    <definedName name="spTotalInterest">'[20]Opl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[30]EXRPTS!$D$8</definedName>
    <definedName name="State">#REF!</definedName>
    <definedName name="stg">#REF!</definedName>
    <definedName name="Stm">#REF!</definedName>
    <definedName name="Stock">[70]ยอดkill1005!$D$5:$D$82</definedName>
    <definedName name="stocks">#REF!</definedName>
    <definedName name="StocksChange">'[20]Input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[8]Concretor!#REF!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'[20]Input sheet'!$E$194:$U$194</definedName>
    <definedName name="TangibleDisposal">'[20]Input sheet'!$E$162:$U$162</definedName>
    <definedName name="TangiblePurchase">'[20]Input sheet'!$E$161:$U$161</definedName>
    <definedName name="Target">#REF!</definedName>
    <definedName name="Target1">#REF!</definedName>
    <definedName name="TASH">#REF!</definedName>
    <definedName name="Tatal">#N/A</definedName>
    <definedName name="Taurus">[19]Sheet3!$A$35:$K$51</definedName>
    <definedName name="TAUX">#REF!</definedName>
    <definedName name="TAX">#REF!</definedName>
    <definedName name="TAX_CALCULATION">#REF!</definedName>
    <definedName name="TAX_RATE">#REF!</definedName>
    <definedName name="Taxes">[18]Scoping!$G$32</definedName>
    <definedName name="taxnow">[71]assume!$D$12</definedName>
    <definedName name="TaxPaid">'[20]Input sheet'!$E$156:$U$156</definedName>
    <definedName name="TaxRate">'[20]Input sheet'!$E$109:$U$109</definedName>
    <definedName name="TB_Oct2004">[72]data!$A$2:$R$238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'[11]BALANCE SHEET '!$D$15</definedName>
    <definedName name="TFACC">'[12]BALANCE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[47]Valuation!$F$315:$K$315</definedName>
    <definedName name="TOTAL_FIXED_ASSETS">'[11]BALANCE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[20]Ratings!$E$76:$U$76</definedName>
    <definedName name="TotalCEexOpl">'[20]Opl adjustment'!$E$19:$U$19</definedName>
    <definedName name="TotalDebt">'[20]Debt finance schedule'!$E$102:$U$102</definedName>
    <definedName name="TotalDebtincPref">'[20]Opl adjustment'!$E$17:$U$17</definedName>
    <definedName name="TOTALFIXEDASSETS">'[12]BALANCE SHEET '!$C$15</definedName>
    <definedName name="TotalInterest">'[20]Debt finance schedule'!$E$98:$U$98</definedName>
    <definedName name="TotalIntincPref">'[20]Opl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[23]Scenario!$L$27</definedName>
    <definedName name="Transition_Year">[30]EXRPTS!#REF!</definedName>
    <definedName name="Travel_Cost">[55]XX98CALB!#REF!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'[64]Global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'[64]Two Step Revenue Testing Master'!$C$85</definedName>
    <definedName name="TwoStepTolerableEstMisstmtCalc">'[64]Two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[47]Valuation!$F$316:$K$316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'[66]Scenarios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'[73]Global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[20]Assumptions!$N$20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'[20]Input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[18]Scoping!$G$2:$G$5</definedName>
    <definedName name="YHQ_SEG">[41]COMMON!$V$13:$W$13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ไ">#N/A</definedName>
    <definedName name="ก">#N/A</definedName>
    <definedName name="ก.ค.">#N/A</definedName>
    <definedName name="กเ">#N/A</definedName>
    <definedName name="กไ">#N/A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่เก">#N/A</definedName>
    <definedName name="ก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#N/A</definedName>
    <definedName name="กดหดำพ">#N/A</definedName>
    <definedName name="กดะพ">#REF!</definedName>
    <definedName name="กไดกห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เก้">#N/A</definedName>
    <definedName name="เก้เ">#N/A</definedName>
    <definedName name="เก่ก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_ง">#N/A</definedName>
    <definedName name="แก่ง">#N/A</definedName>
    <definedName name="ไก" hidden="1">{#N/A,#N/A,FALSE,"COVER.XLS";#N/A,#N/A,FALSE,"RACT1.XLS";#N/A,#N/A,FALSE,"RACT2.XLS";#N/A,#N/A,FALSE,"ECCMP";#N/A,#N/A,FALSE,"WELDER.XLS"}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แวนิ่อะ" hidden="1">{#N/A,#N/A,FALSE,"17MAY";#N/A,#N/A,FALSE,"24MAY"}</definedName>
    <definedName name="คุณ">#N/A</definedName>
    <definedName name="คุย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เงิน" hidden="1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เจ__ยบ">#N/A</definedName>
    <definedName name="เจี๊ยบ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เช็คเอกสาร">#REF!</definedName>
    <definedName name="เชิญประชุม">#N/A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เดเ">#N/A</definedName>
    <definedName name="ดเดเกกกก">#N/A</definedName>
    <definedName name="ดเดเด">#N/A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กด">#N/A</definedName>
    <definedName name="ดำได">#N/A</definedName>
    <definedName name="เด">#N/A</definedName>
    <definedName name="เดเ">#N/A</definedName>
    <definedName name="เด็ก">#N/A</definedName>
    <definedName name="เด้ก">#N/A</definedName>
    <definedName name="เดก้เ">#N/A</definedName>
    <definedName name="เดกหด" hidden="1">{#N/A,#N/A,FALSE,"COVER1.XLS ";#N/A,#N/A,FALSE,"RACT1.XLS";#N/A,#N/A,FALSE,"RACT2.XLS";#N/A,#N/A,FALSE,"ECCMP";#N/A,#N/A,FALSE,"WELDER.XLS"}</definedName>
    <definedName name="เดกเห">#N/A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แดกา">#N/A</definedName>
    <definedName name="ได">#N/A</definedName>
    <definedName name="ไดๆ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ไทร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[74]เอกอุดร!#REF!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[5]SKA!#REF!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์">#N/A</definedName>
    <definedName name="เนาวรัตน็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ค่าย">#N/A</definedName>
    <definedName name="บ้านตาก">#N/A</definedName>
    <definedName name="บ้านตากกก">#N/A</definedName>
    <definedName name="บ้านไผ่">#N/A</definedName>
    <definedName name="บิ๋ม">#N/A</definedName>
    <definedName name="บิ๋ม2">#N/A</definedName>
    <definedName name="ใบหลุม">#REF!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เผพเ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เพลา">#REF!</definedName>
    <definedName name="เพิ่มผจก.เขต1">#N/A</definedName>
    <definedName name="ไพ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#N/A</definedName>
    <definedName name="ฟน">[75]Exp!$E$2:$E$506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[76]เอกอุดร!#REF!</definedName>
    <definedName name="ฟย่อรยไ">#N/A</definedName>
    <definedName name="ฟห">#N/A</definedName>
    <definedName name="ฟเหฟ้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เฟกเฟ">#N/A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ไม_ลอกศร_ราชา">#N/A</definedName>
    <definedName name="ไม่เคย">#N/A</definedName>
    <definedName name="ไม้ลอกศรีราชา">#N/A</definedName>
    <definedName name="ไม้ออกแปลง">#N/A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โรส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เวสวว" hidden="1">{#N/A,#N/A,FALSE,"COVER.XLS";#N/A,#N/A,FALSE,"RACT1.XLS";#N/A,#N/A,FALSE,"RACT2.XLS";#N/A,#N/A,FALSE,"ECCMP";#N/A,#N/A,FALSE,"WELDER.XLS"}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งวงา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[8]Concretor!#REF!</definedName>
    <definedName name="สื่อ">#N/A</definedName>
    <definedName name="สุ">#N/A</definedName>
    <definedName name="ใส">#N/A</definedName>
    <definedName name="ห">#N/A</definedName>
    <definedName name="ห_วยราช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้เดห">#N/A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้เก่">#N/A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เดห้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เห">#N/A</definedName>
    <definedName name="เหเก">#N/A</definedName>
    <definedName name="เหดเ">#N/A</definedName>
    <definedName name="เหนฟวด">#N/A</definedName>
    <definedName name="ใหม่" hidden="1">{#N/A,#N/A,FALSE,"17MAY";#N/A,#N/A,FALSE,"24MAY"}</definedName>
    <definedName name="ไห">#REF!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ฮ_ย">#N/A</definedName>
    <definedName name="โฮ๊ย">#N/A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62913" fullCalcOnLoad="1"/>
</workbook>
</file>

<file path=xl/calcChain.xml><?xml version="1.0" encoding="utf-8"?>
<calcChain xmlns="http://schemas.openxmlformats.org/spreadsheetml/2006/main">
  <c r="L12" i="3" l="1"/>
  <c r="L14" i="3"/>
  <c r="H18" i="3"/>
  <c r="D18" i="3"/>
  <c r="D14" i="3"/>
  <c r="F14" i="3"/>
  <c r="H14" i="3"/>
  <c r="A3" i="5"/>
  <c r="A104" i="5"/>
  <c r="J24" i="4"/>
  <c r="J26" i="4"/>
  <c r="A3" i="4"/>
  <c r="A2" i="4"/>
  <c r="F29" i="3"/>
  <c r="F31" i="3"/>
  <c r="F16" i="3"/>
  <c r="F18" i="3"/>
  <c r="A3" i="3"/>
  <c r="A102" i="5"/>
  <c r="N94" i="5"/>
  <c r="L94" i="5"/>
  <c r="J94" i="5"/>
  <c r="H94" i="5"/>
  <c r="N76" i="5"/>
  <c r="L76" i="5"/>
  <c r="J76" i="5"/>
  <c r="H76" i="5"/>
  <c r="A49" i="5"/>
  <c r="H26" i="4"/>
  <c r="L23" i="4"/>
  <c r="L21" i="4"/>
  <c r="L14" i="4"/>
  <c r="J14" i="4"/>
  <c r="H14" i="4"/>
  <c r="L12" i="4"/>
  <c r="L10" i="4"/>
  <c r="H31" i="3"/>
  <c r="D31" i="3"/>
  <c r="J28" i="3"/>
  <c r="L28" i="3"/>
  <c r="J26" i="3"/>
  <c r="J15" i="3"/>
  <c r="L15" i="3"/>
  <c r="J11" i="3"/>
  <c r="L11" i="3"/>
  <c r="M65" i="2"/>
  <c r="K65" i="2"/>
  <c r="I65" i="2"/>
  <c r="G65" i="2"/>
  <c r="M59" i="2"/>
  <c r="K59" i="2"/>
  <c r="I59" i="2"/>
  <c r="G59" i="2"/>
  <c r="A48" i="2"/>
  <c r="A46" i="2"/>
  <c r="M36" i="2"/>
  <c r="K36" i="2"/>
  <c r="K38" i="2"/>
  <c r="I36" i="2"/>
  <c r="I38" i="2"/>
  <c r="G36" i="2"/>
  <c r="G38" i="2"/>
  <c r="M14" i="2"/>
  <c r="M18" i="2"/>
  <c r="M22" i="2"/>
  <c r="K14" i="2"/>
  <c r="K18" i="2"/>
  <c r="K22" i="2"/>
  <c r="I14" i="2"/>
  <c r="I18" i="2"/>
  <c r="I22" i="2"/>
  <c r="G14" i="2"/>
  <c r="G18" i="2"/>
  <c r="G22" i="2"/>
  <c r="M118" i="1"/>
  <c r="M120" i="1"/>
  <c r="K118" i="1"/>
  <c r="K120" i="1"/>
  <c r="I118" i="1"/>
  <c r="I120" i="1"/>
  <c r="G118" i="1"/>
  <c r="G120" i="1"/>
  <c r="A88" i="1"/>
  <c r="A129" i="1"/>
  <c r="A45" i="2"/>
  <c r="A86" i="2"/>
  <c r="A33" i="3"/>
  <c r="A29" i="4"/>
  <c r="A48" i="5"/>
  <c r="A101" i="5"/>
  <c r="A149" i="5"/>
  <c r="M82" i="1"/>
  <c r="K82" i="1"/>
  <c r="K84" i="1"/>
  <c r="I82" i="1"/>
  <c r="G82" i="1"/>
  <c r="M70" i="1"/>
  <c r="K70" i="1"/>
  <c r="I70" i="1"/>
  <c r="G70" i="1"/>
  <c r="M51" i="1"/>
  <c r="M94" i="1"/>
  <c r="K51" i="1"/>
  <c r="K94" i="1"/>
  <c r="I51" i="1"/>
  <c r="I94" i="1"/>
  <c r="G51" i="1"/>
  <c r="G94" i="1"/>
  <c r="A48" i="1"/>
  <c r="A91" i="1"/>
  <c r="A46" i="1"/>
  <c r="A89" i="1"/>
  <c r="M37" i="1"/>
  <c r="K37" i="1"/>
  <c r="K39" i="1"/>
  <c r="I37" i="1"/>
  <c r="G37" i="1"/>
  <c r="M22" i="1"/>
  <c r="K22" i="1"/>
  <c r="I22" i="1"/>
  <c r="G22" i="1"/>
  <c r="L26" i="3"/>
  <c r="J14" i="3"/>
  <c r="L24" i="4"/>
  <c r="L26" i="4"/>
  <c r="J16" i="3"/>
  <c r="L16" i="3"/>
  <c r="L18" i="3"/>
  <c r="A51" i="5"/>
  <c r="M25" i="2"/>
  <c r="M40" i="2"/>
  <c r="N10" i="5"/>
  <c r="N30" i="5"/>
  <c r="N40" i="5"/>
  <c r="N44" i="5"/>
  <c r="N96" i="5"/>
  <c r="N99" i="5"/>
  <c r="G25" i="2"/>
  <c r="G40" i="2"/>
  <c r="H10" i="5"/>
  <c r="H30" i="5"/>
  <c r="H40" i="5"/>
  <c r="H44" i="5"/>
  <c r="H96" i="5"/>
  <c r="H99" i="5"/>
  <c r="K25" i="2"/>
  <c r="K40" i="2"/>
  <c r="L10" i="5"/>
  <c r="L30" i="5"/>
  <c r="L40" i="5"/>
  <c r="L44" i="5"/>
  <c r="L96" i="5"/>
  <c r="L99" i="5"/>
  <c r="J29" i="3"/>
  <c r="M84" i="1"/>
  <c r="M122" i="1"/>
  <c r="G84" i="1"/>
  <c r="G122" i="1"/>
  <c r="G39" i="1"/>
  <c r="I39" i="1"/>
  <c r="I84" i="1"/>
  <c r="I122" i="1"/>
  <c r="M39" i="1"/>
  <c r="K122" i="1"/>
  <c r="J18" i="3"/>
  <c r="L29" i="3"/>
  <c r="L31" i="3"/>
  <c r="J31" i="3"/>
  <c r="I25" i="2"/>
  <c r="I40" i="2"/>
  <c r="J10" i="5"/>
  <c r="J30" i="5"/>
  <c r="J40" i="5"/>
  <c r="J44" i="5"/>
  <c r="J96" i="5"/>
  <c r="J99" i="5"/>
</calcChain>
</file>

<file path=xl/sharedStrings.xml><?xml version="1.0" encoding="utf-8"?>
<sst xmlns="http://schemas.openxmlformats.org/spreadsheetml/2006/main" count="366" uniqueCount="224">
  <si>
    <t>บริษัท แอ๊บโซลูท คลีน เอ็นเนอร์จี้ จำกัด (มหาชน)</t>
  </si>
  <si>
    <t>งบแสดงฐานะการเงิน</t>
  </si>
  <si>
    <t>ณ วันที่ 31 ธันวาคม พ.ศ. 2561</t>
  </si>
  <si>
    <t>งบการเงินรวม</t>
  </si>
  <si>
    <t>งบการเงินเฉพาะกิจการ</t>
  </si>
  <si>
    <t>พ.ศ. 2561</t>
  </si>
  <si>
    <t>พ.ศ. 2560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</si>
  <si>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</si>
  <si>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</si>
  <si>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</si>
  <si>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</si>
  <si>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</si>
  <si>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</si>
  <si>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</si>
  <si>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</si>
  <si>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เงินให้กู้ยืมระยะสั้นแก่บริษัทย่อยโดยอ้อม</t>
  </si>
  <si>
    <t>36 ข)</t>
  </si>
  <si>
    <t xml:space="preserve">สินค้าคงเหลือ 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</si>
  <si>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</si>
  <si>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</si>
  <si>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</si>
  <si>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</si>
  <si>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ลูกหนี้ตามสัญญาเช่าการเงิน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</si>
  <si>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</si>
  <si>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</si>
  <si>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</si>
  <si>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เงินจ่ายล่วงหน้าค่าสินทรัพย์ถาวร</t>
  </si>
  <si>
    <t>สิทธิในการให้บริการจากข้อตกลงสัมปทาน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</si>
  <si>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</si>
  <si>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</si>
  <si>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</si>
  <si>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</si>
  <si>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</si>
  <si>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</si>
  <si>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</si>
  <si>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</si>
  <si>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</si>
  <si>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เงินกู้ยืมระยะสั้นจากบริษัทย่อยโดยอ้อม</t>
  </si>
  <si>
    <t>36 ค)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</si>
  <si>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</si>
  <si>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</si>
  <si>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หนี้สินภายใต้สัญญาเช่าการเงิน (สุทธิ)</t>
  </si>
  <si>
    <t>- เงินกู้ยืมระยะยาวจากสถาบันการเงิน (สุทธิ)</t>
  </si>
  <si>
    <t>- หุ้นกู้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</si>
  <si>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</si>
  <si>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</si>
  <si>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</si>
  <si>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</si>
  <si>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ประมาณการค่าซ่อมบำรุงโรงไฟฟ้า</t>
  </si>
  <si>
    <t>ตามสัญญาสัมปทาน</t>
  </si>
  <si>
    <t>หนี้สินภายใต้สัญญาเช่าการเงิน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</si>
  <si>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</si>
  <si>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</si>
  <si>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</si>
  <si>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</si>
  <si>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</si>
  <si>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</si>
  <si>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indexed="8"/>
        <rFont val="Angsana New"/>
        <family val="1"/>
      </rPr>
      <t xml:space="preserve"> (ต่อ)</t>
    </r>
    <r>
      <rPr>
        <b/>
        <sz val="13"/>
        <color indexed="8"/>
        <rFont val="Angsana New"/>
        <family val="1"/>
      </rPr>
      <t xml:space="preserve"> </t>
    </r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</si>
  <si>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</si>
  <si>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</si>
  <si>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</si>
  <si>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</si>
  <si>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</si>
  <si>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 xml:space="preserve">หุ้นสามัญ 457,899,998 หุ้น </t>
  </si>
  <si>
    <t>มูลค่าที่ตราไว้หุ้นละ 10.00 บาท</t>
  </si>
  <si>
    <t>ทุนจดทะเบียนที่ออกและชำระเต็มมูลค่าแล้ว</t>
  </si>
  <si>
    <t xml:space="preserve">หุ้นสามัญ 9,157,999,960 หุ้น </t>
  </si>
  <si>
    <t>มูลค่าที่ชำระแล้วหุ้นละ 0.50 บาท</t>
  </si>
  <si>
    <t>มูลค่าที่ชำระแล้วหุ้นละ 10.00 บาท</t>
  </si>
  <si>
    <t>กำไร(ขาดทุน)สะสม</t>
  </si>
  <si>
    <t>- ยังไม่ได้จัดสรร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</si>
  <si>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</si>
  <si>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</si>
  <si>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</si>
  <si>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</si>
  <si>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</si>
  <si>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</si>
  <si>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2561</t>
  </si>
  <si>
    <t>รายได้จากการขายและบริการ</t>
  </si>
  <si>
    <t>รายได้จากสัญญาเช่าการเงินภายใต้สัญญาซื้อขายไฟฟ้า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</si>
  <si>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</si>
  <si>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</si>
  <si>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</si>
  <si>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</si>
  <si>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</si>
  <si>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</si>
  <si>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</si>
  <si>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</si>
  <si>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</si>
  <si>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</si>
  <si>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</si>
  <si>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</si>
  <si>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</si>
  <si>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</si>
  <si>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</si>
  <si>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</si>
  <si>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</si>
  <si>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</si>
  <si>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</si>
  <si>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งบกำไรขาดทุนเบ็ดเสร็จ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</si>
  <si>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</si>
  <si>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</si>
  <si>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</si>
  <si>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</si>
  <si>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</si>
  <si>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</si>
  <si>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(0.00)</t>
  </si>
  <si>
    <t>0.00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</si>
  <si>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</si>
  <si>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</si>
  <si>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</si>
  <si>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</si>
  <si>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</si>
  <si>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ที่ออกและชำระ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</si>
  <si>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</si>
  <si>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</si>
  <si>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</si>
  <si>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</si>
  <si>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เต็มมูลค่าแล้ว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</si>
  <si>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</si>
  <si>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</si>
  <si>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</si>
  <si>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การเปลี่ยนแปลงในส่วนของเจ้าของสำหรับปี พ.ศ. 2561</t>
  </si>
  <si>
    <t>ส่วนต่ำกว่าทุนจากการรวมธุรกิจภายใต้การควบคุมเดียวกัน</t>
  </si>
  <si>
    <t>กำไรเบ็ดเสร็จรวมสำหรับปี</t>
  </si>
  <si>
    <t>ยอดคงเหลือปลายปี ณ วันที่ 31 ธันวาคม พ.ศ. 2561</t>
  </si>
  <si>
    <t>ยอดคงเหลือต้นปี ณ วันที่ 1 มกราคม พ.ศ. 2560</t>
  </si>
  <si>
    <t>การเปลี่ยนแปลงในส่วนของเจ้าของสำหรับปี พ.ศ. 2560</t>
  </si>
  <si>
    <t>เพิ่มทุนจดทะเบียนและเรียกชำระค่าหุ้นเพิ่ม</t>
  </si>
  <si>
    <t xml:space="preserve">          -</t>
  </si>
  <si>
    <t>ยอดคงเหลือปลายปี ณ วันที่ 31 ธันวาคม พ.ศ. 2560</t>
  </si>
  <si>
    <t>งบการเงินเฉพาะกิจการ (บาท)</t>
  </si>
  <si>
    <t>ของเจ้าของ</t>
  </si>
  <si>
    <t>ยอดคงเหลือต้นปีวันที่ 1 มกราคม พ.ศ. 2561</t>
  </si>
  <si>
    <t>ขาดทุนเบ็ดเสร็จรวมสำหรับปี</t>
  </si>
  <si>
    <t>ยอดคงเหลือต้นปีวันที่ 1 มกราคม พ.ศ. 2560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</si>
  <si>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</si>
  <si>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</si>
  <si>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</si>
  <si>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(กลับรายการ) ขาดทุนจากการด้อยค่าของอสังหาริมทรัพย์เพื่อการลงทุน</t>
  </si>
  <si>
    <t>ค่าเสื่อมราคา</t>
  </si>
  <si>
    <t>ขาดทุนจากการตัดจำหน่ายสินทรัพย์ถาวร</t>
  </si>
  <si>
    <t>ขาดทุนจากการด้อยค่าของสินทรัพย์ถาวร</t>
  </si>
  <si>
    <t>ค่าตัดจำหน่าย</t>
  </si>
  <si>
    <t>16, 17</t>
  </si>
  <si>
    <t>ค่าตัดจำหน่ายค่าธรรมเนียมในการฟ้องร้องจ่ายล่วงหน้า</t>
  </si>
  <si>
    <t>ประมาณการค่าซ่อมบำรุงโรงไฟฟ้าตามสัญญาสัมปทาน</t>
  </si>
  <si>
    <t>ดอกเบี้ยรับ</t>
  </si>
  <si>
    <t>กำไรจากการจำหน่ายที่ดิน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</si>
  <si>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</si>
  <si>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</si>
  <si>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ตัดจำหน่ายค่าใช้จ่ายทางตรงในการกู้ยืมรอตัดจ่าย</t>
  </si>
  <si>
    <t xml:space="preserve">   - ดอกเบี้ยจ่ายหนี้สินภายใต้สัญญาเช่าการเงิน</t>
  </si>
  <si>
    <t xml:space="preserve">   - ค่าธรรมเนียมในการรักษาวงเงินกู้ที่ยังไม่เบิกใช้</t>
  </si>
  <si>
    <t>การเปลี่ยนแปลงของเงินทุนหมุนเวียน</t>
  </si>
  <si>
    <t>- ลูกหนี้การค้าและลูกหนี้อื่น</t>
  </si>
  <si>
    <t>- ลูกหนี้สัญญาเช่าการเงิน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</si>
  <si>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</si>
  <si>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</si>
  <si>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</si>
  <si>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</si>
  <si>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</si>
  <si>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เงินสดได้มาจากกิจกรรมดำเนินงานก่อนดอกเบี้ยรับ และภาษีเงินได้จ่าย</t>
  </si>
  <si>
    <t>เงินสดจ่ายภาษีเงินได้</t>
  </si>
  <si>
    <t>เงินสดสุทธิได้มาจาก(ใช้ไปใน)กิจกรรมดำเนินงาน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</si>
  <si>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</si>
  <si>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</si>
  <si>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</si>
  <si>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</si>
  <si>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เงินฝากสถาบันการเงินติดภาระค้ำประกัน(เพิ่มขึ้น)ลดลง</t>
  </si>
  <si>
    <t>เงินสดรับจากการจำหน่ายเงินลงทุนอื่น</t>
  </si>
  <si>
    <t>เงินสดจ่ายลงทุนเพิ่มในบริษัทย่อยทางตรง</t>
  </si>
  <si>
    <t>เงินสดจ่ายการรวมธุรกิจภายใต้การควบคุมเดียวกัน</t>
  </si>
  <si>
    <t>เงินสดจ่ายซื้อสินทรัพย์ในบริษัทย่อย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</si>
  <si>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</si>
  <si>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</si>
  <si>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</si>
  <si>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สิทธิการใช้ระบบสายส่งกระแสไฟฟ้า</t>
  </si>
  <si>
    <t>- สิทธิการใช้ท่อก๊าซ</t>
  </si>
  <si>
    <t>- โปรแกรมคอมพิวเตอร์</t>
  </si>
  <si>
    <t>เงินสดจ่ายดอกเบี้ยที่ถือเป็นต้นทุนของสินทรัพย์ถาวรและ</t>
  </si>
  <si>
    <t>สินทรัพย์ภายใต้โครงการสัมปทาน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</si>
  <si>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</si>
  <si>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เงินสดรับจากเงินให้กู้ยืมระยะสั้นแก่บุคคลที่เกี่ยวข้องกัน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</si>
  <si>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</si>
  <si>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</si>
  <si>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เงินสดรับเงินกู้ยืมระยะสั้นจากสถาบันการเงิน </t>
  </si>
  <si>
    <t>เงินสดจ่ายชำระหนี้สินภายใต้สัญญาเช่าการเงิน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</si>
  <si>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</si>
  <si>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</si>
  <si>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</si>
  <si>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เงินสดรับจากการจำหน่ายหุ้นกู้</t>
  </si>
  <si>
    <t>เงินสดจ่ายค่าใช้จ่ายทางตรงจากการจำหน่ายหุ้นกู้</t>
  </si>
  <si>
    <t>เงินสดจ่ายต้นทุนทางการเงิน - ดอกเบี้ยจ่าย</t>
  </si>
  <si>
    <t>เงินสดจ่ายค่าธรรมเนียมในการรักษาวงเงินกู้ยืมที่ยังไม่เบิกใช้</t>
  </si>
  <si>
    <t>เงินสดรับจากการเพิ่มทุนจดทะเบียนและเรียกชำระค่าหุ้นเพิ่ม</t>
  </si>
  <si>
    <t>เงินสดจ่ายคืนเจ้าหนี้จากการลดทุนก่อนการรวมธุรกิจ</t>
  </si>
  <si>
    <t>เงินสดจ่ายเงินกู้ยืมระยะสั้นแก่กิจการและบุคคลที่เกี่ยวข้องกัน</t>
  </si>
  <si>
    <t>เงินสดรับเงินกู้ยืมระยะสั้นจากกิจการและบุคคลที่เกี่ยวข้องกัน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</si>
  <si>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</si>
  <si>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</si>
  <si>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เงินสดและรายการเทียบเท่าเงินสดยอดคงเหลือต้นปี</t>
  </si>
  <si>
    <t>เงินสดและรายการเทียบเท่าเงินสดยอดคงเหลือปลายปี</t>
  </si>
  <si>
    <t>รายการที่ไม่ใช่เงินสด</t>
  </si>
  <si>
    <t>ค่าใช้จ่ายทางตรงในการกู้ยืมรอตัดจ่ายที่ถือเป็นต้นทุนของสินทรัพย์ถาวร</t>
  </si>
  <si>
    <t>และสินทรัพย์ภายใต้โครงการสัมปทาน</t>
  </si>
  <si>
    <t>สินทรัพย์ถาวรเพิ่มขึ้นภายใต้สัญญาเช่าการเงิน</t>
  </si>
  <si>
    <t>โอนสินทรัพย์ถาวรเป็นลูกหนี้สัญญาเช่าการเงิน</t>
  </si>
  <si>
    <t>โอนสินทรัพย์ถาวรเป็นอสังหาริมทรัพย์เพื่อการลงทุน</t>
  </si>
  <si>
    <t>โอนสิทธิการใช้ระบบสายส่งกระแสไฟฟ้าเป็นสินทรัพย์ถาวร</t>
  </si>
  <si>
    <t>ส่วนลดรับจากเจ้าหนี้สิทธิการใช้ระบบสายส่งกระแสไฟฟ้า</t>
  </si>
  <si>
    <t>เจ้าหนี้จากการซื้อสินทรัพย์ถาวร ณ วันที่ 31 ธันวาคม</t>
  </si>
  <si>
    <t>เงินประกันผลงาน</t>
  </si>
  <si>
    <t xml:space="preserve">เจ้าหนี้จากการซื้อสินทรัพย์ตามสัญญาเช่าการเงิน </t>
  </si>
  <si>
    <t>ณ วันที่ 31 ธันวาคม</t>
  </si>
  <si>
    <t>ยอดคงเหลือต้นปี ณ วันที่ 1 มกราคม พ.ศ. 2561 (ตามที่รายงานไว้เดิม)</t>
  </si>
  <si>
    <t>รายได้(ค่าใช้จ่าย)ภาษีเงินได้</t>
  </si>
  <si>
    <t>(ปรับใหม่)</t>
  </si>
  <si>
    <t>ขาดทุนจากอัตราแลกเปลี่ยนที่ยังไม่เกิดขึ้นของลูกหนี้สัญญาเช่าการเงิน</t>
  </si>
  <si>
    <t>หมายเหตุประกอบงบการเงินรวมและงบการเงินเฉพาะกิจการในหน้า 15 ถึง 161 เป็นส่วนหนึ่งของงบการเงินนี้</t>
  </si>
  <si>
    <t>ยอดคงเหลือต้นปี ณ วันที่ 1 มกราคม พ.ศ. 2561 (หลังปรับใหม่)</t>
  </si>
  <si>
    <t>กำไรเบ็ดเสร็จรวมสำหรับปี (ปรับใหม่)</t>
  </si>
  <si>
    <t>ยอดคงเหลือปลายปี ณ วันที่ 31 ธันวาคม พ.ศ. 2560 (หลังปรับใหม่)</t>
  </si>
  <si>
    <t>ผลกระทบจากการเปลี่ยนแปลงวิธีการบัญชี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</si>
</sst>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97" formatCode="_(* #,##0.00_);_(* \(#,##0.00\);_(* &quot;-&quot;??_);_(@_)"/>
    <numFmt numFmtId="198" formatCode="#,##0;\(#,##0\)"/>
    <numFmt numFmtId="199" formatCode="_(* #,##0_);_(* \(#,##0\);_(* &quot;-&quot;???_)\ ;_(@_)"/>
    <numFmt numFmtId="200" formatCode="_(* #,##0_);_(* \(#,##0\);_(* &quot;-&quot;??_);_(@_)"/>
    <numFmt numFmtId="201" formatCode="_(* #,##0_);_(* \(#,##0\);_(* &quot;-&quot;???\ _);_(@_)"/>
    <numFmt numFmtId="202" formatCode="_(* #,##0.00_);_(* \(#,##0.00\);_(* &quot;-&quot;???\ _);_(@_)"/>
  </numFmts>
  <fonts count="31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Angsana New"/>
      <family val="1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12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4" fillId="32" borderId="12" applyNumberFormat="0" applyFont="0" applyAlignment="0" applyProtection="0"/>
    <xf numFmtId="0" fontId="27" fillId="27" borderId="13" applyNumberFormat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</cellStyleXfs>
  <cellXfs count="217">
    <xf numFmtId="0" fontId="0" fillId="0" borderId="0" xfId="0"/>
    <xf numFmtId="198" fontId="5" fillId="0" borderId="0" xfId="0" applyNumberFormat="1" applyFont="1" applyFill="1" applyAlignment="1">
      <alignment vertical="center"/>
    </xf>
    <xf numFmtId="198" fontId="5" fillId="0" borderId="0" xfId="0" applyNumberFormat="1" applyFont="1" applyFill="1" applyAlignment="1">
      <alignment horizontal="center" vertical="center"/>
    </xf>
    <xf numFmtId="201" fontId="5" fillId="0" borderId="0" xfId="28" applyNumberFormat="1" applyFont="1" applyFill="1" applyAlignment="1">
      <alignment horizontal="center" vertical="center"/>
    </xf>
    <xf numFmtId="201" fontId="5" fillId="0" borderId="0" xfId="0" applyNumberFormat="1" applyFont="1" applyFill="1" applyAlignment="1">
      <alignment vertical="center"/>
    </xf>
    <xf numFmtId="201" fontId="5" fillId="0" borderId="0" xfId="28" applyNumberFormat="1" applyFont="1" applyFill="1" applyAlignment="1">
      <alignment vertical="center"/>
    </xf>
    <xf numFmtId="0" fontId="4" fillId="0" borderId="0" xfId="0" applyFont="1" applyFill="1"/>
    <xf numFmtId="201" fontId="5" fillId="0" borderId="0" xfId="0" applyNumberFormat="1" applyFont="1" applyFill="1" applyAlignment="1">
      <alignment horizontal="center" vertical="center"/>
    </xf>
    <xf numFmtId="198" fontId="4" fillId="0" borderId="0" xfId="0" applyNumberFormat="1" applyFont="1" applyFill="1" applyAlignment="1">
      <alignment vertical="center"/>
    </xf>
    <xf numFmtId="198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98" fontId="5" fillId="0" borderId="1" xfId="0" applyNumberFormat="1" applyFont="1" applyFill="1" applyBorder="1" applyAlignment="1">
      <alignment horizontal="center" vertical="center"/>
    </xf>
    <xf numFmtId="201" fontId="5" fillId="0" borderId="1" xfId="28" applyNumberFormat="1" applyFont="1" applyFill="1" applyBorder="1" applyAlignment="1">
      <alignment horizontal="center" vertical="center"/>
    </xf>
    <xf numFmtId="201" fontId="5" fillId="0" borderId="1" xfId="0" applyNumberFormat="1" applyFont="1" applyFill="1" applyBorder="1" applyAlignment="1">
      <alignment horizontal="center" vertical="center"/>
    </xf>
    <xf numFmtId="198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8" fontId="5" fillId="0" borderId="0" xfId="0" applyNumberFormat="1" applyFont="1" applyFill="1" applyBorder="1" applyAlignment="1">
      <alignment horizontal="center" vertical="center"/>
    </xf>
    <xf numFmtId="201" fontId="5" fillId="0" borderId="0" xfId="28" applyNumberFormat="1" applyFont="1" applyFill="1" applyBorder="1" applyAlignment="1">
      <alignment horizontal="center" vertical="center"/>
    </xf>
    <xf numFmtId="201" fontId="5" fillId="0" borderId="0" xfId="0" applyNumberFormat="1" applyFont="1" applyFill="1" applyBorder="1" applyAlignment="1">
      <alignment horizontal="center" vertical="center"/>
    </xf>
    <xf numFmtId="201" fontId="7" fillId="0" borderId="0" xfId="0" applyNumberFormat="1" applyFont="1" applyFill="1" applyBorder="1" applyAlignment="1">
      <alignment vertical="center"/>
    </xf>
    <xf numFmtId="201" fontId="4" fillId="0" borderId="0" xfId="28" applyNumberFormat="1" applyFont="1" applyFill="1" applyBorder="1" applyAlignment="1">
      <alignment horizontal="right" vertical="center"/>
    </xf>
    <xf numFmtId="198" fontId="4" fillId="0" borderId="1" xfId="0" applyNumberFormat="1" applyFont="1" applyFill="1" applyBorder="1" applyAlignment="1">
      <alignment horizontal="center" vertical="center"/>
    </xf>
    <xf numFmtId="198" fontId="4" fillId="0" borderId="0" xfId="0" applyNumberFormat="1" applyFont="1" applyFill="1" applyBorder="1" applyAlignment="1">
      <alignment horizontal="center" vertical="center"/>
    </xf>
    <xf numFmtId="201" fontId="4" fillId="0" borderId="1" xfId="28" applyNumberFormat="1" applyFont="1" applyFill="1" applyBorder="1" applyAlignment="1">
      <alignment horizontal="right" vertical="center"/>
    </xf>
    <xf numFmtId="201" fontId="4" fillId="0" borderId="0" xfId="28" applyNumberFormat="1" applyFont="1" applyFill="1" applyBorder="1" applyAlignment="1">
      <alignment horizontal="center" vertical="center"/>
    </xf>
    <xf numFmtId="201" fontId="5" fillId="0" borderId="0" xfId="28" applyNumberFormat="1" applyFont="1" applyFill="1" applyAlignment="1">
      <alignment horizontal="right" vertical="center"/>
    </xf>
    <xf numFmtId="201" fontId="5" fillId="0" borderId="0" xfId="28" applyNumberFormat="1" applyFont="1" applyFill="1" applyBorder="1" applyAlignment="1">
      <alignment horizontal="right" vertical="center"/>
    </xf>
    <xf numFmtId="201" fontId="5" fillId="0" borderId="1" xfId="28" applyNumberFormat="1" applyFont="1" applyFill="1" applyBorder="1" applyAlignment="1">
      <alignment vertical="center"/>
    </xf>
    <xf numFmtId="201" fontId="5" fillId="0" borderId="1" xfId="28" applyNumberFormat="1" applyFont="1" applyFill="1" applyBorder="1" applyAlignment="1">
      <alignment horizontal="right" vertical="center"/>
    </xf>
    <xf numFmtId="201" fontId="6" fillId="0" borderId="0" xfId="28" applyNumberFormat="1" applyFont="1" applyFill="1" applyBorder="1" applyAlignment="1">
      <alignment horizontal="right" vertical="center"/>
    </xf>
    <xf numFmtId="201" fontId="5" fillId="0" borderId="2" xfId="28" applyNumberFormat="1" applyFont="1" applyFill="1" applyBorder="1" applyAlignment="1">
      <alignment horizontal="right" vertical="center"/>
    </xf>
    <xf numFmtId="201" fontId="5" fillId="0" borderId="0" xfId="0" applyNumberFormat="1" applyFont="1" applyFill="1"/>
    <xf numFmtId="0" fontId="5" fillId="0" borderId="0" xfId="0" applyFont="1" applyFill="1" applyAlignment="1">
      <alignment vertical="center"/>
    </xf>
    <xf numFmtId="198" fontId="5" fillId="0" borderId="1" xfId="0" applyNumberFormat="1" applyFont="1" applyFill="1" applyBorder="1" applyAlignment="1">
      <alignment vertical="center"/>
    </xf>
    <xf numFmtId="201" fontId="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8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 applyAlignment="1">
      <alignment vertical="center"/>
    </xf>
    <xf numFmtId="201" fontId="5" fillId="0" borderId="2" xfId="28" applyNumberFormat="1" applyFont="1" applyFill="1" applyBorder="1" applyAlignment="1">
      <alignment vertical="center"/>
    </xf>
    <xf numFmtId="201" fontId="5" fillId="0" borderId="2" xfId="28" applyNumberFormat="1" applyFont="1" applyFill="1" applyBorder="1" applyAlignment="1">
      <alignment horizontal="center" vertical="center"/>
    </xf>
    <xf numFmtId="201" fontId="5" fillId="0" borderId="0" xfId="28" applyNumberFormat="1" applyFont="1" applyFill="1" applyBorder="1" applyAlignment="1">
      <alignment vertical="center"/>
    </xf>
    <xf numFmtId="198" fontId="5" fillId="0" borderId="0" xfId="0" applyNumberFormat="1" applyFont="1" applyFill="1" applyBorder="1" applyAlignment="1">
      <alignment vertical="center"/>
    </xf>
    <xf numFmtId="201" fontId="5" fillId="0" borderId="0" xfId="0" applyNumberFormat="1" applyFont="1" applyFill="1" applyBorder="1" applyAlignment="1">
      <alignment vertical="center"/>
    </xf>
    <xf numFmtId="201" fontId="6" fillId="0" borderId="0" xfId="28" applyNumberFormat="1" applyFont="1" applyFill="1" applyBorder="1" applyAlignment="1">
      <alignment vertical="center"/>
    </xf>
    <xf numFmtId="198" fontId="6" fillId="0" borderId="0" xfId="0" applyNumberFormat="1" applyFont="1" applyFill="1" applyAlignment="1">
      <alignment vertical="center"/>
    </xf>
    <xf numFmtId="198" fontId="6" fillId="0" borderId="0" xfId="0" applyNumberFormat="1" applyFont="1" applyFill="1" applyAlignment="1">
      <alignment horizontal="center" vertical="center"/>
    </xf>
    <xf numFmtId="201" fontId="6" fillId="0" borderId="0" xfId="28" applyNumberFormat="1" applyFont="1" applyFill="1" applyAlignment="1">
      <alignment horizontal="center" vertical="center"/>
    </xf>
    <xf numFmtId="198" fontId="7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98" fontId="7" fillId="0" borderId="1" xfId="0" applyNumberFormat="1" applyFont="1" applyFill="1" applyBorder="1" applyAlignment="1">
      <alignment vertical="center"/>
    </xf>
    <xf numFmtId="198" fontId="6" fillId="0" borderId="1" xfId="0" applyNumberFormat="1" applyFont="1" applyFill="1" applyBorder="1" applyAlignment="1">
      <alignment vertical="center"/>
    </xf>
    <xf numFmtId="198" fontId="6" fillId="0" borderId="1" xfId="0" applyNumberFormat="1" applyFont="1" applyFill="1" applyBorder="1" applyAlignment="1">
      <alignment horizontal="center" vertical="center"/>
    </xf>
    <xf numFmtId="201" fontId="6" fillId="0" borderId="1" xfId="28" applyNumberFormat="1" applyFont="1" applyFill="1" applyBorder="1" applyAlignment="1">
      <alignment horizontal="center" vertical="center"/>
    </xf>
    <xf numFmtId="198" fontId="7" fillId="0" borderId="0" xfId="0" applyNumberFormat="1" applyFont="1" applyFill="1" applyBorder="1" applyAlignment="1">
      <alignment vertical="center"/>
    </xf>
    <xf numFmtId="198" fontId="6" fillId="0" borderId="0" xfId="0" applyNumberFormat="1" applyFont="1" applyFill="1" applyBorder="1" applyAlignment="1">
      <alignment vertical="center"/>
    </xf>
    <xf numFmtId="198" fontId="6" fillId="0" borderId="0" xfId="0" applyNumberFormat="1" applyFont="1" applyFill="1" applyBorder="1" applyAlignment="1">
      <alignment horizontal="center" vertical="center"/>
    </xf>
    <xf numFmtId="201" fontId="6" fillId="0" borderId="0" xfId="28" applyNumberFormat="1" applyFont="1" applyFill="1" applyBorder="1" applyAlignment="1">
      <alignment horizontal="center" vertical="center"/>
    </xf>
    <xf numFmtId="201" fontId="7" fillId="0" borderId="0" xfId="28" applyNumberFormat="1" applyFont="1" applyFill="1" applyBorder="1" applyAlignment="1">
      <alignment horizontal="right" vertical="center"/>
    </xf>
    <xf numFmtId="198" fontId="7" fillId="0" borderId="1" xfId="0" applyNumberFormat="1" applyFont="1" applyFill="1" applyBorder="1" applyAlignment="1">
      <alignment horizontal="center" vertical="center"/>
    </xf>
    <xf numFmtId="198" fontId="7" fillId="0" borderId="0" xfId="0" applyNumberFormat="1" applyFont="1" applyFill="1" applyBorder="1" applyAlignment="1">
      <alignment horizontal="center" vertical="center"/>
    </xf>
    <xf numFmtId="201" fontId="7" fillId="0" borderId="1" xfId="28" applyNumberFormat="1" applyFont="1" applyFill="1" applyBorder="1" applyAlignment="1">
      <alignment horizontal="right" vertical="center"/>
    </xf>
    <xf numFmtId="201" fontId="7" fillId="0" borderId="0" xfId="28" applyNumberFormat="1" applyFont="1" applyFill="1" applyBorder="1" applyAlignment="1">
      <alignment horizontal="center" vertical="center"/>
    </xf>
    <xf numFmtId="201" fontId="6" fillId="0" borderId="1" xfId="28" applyNumberFormat="1" applyFont="1" applyFill="1" applyBorder="1" applyAlignment="1">
      <alignment horizontal="right" vertical="center"/>
    </xf>
    <xf numFmtId="201" fontId="6" fillId="0" borderId="0" xfId="0" applyNumberFormat="1" applyFont="1" applyFill="1" applyBorder="1" applyAlignment="1">
      <alignment horizontal="center" vertical="center"/>
    </xf>
    <xf numFmtId="201" fontId="6" fillId="0" borderId="0" xfId="28" applyNumberFormat="1" applyFont="1" applyFill="1" applyAlignment="1">
      <alignment vertical="center"/>
    </xf>
    <xf numFmtId="198" fontId="6" fillId="0" borderId="0" xfId="0" quotePrefix="1" applyNumberFormat="1" applyFont="1" applyFill="1" applyBorder="1" applyAlignment="1">
      <alignment vertical="center"/>
    </xf>
    <xf numFmtId="199" fontId="6" fillId="0" borderId="0" xfId="28" applyNumberFormat="1" applyFont="1" applyFill="1" applyBorder="1" applyAlignment="1">
      <alignment horizontal="right" vertical="center"/>
    </xf>
    <xf numFmtId="199" fontId="6" fillId="0" borderId="0" xfId="46" applyNumberFormat="1" applyFont="1" applyFill="1" applyBorder="1" applyAlignment="1">
      <alignment vertical="center"/>
    </xf>
    <xf numFmtId="201" fontId="6" fillId="0" borderId="2" xfId="28" applyNumberFormat="1" applyFont="1" applyFill="1" applyBorder="1" applyAlignment="1">
      <alignment horizontal="center" vertical="center"/>
    </xf>
    <xf numFmtId="202" fontId="6" fillId="0" borderId="2" xfId="28" applyNumberFormat="1" applyFont="1" applyFill="1" applyBorder="1" applyAlignment="1">
      <alignment horizontal="center" vertical="center"/>
    </xf>
    <xf numFmtId="201" fontId="6" fillId="0" borderId="2" xfId="28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39" applyFont="1" applyFill="1" applyAlignment="1" applyProtection="1">
      <alignment vertical="center"/>
      <protection locked="0"/>
    </xf>
    <xf numFmtId="200" fontId="6" fillId="0" borderId="0" xfId="39" applyNumberFormat="1" applyFont="1" applyFill="1" applyAlignment="1" applyProtection="1">
      <alignment horizontal="right" vertical="center"/>
      <protection locked="0"/>
    </xf>
    <xf numFmtId="199" fontId="6" fillId="0" borderId="0" xfId="39" applyNumberFormat="1" applyFont="1" applyFill="1" applyAlignment="1" applyProtection="1">
      <alignment horizontal="right" vertical="center"/>
      <protection locked="0"/>
    </xf>
    <xf numFmtId="0" fontId="7" fillId="0" borderId="0" xfId="39" applyFont="1" applyFill="1" applyAlignment="1" applyProtection="1">
      <alignment vertical="center"/>
      <protection locked="0"/>
    </xf>
    <xf numFmtId="200" fontId="7" fillId="0" borderId="0" xfId="39" applyNumberFormat="1" applyFont="1" applyFill="1" applyAlignment="1" applyProtection="1">
      <alignment horizontal="right" vertical="center"/>
      <protection locked="0"/>
    </xf>
    <xf numFmtId="199" fontId="6" fillId="0" borderId="0" xfId="39" applyNumberFormat="1" applyFont="1" applyFill="1" applyBorder="1" applyAlignment="1" applyProtection="1">
      <alignment horizontal="right" vertical="center"/>
      <protection locked="0"/>
    </xf>
    <xf numFmtId="0" fontId="7" fillId="0" borderId="1" xfId="39" applyFont="1" applyFill="1" applyBorder="1" applyAlignment="1">
      <alignment horizontal="left" vertical="center"/>
    </xf>
    <xf numFmtId="200" fontId="7" fillId="0" borderId="1" xfId="39" applyNumberFormat="1" applyFont="1" applyFill="1" applyBorder="1" applyAlignment="1" applyProtection="1">
      <alignment horizontal="right" vertical="center"/>
      <protection locked="0"/>
    </xf>
    <xf numFmtId="199" fontId="6" fillId="0" borderId="1" xfId="39" applyNumberFormat="1" applyFont="1" applyFill="1" applyBorder="1" applyAlignment="1" applyProtection="1">
      <alignment horizontal="right" vertical="center"/>
      <protection locked="0"/>
    </xf>
    <xf numFmtId="0" fontId="7" fillId="0" borderId="0" xfId="39" applyFont="1" applyFill="1" applyBorder="1" applyAlignment="1">
      <alignment horizontal="left" vertical="center"/>
    </xf>
    <xf numFmtId="200" fontId="7" fillId="0" borderId="0" xfId="39" applyNumberFormat="1" applyFont="1" applyFill="1" applyBorder="1" applyAlignment="1" applyProtection="1">
      <alignment horizontal="right" vertical="center"/>
      <protection locked="0"/>
    </xf>
    <xf numFmtId="0" fontId="7" fillId="0" borderId="0" xfId="39" applyFont="1" applyFill="1" applyBorder="1" applyAlignment="1" applyProtection="1">
      <alignment horizontal="left" vertical="center"/>
      <protection locked="0"/>
    </xf>
    <xf numFmtId="199" fontId="7" fillId="0" borderId="3" xfId="39" applyNumberFormat="1" applyFont="1" applyFill="1" applyBorder="1" applyAlignment="1" applyProtection="1">
      <alignment vertical="center"/>
      <protection locked="0"/>
    </xf>
    <xf numFmtId="200" fontId="6" fillId="0" borderId="0" xfId="39" applyNumberFormat="1" applyFont="1" applyFill="1" applyAlignment="1">
      <alignment horizontal="center" vertical="center"/>
    </xf>
    <xf numFmtId="200" fontId="6" fillId="0" borderId="0" xfId="39" applyNumberFormat="1" applyFont="1" applyFill="1" applyAlignment="1">
      <alignment vertical="center"/>
    </xf>
    <xf numFmtId="199" fontId="7" fillId="0" borderId="0" xfId="39" applyNumberFormat="1" applyFont="1" applyFill="1" applyAlignment="1" applyProtection="1">
      <alignment horizontal="right" vertical="center"/>
      <protection locked="0"/>
    </xf>
    <xf numFmtId="199" fontId="7" fillId="0" borderId="0" xfId="39" applyNumberFormat="1" applyFont="1" applyFill="1" applyBorder="1" applyAlignment="1" applyProtection="1">
      <alignment horizontal="right" vertical="center"/>
      <protection locked="0"/>
    </xf>
    <xf numFmtId="0" fontId="7" fillId="0" borderId="1" xfId="39" applyFont="1" applyFill="1" applyBorder="1" applyAlignment="1">
      <alignment horizontal="center" vertical="center"/>
    </xf>
    <xf numFmtId="199" fontId="7" fillId="0" borderId="1" xfId="39" applyNumberFormat="1" applyFont="1" applyFill="1" applyBorder="1" applyAlignment="1" applyProtection="1">
      <alignment horizontal="right" vertical="center"/>
      <protection locked="0"/>
    </xf>
    <xf numFmtId="199" fontId="7" fillId="0" borderId="1" xfId="39" quotePrefix="1" applyNumberFormat="1" applyFont="1" applyFill="1" applyBorder="1" applyAlignment="1" applyProtection="1">
      <alignment horizontal="right" vertical="center"/>
      <protection locked="0"/>
    </xf>
    <xf numFmtId="199" fontId="6" fillId="0" borderId="0" xfId="39" applyNumberFormat="1" applyFont="1" applyFill="1" applyAlignment="1">
      <alignment vertical="center"/>
    </xf>
    <xf numFmtId="199" fontId="7" fillId="0" borderId="0" xfId="39" applyNumberFormat="1" applyFont="1" applyFill="1" applyBorder="1" applyAlignment="1">
      <alignment horizontal="right" vertical="center"/>
    </xf>
    <xf numFmtId="0" fontId="6" fillId="0" borderId="0" xfId="40" applyFont="1" applyFill="1" applyAlignment="1">
      <alignment horizontal="center" vertical="center"/>
    </xf>
    <xf numFmtId="199" fontId="6" fillId="0" borderId="0" xfId="39" applyNumberFormat="1" applyFont="1" applyFill="1" applyBorder="1" applyAlignment="1">
      <alignment horizontal="right" vertical="center"/>
    </xf>
    <xf numFmtId="199" fontId="6" fillId="0" borderId="0" xfId="39" applyNumberFormat="1" applyFont="1" applyFill="1" applyBorder="1" applyAlignment="1">
      <alignment vertical="center"/>
    </xf>
    <xf numFmtId="199" fontId="6" fillId="0" borderId="0" xfId="39" applyNumberFormat="1" applyFont="1" applyFill="1" applyBorder="1" applyAlignment="1">
      <alignment horizontal="center" vertical="center"/>
    </xf>
    <xf numFmtId="199" fontId="6" fillId="0" borderId="0" xfId="39" applyNumberFormat="1" applyFont="1" applyFill="1" applyBorder="1" applyAlignment="1" applyProtection="1">
      <alignment horizontal="center" vertical="center"/>
      <protection locked="0"/>
    </xf>
    <xf numFmtId="0" fontId="6" fillId="0" borderId="0" xfId="39" applyFont="1" applyFill="1" applyAlignment="1">
      <alignment vertical="center"/>
    </xf>
    <xf numFmtId="199" fontId="6" fillId="0" borderId="1" xfId="39" applyNumberFormat="1" applyFont="1" applyFill="1" applyBorder="1" applyAlignment="1">
      <alignment horizontal="center" vertical="center"/>
    </xf>
    <xf numFmtId="199" fontId="6" fillId="0" borderId="1" xfId="39" applyNumberFormat="1" applyFont="1" applyFill="1" applyBorder="1" applyAlignment="1">
      <alignment horizontal="right" vertical="center"/>
    </xf>
    <xf numFmtId="0" fontId="7" fillId="0" borderId="0" xfId="39" applyFont="1" applyFill="1" applyAlignment="1">
      <alignment vertical="center"/>
    </xf>
    <xf numFmtId="199" fontId="6" fillId="0" borderId="2" xfId="39" applyNumberFormat="1" applyFont="1" applyFill="1" applyBorder="1" applyAlignment="1">
      <alignment horizontal="right" vertical="center"/>
    </xf>
    <xf numFmtId="200" fontId="6" fillId="0" borderId="0" xfId="39" applyNumberFormat="1" applyFont="1" applyFill="1" applyBorder="1" applyAlignment="1">
      <alignment horizontal="center" vertical="center"/>
    </xf>
    <xf numFmtId="0" fontId="7" fillId="0" borderId="0" xfId="39" applyFont="1" applyFill="1" applyBorder="1" applyAlignment="1">
      <alignment horizontal="center" vertical="center"/>
    </xf>
    <xf numFmtId="0" fontId="6" fillId="0" borderId="0" xfId="4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42" applyFont="1" applyFill="1" applyAlignment="1">
      <alignment vertical="center"/>
    </xf>
    <xf numFmtId="199" fontId="6" fillId="0" borderId="0" xfId="42" applyNumberFormat="1" applyFont="1" applyFill="1" applyAlignment="1">
      <alignment vertical="center"/>
    </xf>
    <xf numFmtId="37" fontId="7" fillId="0" borderId="0" xfId="42" applyNumberFormat="1" applyFont="1" applyFill="1" applyAlignment="1">
      <alignment vertical="center"/>
    </xf>
    <xf numFmtId="0" fontId="7" fillId="0" borderId="0" xfId="42" applyFont="1" applyFill="1" applyAlignment="1">
      <alignment vertical="center"/>
    </xf>
    <xf numFmtId="0" fontId="6" fillId="0" borderId="0" xfId="42" applyFont="1" applyFill="1" applyAlignment="1">
      <alignment horizontal="center" vertical="center"/>
    </xf>
    <xf numFmtId="0" fontId="7" fillId="0" borderId="1" xfId="42" applyFont="1" applyFill="1" applyBorder="1" applyAlignment="1">
      <alignment vertical="center"/>
    </xf>
    <xf numFmtId="0" fontId="6" fillId="0" borderId="1" xfId="42" applyFont="1" applyFill="1" applyBorder="1" applyAlignment="1">
      <alignment vertical="center"/>
    </xf>
    <xf numFmtId="0" fontId="6" fillId="0" borderId="1" xfId="42" applyFont="1" applyFill="1" applyBorder="1" applyAlignment="1">
      <alignment horizontal="center" vertical="center"/>
    </xf>
    <xf numFmtId="199" fontId="6" fillId="0" borderId="1" xfId="42" applyNumberFormat="1" applyFont="1" applyFill="1" applyBorder="1" applyAlignment="1">
      <alignment vertical="center"/>
    </xf>
    <xf numFmtId="199" fontId="6" fillId="0" borderId="0" xfId="42" applyNumberFormat="1" applyFont="1" applyFill="1" applyAlignment="1">
      <alignment horizontal="right" vertical="center"/>
    </xf>
    <xf numFmtId="0" fontId="7" fillId="0" borderId="0" xfId="42" applyFont="1" applyFill="1" applyAlignment="1">
      <alignment horizontal="center" vertical="center"/>
    </xf>
    <xf numFmtId="199" fontId="7" fillId="0" borderId="0" xfId="28" applyNumberFormat="1" applyFont="1" applyFill="1" applyBorder="1" applyAlignment="1">
      <alignment horizontal="right" vertical="center"/>
    </xf>
    <xf numFmtId="199" fontId="6" fillId="0" borderId="0" xfId="28" applyNumberFormat="1" applyFont="1" applyFill="1" applyBorder="1" applyAlignment="1">
      <alignment horizontal="center" vertical="center"/>
    </xf>
    <xf numFmtId="0" fontId="7" fillId="0" borderId="0" xfId="42" applyFont="1" applyFill="1" applyBorder="1" applyAlignment="1">
      <alignment horizontal="center" vertical="center"/>
    </xf>
    <xf numFmtId="199" fontId="6" fillId="0" borderId="0" xfId="28" applyNumberFormat="1" applyFont="1" applyFill="1" applyAlignment="1">
      <alignment horizontal="center" vertical="center"/>
    </xf>
    <xf numFmtId="0" fontId="7" fillId="0" borderId="1" xfId="42" applyFont="1" applyFill="1" applyBorder="1" applyAlignment="1">
      <alignment horizontal="center" vertical="center"/>
    </xf>
    <xf numFmtId="199" fontId="7" fillId="0" borderId="1" xfId="42" applyNumberFormat="1" applyFont="1" applyFill="1" applyBorder="1" applyAlignment="1">
      <alignment horizontal="right" vertical="center"/>
    </xf>
    <xf numFmtId="199" fontId="7" fillId="0" borderId="0" xfId="42" applyNumberFormat="1" applyFont="1" applyFill="1" applyBorder="1" applyAlignment="1">
      <alignment horizontal="right" vertical="center"/>
    </xf>
    <xf numFmtId="199" fontId="7" fillId="0" borderId="1" xfId="28" quotePrefix="1" applyNumberFormat="1" applyFont="1" applyFill="1" applyBorder="1" applyAlignment="1">
      <alignment horizontal="right" vertical="center"/>
    </xf>
    <xf numFmtId="0" fontId="7" fillId="0" borderId="0" xfId="42" applyFont="1" applyFill="1" applyAlignment="1">
      <alignment horizontal="left" vertical="center"/>
    </xf>
    <xf numFmtId="0" fontId="6" fillId="0" borderId="0" xfId="42" applyFont="1" applyFill="1" applyAlignment="1">
      <alignment horizontal="left" vertical="center"/>
    </xf>
    <xf numFmtId="199" fontId="6" fillId="0" borderId="0" xfId="42" applyNumberFormat="1" applyFont="1" applyFill="1" applyBorder="1" applyAlignment="1">
      <alignment horizontal="center" vertical="center"/>
    </xf>
    <xf numFmtId="199" fontId="6" fillId="0" borderId="1" xfId="42" applyNumberFormat="1" applyFont="1" applyFill="1" applyBorder="1" applyAlignment="1">
      <alignment horizontal="center" vertical="center"/>
    </xf>
    <xf numFmtId="199" fontId="6" fillId="0" borderId="2" xfId="42" applyNumberFormat="1" applyFont="1" applyFill="1" applyBorder="1" applyAlignment="1">
      <alignment horizontal="center" vertical="center"/>
    </xf>
    <xf numFmtId="199" fontId="6" fillId="0" borderId="0" xfId="42" applyNumberFormat="1" applyFont="1" applyFill="1" applyBorder="1" applyAlignment="1">
      <alignment horizontal="right" vertical="center"/>
    </xf>
    <xf numFmtId="0" fontId="6" fillId="0" borderId="1" xfId="42" applyFont="1" applyFill="1" applyBorder="1" applyAlignment="1">
      <alignment horizontal="left" vertical="center"/>
    </xf>
    <xf numFmtId="199" fontId="6" fillId="0" borderId="1" xfId="42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vertical="center"/>
    </xf>
    <xf numFmtId="201" fontId="8" fillId="0" borderId="0" xfId="42" applyNumberFormat="1" applyFont="1" applyFill="1" applyAlignment="1">
      <alignment vertical="center"/>
    </xf>
    <xf numFmtId="0" fontId="7" fillId="0" borderId="0" xfId="42" applyNumberFormat="1" applyFont="1" applyFill="1" applyAlignment="1">
      <alignment vertical="center"/>
    </xf>
    <xf numFmtId="201" fontId="6" fillId="0" borderId="0" xfId="42" applyNumberFormat="1" applyFont="1" applyFill="1" applyAlignment="1">
      <alignment vertical="center"/>
    </xf>
    <xf numFmtId="0" fontId="7" fillId="0" borderId="1" xfId="42" applyNumberFormat="1" applyFont="1" applyFill="1" applyBorder="1" applyAlignment="1">
      <alignment vertical="center"/>
    </xf>
    <xf numFmtId="201" fontId="6" fillId="0" borderId="1" xfId="42" applyNumberFormat="1" applyFont="1" applyFill="1" applyBorder="1" applyAlignment="1">
      <alignment vertical="center"/>
    </xf>
    <xf numFmtId="0" fontId="8" fillId="0" borderId="0" xfId="42" applyFont="1" applyFill="1" applyAlignment="1">
      <alignment horizontal="center" vertical="center"/>
    </xf>
    <xf numFmtId="201" fontId="8" fillId="0" borderId="0" xfId="42" applyNumberFormat="1" applyFont="1" applyFill="1" applyAlignment="1">
      <alignment horizontal="right" vertical="center"/>
    </xf>
    <xf numFmtId="0" fontId="9" fillId="0" borderId="0" xfId="42" applyFont="1" applyFill="1" applyAlignment="1">
      <alignment horizontal="center" vertical="center"/>
    </xf>
    <xf numFmtId="0" fontId="9" fillId="0" borderId="0" xfId="42" applyFont="1" applyFill="1" applyAlignment="1">
      <alignment vertical="center"/>
    </xf>
    <xf numFmtId="201" fontId="9" fillId="0" borderId="0" xfId="42" applyNumberFormat="1" applyFont="1" applyFill="1" applyAlignment="1">
      <alignment horizontal="right" vertical="center"/>
    </xf>
    <xf numFmtId="0" fontId="9" fillId="0" borderId="0" xfId="42" applyFont="1" applyFill="1" applyBorder="1" applyAlignment="1">
      <alignment horizontal="center" vertical="center"/>
    </xf>
    <xf numFmtId="201" fontId="9" fillId="0" borderId="0" xfId="28" applyNumberFormat="1" applyFont="1" applyFill="1" applyBorder="1" applyAlignment="1">
      <alignment horizontal="right" vertical="center"/>
    </xf>
    <xf numFmtId="201" fontId="8" fillId="0" borderId="0" xfId="28" applyNumberFormat="1" applyFont="1" applyFill="1" applyAlignment="1">
      <alignment horizontal="center" vertical="center"/>
    </xf>
    <xf numFmtId="0" fontId="9" fillId="0" borderId="1" xfId="42" applyFont="1" applyFill="1" applyBorder="1" applyAlignment="1">
      <alignment horizontal="center" vertical="center"/>
    </xf>
    <xf numFmtId="201" fontId="9" fillId="0" borderId="1" xfId="42" applyNumberFormat="1" applyFont="1" applyFill="1" applyBorder="1" applyAlignment="1">
      <alignment horizontal="right" vertical="center"/>
    </xf>
    <xf numFmtId="201" fontId="9" fillId="0" borderId="0" xfId="42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horizontal="left" vertical="center"/>
    </xf>
    <xf numFmtId="201" fontId="8" fillId="0" borderId="0" xfId="42" applyNumberFormat="1" applyFont="1" applyFill="1" applyAlignment="1">
      <alignment horizontal="center" vertical="center"/>
    </xf>
    <xf numFmtId="0" fontId="9" fillId="0" borderId="0" xfId="42" applyFont="1" applyFill="1" applyAlignment="1">
      <alignment horizontal="right" vertical="center"/>
    </xf>
    <xf numFmtId="0" fontId="8" fillId="0" borderId="0" xfId="42" quotePrefix="1" applyFont="1" applyFill="1" applyAlignment="1">
      <alignment horizontal="left" vertical="center"/>
    </xf>
    <xf numFmtId="0" fontId="8" fillId="0" borderId="0" xfId="42" applyFont="1" applyFill="1" applyBorder="1" applyAlignment="1">
      <alignment vertical="center"/>
    </xf>
    <xf numFmtId="0" fontId="8" fillId="0" borderId="0" xfId="42" applyFont="1" applyFill="1" applyBorder="1" applyAlignment="1">
      <alignment horizontal="left" vertical="center"/>
    </xf>
    <xf numFmtId="0" fontId="8" fillId="0" borderId="0" xfId="42" applyFont="1" applyFill="1" applyBorder="1" applyAlignment="1">
      <alignment horizontal="center" vertical="center"/>
    </xf>
    <xf numFmtId="201" fontId="8" fillId="0" borderId="0" xfId="42" applyNumberFormat="1" applyFont="1" applyFill="1" applyBorder="1" applyAlignment="1">
      <alignment vertical="center"/>
    </xf>
    <xf numFmtId="201" fontId="8" fillId="0" borderId="0" xfId="42" applyNumberFormat="1" applyFont="1" applyFill="1" applyBorder="1" applyAlignment="1">
      <alignment horizontal="right" vertical="center"/>
    </xf>
    <xf numFmtId="201" fontId="8" fillId="0" borderId="1" xfId="42" applyNumberFormat="1" applyFont="1" applyFill="1" applyBorder="1" applyAlignment="1">
      <alignment horizontal="right" vertical="center"/>
    </xf>
    <xf numFmtId="37" fontId="8" fillId="0" borderId="0" xfId="42" applyNumberFormat="1" applyFont="1" applyFill="1" applyAlignment="1">
      <alignment vertical="center"/>
    </xf>
    <xf numFmtId="37" fontId="8" fillId="0" borderId="0" xfId="42" quotePrefix="1" applyNumberFormat="1" applyFont="1" applyFill="1" applyAlignment="1">
      <alignment vertical="center"/>
    </xf>
    <xf numFmtId="201" fontId="8" fillId="0" borderId="0" xfId="29" applyNumberFormat="1" applyFont="1" applyFill="1" applyAlignment="1">
      <alignment horizontal="right" vertical="center"/>
    </xf>
    <xf numFmtId="201" fontId="8" fillId="0" borderId="0" xfId="42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justify" vertical="center" wrapText="1"/>
    </xf>
    <xf numFmtId="3" fontId="11" fillId="0" borderId="0" xfId="0" applyNumberFormat="1" applyFont="1" applyFill="1" applyAlignment="1">
      <alignment vertical="center" wrapText="1"/>
    </xf>
    <xf numFmtId="0" fontId="8" fillId="0" borderId="0" xfId="42" applyFont="1" applyFill="1" applyBorder="1" applyAlignment="1">
      <alignment horizontal="right" vertical="center"/>
    </xf>
    <xf numFmtId="3" fontId="8" fillId="0" borderId="0" xfId="42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8" fillId="0" borderId="0" xfId="42" applyFont="1" applyFill="1" applyAlignment="1">
      <alignment horizontal="right" vertical="center"/>
    </xf>
    <xf numFmtId="199" fontId="8" fillId="0" borderId="0" xfId="42" applyNumberFormat="1" applyFont="1" applyFill="1" applyAlignment="1">
      <alignment horizontal="right" vertical="center"/>
    </xf>
    <xf numFmtId="201" fontId="8" fillId="0" borderId="0" xfId="39" applyNumberFormat="1" applyFont="1" applyFill="1" applyBorder="1" applyAlignment="1">
      <alignment horizontal="center" vertical="center"/>
    </xf>
    <xf numFmtId="201" fontId="8" fillId="0" borderId="1" xfId="29" applyNumberFormat="1" applyFont="1" applyFill="1" applyBorder="1" applyAlignment="1">
      <alignment horizontal="right" vertical="center"/>
    </xf>
    <xf numFmtId="201" fontId="8" fillId="0" borderId="1" xfId="42" applyNumberFormat="1" applyFont="1" applyFill="1" applyBorder="1" applyAlignment="1">
      <alignment horizontal="center" vertical="center"/>
    </xf>
    <xf numFmtId="201" fontId="6" fillId="0" borderId="1" xfId="42" applyNumberFormat="1" applyFont="1" applyFill="1" applyBorder="1" applyAlignment="1">
      <alignment horizontal="right" vertical="center"/>
    </xf>
    <xf numFmtId="199" fontId="8" fillId="0" borderId="0" xfId="29" applyNumberFormat="1" applyFont="1" applyFill="1" applyAlignment="1">
      <alignment horizontal="right" vertical="center"/>
    </xf>
    <xf numFmtId="37" fontId="9" fillId="0" borderId="0" xfId="42" applyNumberFormat="1" applyFont="1" applyFill="1" applyAlignment="1">
      <alignment horizontal="left" vertical="center"/>
    </xf>
    <xf numFmtId="37" fontId="8" fillId="0" borderId="0" xfId="42" applyNumberFormat="1" applyFont="1" applyFill="1" applyAlignment="1">
      <alignment horizontal="left" vertical="center"/>
    </xf>
    <xf numFmtId="37" fontId="8" fillId="0" borderId="0" xfId="42" applyNumberFormat="1" applyFont="1" applyFill="1" applyBorder="1" applyAlignment="1">
      <alignment horizontal="left" vertical="center"/>
    </xf>
    <xf numFmtId="0" fontId="8" fillId="0" borderId="0" xfId="41" applyFont="1" applyFill="1" applyAlignment="1">
      <alignment vertical="center"/>
    </xf>
    <xf numFmtId="0" fontId="8" fillId="0" borderId="0" xfId="42" quotePrefix="1" applyFont="1" applyFill="1" applyAlignment="1">
      <alignment vertical="center"/>
    </xf>
    <xf numFmtId="199" fontId="8" fillId="0" borderId="0" xfId="42" applyNumberFormat="1" applyFont="1" applyFill="1" applyAlignment="1">
      <alignment vertical="center"/>
    </xf>
    <xf numFmtId="201" fontId="8" fillId="0" borderId="0" xfId="29" applyNumberFormat="1" applyFont="1" applyFill="1" applyBorder="1" applyAlignment="1">
      <alignment horizontal="right" vertical="center"/>
    </xf>
    <xf numFmtId="201" fontId="8" fillId="0" borderId="1" xfId="39" applyNumberFormat="1" applyFont="1" applyFill="1" applyBorder="1" applyAlignment="1">
      <alignment horizontal="center" vertical="center"/>
    </xf>
    <xf numFmtId="201" fontId="8" fillId="0" borderId="2" xfId="42" applyNumberFormat="1" applyFont="1" applyFill="1" applyBorder="1" applyAlignment="1">
      <alignment horizontal="center" vertical="center"/>
    </xf>
    <xf numFmtId="37" fontId="7" fillId="0" borderId="1" xfId="42" applyNumberFormat="1" applyFont="1" applyFill="1" applyBorder="1" applyAlignment="1">
      <alignment vertical="center"/>
    </xf>
    <xf numFmtId="37" fontId="8" fillId="0" borderId="0" xfId="43" applyNumberFormat="1" applyFont="1" applyFill="1" applyAlignment="1">
      <alignment horizontal="left" vertical="center"/>
    </xf>
    <xf numFmtId="201" fontId="8" fillId="0" borderId="0" xfId="28" applyNumberFormat="1" applyFont="1" applyFill="1" applyBorder="1" applyAlignment="1">
      <alignment horizontal="center" vertical="center"/>
    </xf>
    <xf numFmtId="0" fontId="8" fillId="0" borderId="0" xfId="42" applyFont="1" applyFill="1" applyAlignment="1">
      <alignment horizontal="justify" vertical="center" wrapText="1"/>
    </xf>
    <xf numFmtId="201" fontId="8" fillId="0" borderId="0" xfId="42" applyNumberFormat="1" applyFont="1" applyFill="1" applyAlignment="1">
      <alignment horizontal="justify" vertical="center" wrapText="1"/>
    </xf>
    <xf numFmtId="0" fontId="8" fillId="0" borderId="0" xfId="42" applyFont="1" applyFill="1" applyAlignment="1">
      <alignment horizontal="justify" vertical="center"/>
    </xf>
    <xf numFmtId="201" fontId="8" fillId="0" borderId="15" xfId="42" applyNumberFormat="1" applyFont="1" applyFill="1" applyBorder="1" applyAlignment="1">
      <alignment horizontal="center" vertical="center"/>
    </xf>
    <xf numFmtId="201" fontId="8" fillId="0" borderId="15" xfId="42" applyNumberFormat="1" applyFont="1" applyFill="1" applyBorder="1" applyAlignment="1">
      <alignment horizontal="right" vertical="center"/>
    </xf>
    <xf numFmtId="201" fontId="8" fillId="0" borderId="2" xfId="42" applyNumberFormat="1" applyFont="1" applyFill="1" applyBorder="1" applyAlignment="1">
      <alignment horizontal="right" vertical="center"/>
    </xf>
    <xf numFmtId="201" fontId="8" fillId="0" borderId="15" xfId="42" applyNumberFormat="1" applyFont="1" applyFill="1" applyBorder="1" applyAlignment="1">
      <alignment vertical="center"/>
    </xf>
    <xf numFmtId="201" fontId="7" fillId="0" borderId="1" xfId="42" applyNumberFormat="1" applyFont="1" applyFill="1" applyBorder="1" applyAlignment="1">
      <alignment horizontal="right" vertical="center"/>
    </xf>
    <xf numFmtId="199" fontId="6" fillId="0" borderId="4" xfId="39" applyNumberFormat="1" applyFont="1" applyFill="1" applyBorder="1" applyAlignment="1">
      <alignment horizontal="right" vertical="center"/>
    </xf>
    <xf numFmtId="3" fontId="5" fillId="0" borderId="0" xfId="0" applyNumberFormat="1" applyFont="1" applyFill="1"/>
    <xf numFmtId="201" fontId="13" fillId="0" borderId="0" xfId="28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0" fontId="6" fillId="0" borderId="0" xfId="42" applyFont="1" applyFill="1" applyBorder="1" applyAlignment="1">
      <alignment vertical="center"/>
    </xf>
    <xf numFmtId="201" fontId="7" fillId="0" borderId="1" xfId="0" applyNumberFormat="1" applyFont="1" applyFill="1" applyBorder="1" applyAlignment="1">
      <alignment horizontal="center" vertical="center"/>
    </xf>
    <xf numFmtId="198" fontId="5" fillId="0" borderId="0" xfId="0" applyNumberFormat="1" applyFont="1" applyFill="1" applyAlignment="1">
      <alignment vertical="center"/>
    </xf>
    <xf numFmtId="201" fontId="7" fillId="0" borderId="16" xfId="0" applyNumberFormat="1" applyFont="1" applyFill="1" applyBorder="1" applyAlignment="1">
      <alignment horizontal="center" vertical="center"/>
    </xf>
    <xf numFmtId="199" fontId="7" fillId="0" borderId="1" xfId="39" applyNumberFormat="1" applyFont="1" applyFill="1" applyBorder="1" applyAlignment="1" applyProtection="1">
      <alignment horizontal="center" vertical="center"/>
      <protection locked="0"/>
    </xf>
    <xf numFmtId="199" fontId="7" fillId="0" borderId="5" xfId="39" applyNumberFormat="1" applyFont="1" applyFill="1" applyBorder="1" applyAlignment="1" applyProtection="1">
      <alignment horizontal="center" vertical="center"/>
      <protection locked="0"/>
    </xf>
    <xf numFmtId="0" fontId="6" fillId="0" borderId="1" xfId="39" applyFont="1" applyFill="1" applyBorder="1" applyAlignment="1" applyProtection="1">
      <alignment horizontal="left" vertical="center"/>
      <protection locked="0"/>
    </xf>
    <xf numFmtId="199" fontId="7" fillId="0" borderId="1" xfId="42" applyNumberFormat="1" applyFont="1" applyFill="1" applyBorder="1" applyAlignment="1">
      <alignment horizontal="center" vertical="center"/>
    </xf>
    <xf numFmtId="201" fontId="9" fillId="0" borderId="1" xfId="42" applyNumberFormat="1" applyFont="1" applyFill="1" applyBorder="1" applyAlignment="1">
      <alignment horizontal="center" vertical="center"/>
    </xf>
    <xf numFmtId="0" fontId="8" fillId="0" borderId="0" xfId="42" applyFont="1" applyFill="1" applyAlignment="1">
      <alignment horizontal="left" vertical="center"/>
    </xf>
    <xf numFmtId="0" fontId="8" fillId="0" borderId="0" xfId="42" quotePrefix="1" applyFont="1" applyFill="1" applyAlignment="1">
      <alignment horizontal="left" vertical="center"/>
    </xf>
    <xf numFmtId="0" fontId="8" fillId="0" borderId="0" xfId="42" quotePrefix="1" applyFont="1" applyFill="1" applyBorder="1" applyAlignment="1">
      <alignment horizontal="left" vertical="center"/>
    </xf>
    <xf numFmtId="0" fontId="9" fillId="0" borderId="0" xfId="42" applyFont="1" applyFill="1" applyAlignment="1">
      <alignment horizontal="left" vertical="center"/>
    </xf>
    <xf numFmtId="0" fontId="8" fillId="0" borderId="0" xfId="42" applyFont="1" applyFill="1" applyAlignment="1">
      <alignment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/>
    <cellStyle name="Normal 191" xfId="40"/>
    <cellStyle name="Normal 3 10 12 2" xfId="41"/>
    <cellStyle name="Normal 5 30" xfId="42"/>
    <cellStyle name="Normal 5 8" xfId="43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09;&#3636;&#3588;&#3617;&#3629;&#3640;&#3605;&#3626;&#3634;&#3627;&#3585;&#3619;&#3619;&#3617;\&#3609;&#3636;&#3588;&#3617;%20&#3648;&#3623;&#3621;&#3650;&#3585;&#3619;&#3623;&#3660;\&#3608;&#3640;&#3619;&#3585;&#3636;&#3592;&#3607;&#3637;&#3656;&#3609;&#3656;&#3634;&#3626;&#3609;&#3651;&#35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kNam/AppData/Local/Microsoft/Windows/INetCache/IE/2YNNSWKP/Profit%20and%20Loss%202016/A:/My%20Documents%202/Kinny%20Hui/Lei%20Muk%20Shue/LMSP3-Major%20Quantiti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nts%20and%20Settings\nittaya%20kittinapakun\Desktop\Lead%20yoko%20&amp;%20River\Package\Yoko\Client\Revise%20R-PKG-YTH-Feb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DOCUME~1\J_APIN~1\LOCALS~1\Temp\Coal%20Thailand\Coal%20Thailand%20Economic%20Model%20v4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29;&#3585;&#3626;&#3634;&#3619;&#3629;&#3639;&#3656;&#3609;&#3654;/Reporting%20Dept/Financial%20Statement/2018/Soft%20file/Shee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629;&#3585;&#3626;&#3634;&#3619;&#3629;&#3639;&#3656;&#3609;&#3654;/Reporting%20Dept/Financial%20Statement/2018/Soft%20file/Purchase%20Order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E/PRODUCT/DATA/ENERGY/Energ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ทั่วไป"/>
      <sheetName val="เขตการค้าย่อย"/>
      <sheetName val="กราฟ ผลิต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ummary"/>
      <sheetName val="Sheet3 (2)"/>
      <sheetName val="3_กราฟ EU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r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Sheet1 (2)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>
            <v>0</v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 t="str">
            <v xml:space="preserve"> </v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>
            <v>0</v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 t="str">
            <v xml:space="preserve"> </v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>
            <v>0</v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 t="str">
            <v xml:space="preserve"> </v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>
            <v>0</v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 t="str">
            <v xml:space="preserve"> </v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Imported Sales Price"/>
      <sheetName val="Import Supply"/>
      <sheetName val="Base Case Assumptions"/>
      <sheetName val="Scenario"/>
      <sheetName val="Sensitivities"/>
      <sheetName val="Operations"/>
      <sheetName val="Depreciation"/>
      <sheetName val="Financials"/>
      <sheetName val="Executive Summary"/>
      <sheetName val="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2004"/>
      <sheetName val="Master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</sheetNames>
    <sheetDataSet>
      <sheetData sheetId="0"/>
      <sheetData sheetId="1"/>
      <sheetData sheetId="2"/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FAX.XLS"/>
    </sheetNames>
    <definedNames>
      <definedName name="BOOKING_FAX"/>
      <definedName name="SI_FAX"/>
    </defined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</sheetNames>
    <sheetDataSet>
      <sheetData sheetId="0"/>
      <sheetData sheetId="1"/>
      <sheetData sheetId="2"/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CUSTOMER (2)"/>
      <sheetName val="CUS.TANK"/>
      <sheetName val="CUS.SWS"/>
      <sheetName val="CUS.I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CODE,NAME"/>
      <sheetName val="CST1198"/>
      <sheetName val="Currency Rate"/>
      <sheetName val="BQ-E20-02(Rp)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#Explan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elve Month Cash Flow"/>
      <sheetName val="Sheet1"/>
    </sheetNames>
    <sheetDataSet>
      <sheetData sheetId="0">
        <row r="1">
          <cell r="P1">
            <v>40544</v>
          </cell>
        </row>
      </sheetData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98CALB"/>
      <sheetName val="PUMP"/>
      <sheetName val="ลูกค้า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D135">
            <v>5854</v>
          </cell>
          <cell r="E135" t="e"/>
          <cell r="F135">
            <v>7577</v>
          </cell>
        </row>
        <row r="136">
          <cell r="B136" t="str">
            <v>Operating profit</v>
          </cell>
          <cell r="D136">
            <v>863</v>
          </cell>
          <cell r="E136" t="e"/>
          <cell r="F136">
            <v>1153</v>
          </cell>
        </row>
        <row r="137">
          <cell r="B137" t="str">
            <v>Depreciation</v>
          </cell>
          <cell r="D137">
            <v>-113</v>
          </cell>
          <cell r="E137" t="e"/>
          <cell r="F137">
            <v>-149</v>
          </cell>
        </row>
        <row r="138">
          <cell r="B138" t="str">
            <v>Interest charge</v>
          </cell>
          <cell r="D138">
            <v>-51</v>
          </cell>
          <cell r="E138" t="e"/>
          <cell r="F138">
            <v>-199</v>
          </cell>
        </row>
        <row r="139">
          <cell r="B139" t="str">
            <v>Other income</v>
          </cell>
          <cell r="D139">
            <v>30</v>
          </cell>
          <cell r="E139" t="e"/>
          <cell r="F139">
            <v>45</v>
          </cell>
        </row>
        <row r="140">
          <cell r="B140" t="str">
            <v>Non recurring items</v>
          </cell>
          <cell r="D140">
            <v>0</v>
          </cell>
          <cell r="E140" t="e"/>
          <cell r="F140">
            <v>0</v>
          </cell>
        </row>
        <row r="141">
          <cell r="B141" t="str">
            <v>Pre-tax profit</v>
          </cell>
          <cell r="D141">
            <v>729</v>
          </cell>
          <cell r="E141" t="e"/>
          <cell r="F141">
            <v>850</v>
          </cell>
        </row>
        <row r="142">
          <cell r="B142" t="str">
            <v>Tax</v>
          </cell>
          <cell r="D142">
            <v>-285</v>
          </cell>
          <cell r="E142" t="e"/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"/>
      <sheetName val="NPC POWER PLANT"/>
      <sheetName val="Mtl Summary"/>
      <sheetName val="EXCEL5000"/>
    </sheetNames>
    <sheetDataSet>
      <sheetData sheetId="0"/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e"/>
      <sheetName val="BS ATTACH"/>
      <sheetName val="Sheet1"/>
      <sheetName val="LEGEND"/>
      <sheetName val="29 มี_ค_2547"/>
      <sheetName val="KTB"/>
      <sheetName val="TFB"/>
    </sheetNames>
    <sheetDataSet>
      <sheetData sheetId="0"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zoomScaleNormal="100" zoomScaleSheetLayoutView="100" workbookViewId="0">
      <selection activeCell="D1" sqref="D1"/>
    </sheetView>
  </sheetViews>
  <sheetFormatPr defaultRowHeight="22.5" customHeight="1"/>
  <cols>
    <col min="1" max="3" width="1.140625" style="1" customWidth="1"/>
    <col min="4" max="4" width="28.42578125" style="1" customWidth="1"/>
    <col min="5" max="5" width="6.7109375" style="2" customWidth="1"/>
    <col min="6" max="6" width="0.5703125" style="2" customWidth="1"/>
    <col min="7" max="7" width="12.85546875" style="3" bestFit="1" customWidth="1"/>
    <col min="8" max="8" width="0.5703125" style="3" customWidth="1"/>
    <col min="9" max="9" width="12.85546875" style="3" bestFit="1" customWidth="1"/>
    <col min="10" max="10" width="0.5703125" style="3" customWidth="1"/>
    <col min="11" max="11" width="12" style="3" customWidth="1"/>
    <col min="12" max="12" width="0.5703125" style="4" customWidth="1"/>
    <col min="13" max="13" width="12" style="5" customWidth="1"/>
    <col min="14" max="14" width="12.42578125" style="1" customWidth="1"/>
    <col min="15" max="167" width="9.140625" style="1"/>
    <col min="168" max="169" width="2.140625" style="1" customWidth="1"/>
    <col min="170" max="170" width="1.42578125" style="1" customWidth="1"/>
    <col min="171" max="171" width="38.140625" style="1" customWidth="1"/>
    <col min="172" max="172" width="7.42578125" style="1" customWidth="1"/>
    <col min="173" max="173" width="0.7109375" style="1" customWidth="1"/>
    <col min="174" max="174" width="12" style="1" customWidth="1"/>
    <col min="175" max="175" width="0.7109375" style="1" customWidth="1"/>
    <col min="176" max="176" width="12" style="1" customWidth="1"/>
    <col min="177" max="177" width="9.140625" style="1"/>
    <col min="178" max="178" width="10.42578125" style="1" customWidth="1"/>
    <col min="179" max="179" width="13" style="1" customWidth="1"/>
    <col min="180" max="16384" width="9.140625" style="1"/>
  </cols>
  <sheetData>
    <row r="1" spans="1:13" ht="21" customHeight="1">
      <c r="A1" s="6" t="s">
        <v>0</v>
      </c>
      <c r="H1" s="7"/>
      <c r="L1" s="3"/>
      <c r="M1" s="3"/>
    </row>
    <row r="2" spans="1:13" ht="21" customHeight="1">
      <c r="A2" s="8" t="s">
        <v>1</v>
      </c>
      <c r="H2" s="7"/>
      <c r="L2" s="3"/>
      <c r="M2" s="3"/>
    </row>
    <row r="3" spans="1:13" ht="21" customHeight="1">
      <c r="A3" s="9" t="s">
        <v>2</v>
      </c>
      <c r="B3" s="10"/>
      <c r="C3" s="10"/>
      <c r="D3" s="10"/>
      <c r="E3" s="11"/>
      <c r="F3" s="11"/>
      <c r="G3" s="12"/>
      <c r="H3" s="13"/>
      <c r="I3" s="12"/>
      <c r="J3" s="12"/>
      <c r="K3" s="12"/>
      <c r="L3" s="12"/>
      <c r="M3" s="12"/>
    </row>
    <row r="4" spans="1:13" ht="20.100000000000001" customHeight="1">
      <c r="A4" s="14"/>
      <c r="B4" s="15"/>
      <c r="C4" s="15"/>
      <c r="D4" s="15"/>
      <c r="E4" s="16"/>
      <c r="F4" s="16"/>
      <c r="G4" s="17"/>
      <c r="H4" s="18"/>
      <c r="I4" s="17"/>
      <c r="J4" s="17"/>
      <c r="K4" s="17"/>
      <c r="L4" s="17"/>
      <c r="M4" s="17"/>
    </row>
    <row r="5" spans="1:13" ht="20.100000000000001" customHeight="1">
      <c r="A5" s="14"/>
      <c r="B5" s="15"/>
      <c r="C5" s="15"/>
      <c r="D5" s="15"/>
      <c r="E5" s="16"/>
      <c r="F5" s="16"/>
      <c r="G5" s="204" t="s">
        <v>3</v>
      </c>
      <c r="H5" s="204"/>
      <c r="I5" s="204"/>
      <c r="J5" s="19"/>
      <c r="K5" s="204" t="s">
        <v>4</v>
      </c>
      <c r="L5" s="204"/>
      <c r="M5" s="204"/>
    </row>
    <row r="6" spans="1:13" ht="20.100000000000001" customHeight="1">
      <c r="G6" s="20" t="s">
        <v>5</v>
      </c>
      <c r="I6" s="20" t="s">
        <v>6</v>
      </c>
      <c r="J6" s="20"/>
      <c r="K6" s="20" t="s">
        <v>5</v>
      </c>
      <c r="L6" s="20"/>
      <c r="M6" s="20" t="s">
        <v>6</v>
      </c>
    </row>
    <row r="7" spans="1:13" ht="20.100000000000001" customHeight="1">
      <c r="G7" s="20"/>
      <c r="I7" s="20" t="s">
        <v>217</v>
      </c>
      <c r="J7" s="20"/>
      <c r="K7" s="20"/>
      <c r="L7" s="20"/>
      <c r="M7" s="20"/>
    </row>
    <row r="8" spans="1:13" ht="20.100000000000001" customHeight="1">
      <c r="E8" s="21" t="s">
        <v>7</v>
      </c>
      <c r="F8" s="22"/>
      <c r="G8" s="23" t="s">
        <v>8</v>
      </c>
      <c r="H8" s="24"/>
      <c r="I8" s="23" t="s">
        <v>8</v>
      </c>
      <c r="J8" s="20"/>
      <c r="K8" s="23" t="s">
        <v>8</v>
      </c>
      <c r="L8" s="20"/>
      <c r="M8" s="23" t="s">
        <v>8</v>
      </c>
    </row>
    <row r="9" spans="1:13" ht="20.100000000000001" customHeight="1">
      <c r="E9" s="22"/>
      <c r="F9" s="22"/>
      <c r="G9" s="20"/>
      <c r="H9" s="24"/>
      <c r="I9" s="20"/>
      <c r="J9" s="20"/>
      <c r="K9" s="20"/>
    </row>
    <row r="10" spans="1:13" ht="20.100000000000001" customHeight="1">
      <c r="A10" s="8" t="s">
        <v>9</v>
      </c>
      <c r="E10" s="16"/>
      <c r="F10" s="16"/>
      <c r="G10" s="17"/>
      <c r="H10" s="17"/>
      <c r="I10" s="17"/>
      <c r="J10" s="17"/>
      <c r="K10" s="17"/>
    </row>
    <row r="11" spans="1:13" ht="3.95" customHeight="1">
      <c r="A11" s="8"/>
      <c r="E11" s="16"/>
      <c r="F11" s="16"/>
      <c r="G11" s="17"/>
      <c r="H11" s="17"/>
      <c r="I11" s="17"/>
      <c r="J11" s="17"/>
      <c r="K11" s="17"/>
    </row>
    <row r="12" spans="1:13" ht="20.100000000000001" customHeight="1">
      <c r="A12" s="8" t="s">
        <v>10</v>
      </c>
      <c r="J12" s="17"/>
    </row>
    <row r="13" spans="1:13" ht="3.95" customHeight="1">
      <c r="A13" s="8"/>
      <c r="E13" s="16"/>
      <c r="F13" s="16"/>
      <c r="G13" s="17"/>
      <c r="H13" s="17"/>
      <c r="I13" s="17"/>
      <c r="J13" s="17"/>
      <c r="K13" s="17"/>
    </row>
    <row r="14" spans="1:13" ht="20.100000000000001" customHeight="1">
      <c r="A14" s="1" t="s">
        <v>11</v>
      </c>
      <c r="E14" s="2">
        <v>7</v>
      </c>
      <c r="G14" s="3">
        <v>104496224</v>
      </c>
      <c r="H14" s="25"/>
      <c r="I14" s="3">
        <v>5265195</v>
      </c>
      <c r="J14" s="26"/>
      <c r="K14" s="3">
        <v>4157108</v>
      </c>
      <c r="M14" s="5">
        <v>0</v>
      </c>
    </row>
    <row r="15" spans="1:13" ht="20.100000000000001" customHeight="1">
      <c r="A15" s="1" t="s">
        <v>12</v>
      </c>
      <c r="E15" s="2">
        <v>8</v>
      </c>
      <c r="G15" s="3">
        <v>829130975</v>
      </c>
      <c r="H15" s="25"/>
      <c r="I15" s="3">
        <v>771300677</v>
      </c>
      <c r="J15" s="26"/>
      <c r="K15" s="25">
        <v>8040518</v>
      </c>
      <c r="M15" s="5">
        <v>1781980</v>
      </c>
    </row>
    <row r="16" spans="1:13" ht="20.100000000000001" customHeight="1">
      <c r="A16" s="1" t="s">
        <v>13</v>
      </c>
      <c r="E16" s="1"/>
      <c r="F16" s="1"/>
      <c r="G16" s="4"/>
      <c r="H16" s="4"/>
      <c r="I16" s="4"/>
      <c r="J16" s="4"/>
      <c r="K16" s="4"/>
      <c r="M16" s="4"/>
    </row>
    <row r="17" spans="1:13" ht="20.100000000000001" customHeight="1">
      <c r="B17" s="1" t="s">
        <v>14</v>
      </c>
      <c r="E17" s="2">
        <v>9</v>
      </c>
      <c r="G17" s="3">
        <v>97940417</v>
      </c>
      <c r="H17" s="25"/>
      <c r="I17" s="3">
        <v>95148478</v>
      </c>
      <c r="J17" s="26"/>
      <c r="K17" s="3">
        <v>0</v>
      </c>
      <c r="M17" s="3">
        <v>0</v>
      </c>
    </row>
    <row r="18" spans="1:13" ht="20.100000000000001" customHeight="1">
      <c r="A18" s="1" t="s">
        <v>15</v>
      </c>
      <c r="E18" s="2" t="s">
        <v>16</v>
      </c>
      <c r="G18" s="3">
        <v>0</v>
      </c>
      <c r="H18" s="25"/>
      <c r="I18" s="3">
        <v>0</v>
      </c>
      <c r="J18" s="26"/>
      <c r="K18" s="3">
        <v>700000</v>
      </c>
      <c r="M18" s="5">
        <v>0</v>
      </c>
    </row>
    <row r="19" spans="1:13" ht="20.100000000000001" customHeight="1">
      <c r="A19" s="1" t="s">
        <v>17</v>
      </c>
      <c r="E19" s="2">
        <v>10</v>
      </c>
      <c r="G19" s="3">
        <v>95509275</v>
      </c>
      <c r="H19" s="25"/>
      <c r="I19" s="3">
        <v>121267892</v>
      </c>
      <c r="J19" s="26"/>
      <c r="K19" s="3">
        <v>0</v>
      </c>
      <c r="M19" s="5">
        <v>0</v>
      </c>
    </row>
    <row r="20" spans="1:13" ht="20.100000000000001" customHeight="1">
      <c r="A20" s="1" t="s">
        <v>18</v>
      </c>
      <c r="E20" s="2">
        <v>11</v>
      </c>
      <c r="G20" s="12">
        <v>4541998</v>
      </c>
      <c r="H20" s="25"/>
      <c r="I20" s="12">
        <v>15316408</v>
      </c>
      <c r="J20" s="26"/>
      <c r="K20" s="12">
        <v>1024942</v>
      </c>
      <c r="M20" s="27">
        <v>0</v>
      </c>
    </row>
    <row r="21" spans="1:13" ht="3.95" customHeight="1">
      <c r="A21" s="8"/>
      <c r="E21" s="16"/>
      <c r="F21" s="16"/>
      <c r="G21" s="17"/>
      <c r="H21" s="17"/>
      <c r="I21" s="17"/>
      <c r="J21" s="17"/>
      <c r="K21" s="17"/>
    </row>
    <row r="22" spans="1:13" ht="20.100000000000001" customHeight="1">
      <c r="A22" s="8" t="s">
        <v>19</v>
      </c>
      <c r="G22" s="28">
        <f>SUM(G14:G21)</f>
        <v>1131618889</v>
      </c>
      <c r="H22" s="25"/>
      <c r="I22" s="28">
        <f>SUM(I14:I20)</f>
        <v>1008298650</v>
      </c>
      <c r="J22" s="26"/>
      <c r="K22" s="28">
        <f>SUM(K14:K21)</f>
        <v>13922568</v>
      </c>
      <c r="M22" s="27">
        <f>SUM(M14:M20)</f>
        <v>1781980</v>
      </c>
    </row>
    <row r="23" spans="1:13" ht="20.100000000000001" customHeight="1">
      <c r="G23" s="25"/>
      <c r="H23" s="25"/>
      <c r="I23" s="25"/>
      <c r="J23" s="26"/>
      <c r="K23" s="25"/>
    </row>
    <row r="24" spans="1:13" ht="20.100000000000001" customHeight="1">
      <c r="A24" s="8" t="s">
        <v>20</v>
      </c>
      <c r="G24" s="25"/>
      <c r="H24" s="25"/>
      <c r="I24" s="25"/>
      <c r="J24" s="26"/>
      <c r="K24" s="25"/>
    </row>
    <row r="25" spans="1:13" ht="3.95" customHeight="1">
      <c r="A25" s="8"/>
      <c r="E25" s="16"/>
      <c r="F25" s="16"/>
      <c r="G25" s="26"/>
      <c r="H25" s="26"/>
      <c r="I25" s="26"/>
      <c r="J25" s="26"/>
      <c r="K25" s="26"/>
    </row>
    <row r="26" spans="1:13" ht="20.100000000000001" customHeight="1">
      <c r="A26" s="1" t="s">
        <v>21</v>
      </c>
      <c r="E26" s="2">
        <v>12</v>
      </c>
      <c r="G26" s="3">
        <v>324983359</v>
      </c>
      <c r="H26" s="25"/>
      <c r="I26" s="3">
        <v>279762976</v>
      </c>
      <c r="J26" s="26"/>
      <c r="K26" s="25">
        <v>0</v>
      </c>
      <c r="M26" s="25">
        <v>2232498</v>
      </c>
    </row>
    <row r="27" spans="1:13" ht="20.100000000000001" customHeight="1">
      <c r="A27" s="1" t="s">
        <v>22</v>
      </c>
      <c r="E27" s="2">
        <v>9</v>
      </c>
      <c r="G27" s="3">
        <v>3324323137</v>
      </c>
      <c r="H27" s="25"/>
      <c r="I27" s="3">
        <v>3358397460</v>
      </c>
      <c r="J27" s="26"/>
      <c r="K27" s="3">
        <v>0</v>
      </c>
      <c r="M27" s="3">
        <v>0</v>
      </c>
    </row>
    <row r="28" spans="1:13" ht="20.100000000000001" customHeight="1">
      <c r="A28" s="1" t="s">
        <v>23</v>
      </c>
      <c r="E28" s="2">
        <v>13</v>
      </c>
      <c r="G28" s="3">
        <v>0</v>
      </c>
      <c r="H28" s="25"/>
      <c r="I28" s="3">
        <v>0</v>
      </c>
      <c r="J28" s="26"/>
      <c r="K28" s="25">
        <v>6067999980</v>
      </c>
      <c r="M28" s="25">
        <v>4582999980</v>
      </c>
    </row>
    <row r="29" spans="1:13" ht="20.100000000000001" customHeight="1">
      <c r="A29" s="1" t="s">
        <v>24</v>
      </c>
      <c r="E29" s="2">
        <v>14</v>
      </c>
      <c r="G29" s="3">
        <v>100671875</v>
      </c>
      <c r="H29" s="25"/>
      <c r="I29" s="3">
        <v>100587112</v>
      </c>
      <c r="J29" s="26"/>
      <c r="K29" s="3">
        <v>0</v>
      </c>
      <c r="M29" s="3">
        <v>0</v>
      </c>
    </row>
    <row r="30" spans="1:13" ht="20.100000000000001" customHeight="1">
      <c r="A30" s="1" t="s">
        <v>25</v>
      </c>
      <c r="E30" s="2">
        <v>15</v>
      </c>
      <c r="G30" s="3">
        <v>8129424177</v>
      </c>
      <c r="H30" s="25"/>
      <c r="I30" s="3">
        <v>8277298638</v>
      </c>
      <c r="J30" s="26"/>
      <c r="K30" s="3">
        <v>1401587</v>
      </c>
      <c r="M30" s="3">
        <v>112083</v>
      </c>
    </row>
    <row r="31" spans="1:13" ht="20.100000000000001" customHeight="1">
      <c r="A31" s="1" t="s">
        <v>26</v>
      </c>
      <c r="G31" s="3">
        <v>19692394</v>
      </c>
      <c r="H31" s="25"/>
      <c r="I31" s="3">
        <v>24487213</v>
      </c>
      <c r="J31" s="26"/>
      <c r="K31" s="3">
        <v>0</v>
      </c>
      <c r="M31" s="3">
        <v>0</v>
      </c>
    </row>
    <row r="32" spans="1:13" ht="20.100000000000001" customHeight="1">
      <c r="A32" s="1" t="s">
        <v>27</v>
      </c>
      <c r="E32" s="2">
        <v>16</v>
      </c>
      <c r="G32" s="3">
        <v>760982804</v>
      </c>
      <c r="H32" s="25"/>
      <c r="I32" s="3">
        <v>821194970</v>
      </c>
      <c r="J32" s="25"/>
      <c r="K32" s="3">
        <v>0</v>
      </c>
      <c r="M32" s="3">
        <v>0</v>
      </c>
    </row>
    <row r="33" spans="1:13" ht="20.100000000000001" customHeight="1">
      <c r="A33" s="1" t="s">
        <v>28</v>
      </c>
      <c r="E33" s="2">
        <v>17</v>
      </c>
      <c r="G33" s="3">
        <v>50718812</v>
      </c>
      <c r="H33" s="25"/>
      <c r="I33" s="3">
        <v>53461565</v>
      </c>
      <c r="J33" s="26"/>
      <c r="K33" s="3">
        <v>895050</v>
      </c>
      <c r="M33" s="3">
        <v>179010</v>
      </c>
    </row>
    <row r="34" spans="1:13" ht="20.100000000000001" customHeight="1">
      <c r="A34" s="1" t="s">
        <v>29</v>
      </c>
      <c r="E34" s="2">
        <v>18</v>
      </c>
      <c r="G34" s="3">
        <v>43806330</v>
      </c>
      <c r="H34" s="25"/>
      <c r="I34" s="3">
        <v>25535199</v>
      </c>
      <c r="J34" s="25"/>
      <c r="K34" s="3">
        <v>0</v>
      </c>
      <c r="M34" s="3">
        <v>10465</v>
      </c>
    </row>
    <row r="35" spans="1:13" ht="20.100000000000001" customHeight="1">
      <c r="A35" s="1" t="s">
        <v>30</v>
      </c>
      <c r="E35" s="2">
        <v>19</v>
      </c>
      <c r="G35" s="12">
        <v>518852</v>
      </c>
      <c r="H35" s="25"/>
      <c r="I35" s="12">
        <v>10380322</v>
      </c>
      <c r="J35" s="29"/>
      <c r="K35" s="12">
        <v>0</v>
      </c>
      <c r="M35" s="12">
        <v>0</v>
      </c>
    </row>
    <row r="36" spans="1:13" ht="3.95" customHeight="1">
      <c r="G36" s="25"/>
      <c r="H36" s="25"/>
      <c r="I36" s="25"/>
      <c r="J36" s="26"/>
      <c r="K36" s="25"/>
      <c r="M36" s="25"/>
    </row>
    <row r="37" spans="1:13" ht="20.100000000000001" customHeight="1">
      <c r="A37" s="8" t="s">
        <v>31</v>
      </c>
      <c r="G37" s="28">
        <f>SUM(G26:G36)</f>
        <v>12755121740</v>
      </c>
      <c r="H37" s="25"/>
      <c r="I37" s="28">
        <f>SUM(I26:I35)</f>
        <v>12951105455</v>
      </c>
      <c r="J37" s="26"/>
      <c r="K37" s="28">
        <f>SUM(K26:K36)</f>
        <v>6070296617</v>
      </c>
      <c r="M37" s="28">
        <f>SUM(M26:M36)</f>
        <v>4585534036</v>
      </c>
    </row>
    <row r="38" spans="1:13" ht="3.95" customHeight="1">
      <c r="G38" s="25"/>
      <c r="H38" s="25"/>
      <c r="I38" s="25"/>
      <c r="J38" s="26"/>
      <c r="K38" s="25"/>
      <c r="M38" s="25"/>
    </row>
    <row r="39" spans="1:13" ht="20.100000000000001" customHeight="1" thickBot="1">
      <c r="A39" s="8" t="s">
        <v>32</v>
      </c>
      <c r="G39" s="30">
        <f>+G22+G37</f>
        <v>13886740629</v>
      </c>
      <c r="H39" s="31"/>
      <c r="I39" s="30">
        <f>+I22+I37</f>
        <v>13959404105</v>
      </c>
      <c r="J39" s="26"/>
      <c r="K39" s="30">
        <f>+K22+K37</f>
        <v>6084219185</v>
      </c>
      <c r="M39" s="30">
        <f>+M22+M37</f>
        <v>4587316016</v>
      </c>
    </row>
    <row r="40" spans="1:13" ht="20.100000000000001" customHeight="1" thickTop="1">
      <c r="A40" s="8"/>
      <c r="G40" s="26"/>
      <c r="H40" s="31"/>
      <c r="I40" s="26"/>
      <c r="J40" s="26"/>
      <c r="K40" s="26"/>
      <c r="M40" s="26"/>
    </row>
    <row r="41" spans="1:13" ht="16.5" customHeight="1">
      <c r="A41" s="8"/>
      <c r="G41" s="26"/>
      <c r="H41" s="31"/>
      <c r="I41" s="26"/>
      <c r="J41" s="26"/>
      <c r="K41" s="26"/>
      <c r="M41" s="26"/>
    </row>
    <row r="42" spans="1:13" ht="20.100000000000001" customHeight="1">
      <c r="A42" s="205" t="s">
        <v>33</v>
      </c>
      <c r="B42" s="205"/>
      <c r="C42" s="205"/>
      <c r="D42" s="205"/>
      <c r="E42" s="205"/>
      <c r="F42" s="205"/>
      <c r="G42" s="205"/>
      <c r="H42" s="205"/>
      <c r="I42" s="205"/>
      <c r="J42" s="4"/>
      <c r="K42" s="4"/>
    </row>
    <row r="43" spans="1:13" ht="20.100000000000001" customHeight="1">
      <c r="E43" s="32"/>
      <c r="F43" s="32"/>
      <c r="G43" s="4"/>
      <c r="H43" s="4"/>
      <c r="I43" s="4"/>
      <c r="J43" s="4"/>
      <c r="K43" s="4"/>
    </row>
    <row r="44" spans="1:13" ht="6" customHeight="1">
      <c r="E44" s="32"/>
      <c r="F44" s="32"/>
      <c r="G44" s="5"/>
      <c r="H44" s="4"/>
      <c r="I44" s="4"/>
      <c r="J44" s="4"/>
      <c r="K44" s="4"/>
    </row>
    <row r="45" spans="1:13" ht="21" customHeight="1">
      <c r="A45" s="33" t="s">
        <v>219</v>
      </c>
      <c r="B45" s="10"/>
      <c r="C45" s="10"/>
      <c r="D45" s="10"/>
      <c r="E45" s="10"/>
      <c r="F45" s="10"/>
      <c r="G45" s="27"/>
      <c r="H45" s="27"/>
      <c r="I45" s="27"/>
      <c r="J45" s="27"/>
      <c r="K45" s="27"/>
      <c r="L45" s="34"/>
      <c r="M45" s="27"/>
    </row>
    <row r="46" spans="1:13" ht="21" customHeight="1">
      <c r="A46" s="8" t="str">
        <f>A1</f>
        <v>บริษัท แอ๊บโซลูท คลีน เอ็นเนอร์จี้ จำกัด (มหาชน)</v>
      </c>
    </row>
    <row r="47" spans="1:13" ht="21" customHeight="1">
      <c r="A47" s="35" t="s">
        <v>1</v>
      </c>
    </row>
    <row r="48" spans="1:13" ht="21" customHeight="1">
      <c r="A48" s="9" t="str">
        <f>A3</f>
        <v>ณ วันที่ 31 ธันวาคม พ.ศ. 2561</v>
      </c>
      <c r="B48" s="10"/>
      <c r="C48" s="10"/>
      <c r="D48" s="10"/>
      <c r="E48" s="11"/>
      <c r="F48" s="11"/>
      <c r="G48" s="12"/>
      <c r="H48" s="12"/>
      <c r="I48" s="12"/>
      <c r="J48" s="12"/>
      <c r="K48" s="12"/>
      <c r="L48" s="34"/>
      <c r="M48" s="27"/>
    </row>
    <row r="49" spans="1:13" ht="21.75" customHeight="1">
      <c r="A49" s="14"/>
      <c r="B49" s="15"/>
      <c r="C49" s="15"/>
      <c r="D49" s="15"/>
      <c r="E49" s="16"/>
      <c r="F49" s="16"/>
      <c r="G49" s="17"/>
      <c r="H49" s="17"/>
      <c r="I49" s="17"/>
      <c r="J49" s="17"/>
      <c r="K49" s="17"/>
    </row>
    <row r="50" spans="1:13" ht="20.100000000000001" customHeight="1">
      <c r="A50" s="14"/>
      <c r="B50" s="15"/>
      <c r="C50" s="15"/>
      <c r="D50" s="15"/>
      <c r="E50" s="16"/>
      <c r="F50" s="16"/>
      <c r="G50" s="204" t="s">
        <v>3</v>
      </c>
      <c r="H50" s="204"/>
      <c r="I50" s="204"/>
      <c r="J50" s="19"/>
      <c r="K50" s="204" t="s">
        <v>4</v>
      </c>
      <c r="L50" s="204"/>
      <c r="M50" s="204"/>
    </row>
    <row r="51" spans="1:13" ht="20.100000000000001" customHeight="1">
      <c r="G51" s="20" t="str">
        <f>G6</f>
        <v>พ.ศ. 2561</v>
      </c>
      <c r="I51" s="20" t="str">
        <f>I6</f>
        <v>พ.ศ. 2560</v>
      </c>
      <c r="J51" s="20"/>
      <c r="K51" s="20" t="str">
        <f>K6</f>
        <v>พ.ศ. 2561</v>
      </c>
      <c r="L51" s="20"/>
      <c r="M51" s="20" t="str">
        <f>M6</f>
        <v>พ.ศ. 2560</v>
      </c>
    </row>
    <row r="52" spans="1:13" ht="20.100000000000001" customHeight="1">
      <c r="G52" s="20"/>
      <c r="I52" s="20" t="s">
        <v>217</v>
      </c>
      <c r="J52" s="20"/>
      <c r="K52" s="20"/>
      <c r="L52" s="20"/>
      <c r="M52" s="20"/>
    </row>
    <row r="53" spans="1:13" ht="20.100000000000001" customHeight="1">
      <c r="E53" s="21" t="s">
        <v>7</v>
      </c>
      <c r="F53" s="22"/>
      <c r="G53" s="23" t="s">
        <v>8</v>
      </c>
      <c r="H53" s="24"/>
      <c r="I53" s="23" t="s">
        <v>8</v>
      </c>
      <c r="J53" s="20"/>
      <c r="K53" s="23" t="s">
        <v>8</v>
      </c>
      <c r="L53" s="20"/>
      <c r="M53" s="23" t="s">
        <v>8</v>
      </c>
    </row>
    <row r="54" spans="1:13" ht="20.100000000000001" customHeight="1">
      <c r="E54" s="22"/>
      <c r="F54" s="22"/>
      <c r="G54" s="20"/>
      <c r="H54" s="24"/>
      <c r="I54" s="20"/>
      <c r="J54" s="20"/>
      <c r="K54" s="20"/>
    </row>
    <row r="55" spans="1:13" ht="20.100000000000001" customHeight="1">
      <c r="A55" s="8" t="s">
        <v>34</v>
      </c>
      <c r="E55" s="16"/>
      <c r="F55" s="16"/>
      <c r="G55" s="17"/>
      <c r="H55" s="17"/>
      <c r="I55" s="17"/>
      <c r="J55" s="17"/>
      <c r="K55" s="17"/>
    </row>
    <row r="56" spans="1:13" ht="8.1" customHeight="1">
      <c r="A56" s="8"/>
      <c r="E56" s="16"/>
      <c r="F56" s="16"/>
      <c r="G56" s="17"/>
      <c r="H56" s="17"/>
      <c r="I56" s="17"/>
      <c r="J56" s="17"/>
      <c r="K56" s="17"/>
    </row>
    <row r="57" spans="1:13" ht="20.100000000000001" customHeight="1">
      <c r="A57" s="8" t="s">
        <v>35</v>
      </c>
      <c r="E57" s="16"/>
      <c r="F57" s="16"/>
      <c r="G57" s="17"/>
      <c r="H57" s="17"/>
      <c r="I57" s="17"/>
      <c r="J57" s="17"/>
      <c r="K57" s="17"/>
    </row>
    <row r="58" spans="1:13" ht="8.1" customHeight="1">
      <c r="A58" s="8"/>
      <c r="E58" s="16"/>
      <c r="F58" s="16"/>
      <c r="G58" s="17"/>
      <c r="H58" s="17"/>
      <c r="I58" s="17"/>
      <c r="J58" s="17"/>
      <c r="K58" s="17"/>
    </row>
    <row r="59" spans="1:13" ht="20.100000000000001" customHeight="1">
      <c r="A59" s="1" t="s">
        <v>36</v>
      </c>
      <c r="E59" s="16">
        <v>20</v>
      </c>
      <c r="F59" s="16"/>
      <c r="G59" s="3">
        <v>369047020</v>
      </c>
      <c r="H59" s="25"/>
      <c r="I59" s="25">
        <v>293904000</v>
      </c>
      <c r="J59" s="26"/>
      <c r="K59" s="3">
        <v>0</v>
      </c>
      <c r="M59" s="3">
        <v>0</v>
      </c>
    </row>
    <row r="60" spans="1:13" ht="20.100000000000001" customHeight="1">
      <c r="A60" s="1" t="s">
        <v>37</v>
      </c>
      <c r="E60" s="16" t="s">
        <v>38</v>
      </c>
      <c r="F60" s="16"/>
      <c r="G60" s="3">
        <v>0</v>
      </c>
      <c r="H60" s="25"/>
      <c r="I60" s="3">
        <v>0</v>
      </c>
      <c r="J60" s="26"/>
      <c r="K60" s="3">
        <v>14000000</v>
      </c>
      <c r="M60" s="3">
        <v>0</v>
      </c>
    </row>
    <row r="61" spans="1:13" ht="20.100000000000001" customHeight="1">
      <c r="A61" s="1" t="s">
        <v>39</v>
      </c>
      <c r="E61" s="16">
        <v>21</v>
      </c>
      <c r="F61" s="16"/>
      <c r="G61" s="3">
        <v>412137810</v>
      </c>
      <c r="H61" s="25"/>
      <c r="I61" s="25">
        <v>366960775</v>
      </c>
      <c r="J61" s="26"/>
      <c r="K61" s="3">
        <v>18838480</v>
      </c>
      <c r="M61" s="3">
        <v>3765280</v>
      </c>
    </row>
    <row r="62" spans="1:13" ht="20.100000000000001" customHeight="1">
      <c r="A62" s="1" t="s">
        <v>40</v>
      </c>
      <c r="E62" s="16"/>
      <c r="F62" s="16"/>
      <c r="J62" s="26"/>
      <c r="M62" s="3"/>
    </row>
    <row r="63" spans="1:13" ht="20.100000000000001" customHeight="1">
      <c r="B63" s="36" t="s">
        <v>41</v>
      </c>
      <c r="E63" s="16">
        <v>24</v>
      </c>
      <c r="F63" s="16"/>
      <c r="G63" s="3">
        <v>377931</v>
      </c>
      <c r="H63" s="25"/>
      <c r="I63" s="25">
        <v>1581012</v>
      </c>
      <c r="J63" s="26"/>
      <c r="K63" s="3">
        <v>0</v>
      </c>
      <c r="M63" s="3">
        <v>0</v>
      </c>
    </row>
    <row r="64" spans="1:13" ht="20.100000000000001" customHeight="1">
      <c r="B64" s="38" t="s">
        <v>42</v>
      </c>
      <c r="C64" s="37"/>
      <c r="D64" s="37"/>
      <c r="E64" s="16">
        <v>25</v>
      </c>
      <c r="F64" s="16"/>
      <c r="G64" s="3">
        <v>747059404</v>
      </c>
      <c r="H64" s="25"/>
      <c r="I64" s="25">
        <v>3032438624</v>
      </c>
      <c r="J64" s="26"/>
      <c r="K64" s="3">
        <v>0</v>
      </c>
      <c r="M64" s="3">
        <v>0</v>
      </c>
    </row>
    <row r="65" spans="1:13" ht="20.100000000000001" customHeight="1">
      <c r="B65" s="38" t="s">
        <v>43</v>
      </c>
      <c r="C65" s="37"/>
      <c r="D65" s="37"/>
      <c r="E65" s="16">
        <v>26</v>
      </c>
      <c r="F65" s="16"/>
      <c r="G65" s="3">
        <v>49216871</v>
      </c>
      <c r="H65" s="25"/>
      <c r="I65" s="25">
        <v>0</v>
      </c>
      <c r="J65" s="26"/>
      <c r="K65" s="3">
        <v>49216871</v>
      </c>
      <c r="M65" s="3">
        <v>0</v>
      </c>
    </row>
    <row r="66" spans="1:13" ht="20.100000000000001" customHeight="1">
      <c r="A66" s="1" t="s">
        <v>18</v>
      </c>
      <c r="B66" s="37"/>
      <c r="C66" s="37"/>
      <c r="D66" s="37"/>
      <c r="E66" s="2">
        <v>11</v>
      </c>
      <c r="F66" s="16"/>
      <c r="G66" s="3">
        <v>41412118</v>
      </c>
      <c r="H66" s="25"/>
      <c r="I66" s="25">
        <v>18973367</v>
      </c>
      <c r="J66" s="26"/>
      <c r="K66" s="3">
        <v>0</v>
      </c>
      <c r="M66" s="3">
        <v>523547</v>
      </c>
    </row>
    <row r="67" spans="1:13" ht="20.100000000000001" customHeight="1">
      <c r="A67" s="1" t="s">
        <v>44</v>
      </c>
      <c r="B67" s="37"/>
      <c r="C67" s="37"/>
      <c r="D67" s="37"/>
      <c r="F67" s="16"/>
      <c r="G67" s="3">
        <v>618987</v>
      </c>
      <c r="H67" s="25"/>
      <c r="I67" s="3">
        <v>335003</v>
      </c>
      <c r="J67" s="26"/>
      <c r="K67" s="3">
        <v>0</v>
      </c>
      <c r="M67" s="3">
        <v>47055</v>
      </c>
    </row>
    <row r="68" spans="1:13" ht="20.100000000000001" customHeight="1">
      <c r="A68" s="1" t="s">
        <v>45</v>
      </c>
      <c r="B68" s="37"/>
      <c r="C68" s="37"/>
      <c r="D68" s="37"/>
      <c r="E68" s="16">
        <v>22</v>
      </c>
      <c r="F68" s="16"/>
      <c r="G68" s="12">
        <v>4352601</v>
      </c>
      <c r="H68" s="25"/>
      <c r="I68" s="28">
        <v>3127387</v>
      </c>
      <c r="J68" s="26"/>
      <c r="K68" s="12">
        <v>1287986</v>
      </c>
      <c r="M68" s="12">
        <v>325937</v>
      </c>
    </row>
    <row r="69" spans="1:13" ht="8.1" customHeight="1">
      <c r="A69" s="8"/>
      <c r="E69" s="16"/>
      <c r="F69" s="16"/>
      <c r="G69" s="26"/>
      <c r="H69" s="26"/>
      <c r="I69" s="26"/>
      <c r="J69" s="26"/>
      <c r="K69" s="26"/>
      <c r="M69" s="26"/>
    </row>
    <row r="70" spans="1:13" ht="20.100000000000001" customHeight="1">
      <c r="A70" s="8" t="s">
        <v>46</v>
      </c>
      <c r="E70" s="16"/>
      <c r="F70" s="16"/>
      <c r="G70" s="28">
        <f>SUM(G59:G68)</f>
        <v>1624222742</v>
      </c>
      <c r="H70" s="26"/>
      <c r="I70" s="28">
        <f>SUM(I59:I68)</f>
        <v>3717320168</v>
      </c>
      <c r="J70" s="26"/>
      <c r="K70" s="28">
        <f>SUM(K59:K68)</f>
        <v>83343337</v>
      </c>
      <c r="M70" s="28">
        <f>SUM(M59:M68)</f>
        <v>4661819</v>
      </c>
    </row>
    <row r="71" spans="1:13" ht="20.100000000000001" customHeight="1">
      <c r="E71" s="16"/>
      <c r="F71" s="16"/>
      <c r="G71" s="26"/>
      <c r="H71" s="26"/>
      <c r="I71" s="26"/>
      <c r="J71" s="26"/>
      <c r="K71" s="26"/>
      <c r="M71" s="26"/>
    </row>
    <row r="72" spans="1:13" ht="20.100000000000001" customHeight="1">
      <c r="A72" s="8" t="s">
        <v>47</v>
      </c>
      <c r="E72" s="16"/>
      <c r="F72" s="16"/>
      <c r="G72" s="26"/>
      <c r="H72" s="26"/>
      <c r="I72" s="26"/>
      <c r="J72" s="26"/>
      <c r="K72" s="26"/>
      <c r="M72" s="26"/>
    </row>
    <row r="73" spans="1:13" ht="8.1" customHeight="1">
      <c r="A73" s="8"/>
      <c r="E73" s="16"/>
      <c r="F73" s="16"/>
      <c r="G73" s="26"/>
      <c r="H73" s="26"/>
      <c r="I73" s="26"/>
      <c r="J73" s="26"/>
      <c r="K73" s="26"/>
      <c r="M73" s="26"/>
    </row>
    <row r="74" spans="1:13" ht="20.100000000000001" customHeight="1">
      <c r="A74" s="1" t="s">
        <v>48</v>
      </c>
      <c r="E74" s="1"/>
      <c r="F74" s="1"/>
      <c r="G74" s="4"/>
      <c r="H74" s="4"/>
      <c r="I74" s="4"/>
      <c r="J74" s="4"/>
      <c r="K74" s="4"/>
      <c r="M74" s="4"/>
    </row>
    <row r="75" spans="1:13" ht="20.100000000000001" customHeight="1">
      <c r="B75" s="1" t="s">
        <v>49</v>
      </c>
      <c r="E75" s="16">
        <v>23</v>
      </c>
      <c r="F75" s="16"/>
      <c r="G75" s="3">
        <v>17292000</v>
      </c>
      <c r="H75" s="25"/>
      <c r="I75" s="25">
        <v>7747289</v>
      </c>
      <c r="J75" s="26"/>
      <c r="K75" s="3">
        <v>0</v>
      </c>
      <c r="M75" s="3">
        <v>0</v>
      </c>
    </row>
    <row r="76" spans="1:13" ht="20.100000000000001" customHeight="1">
      <c r="A76" s="1" t="s">
        <v>50</v>
      </c>
      <c r="E76" s="16">
        <v>24</v>
      </c>
      <c r="F76" s="16"/>
      <c r="G76" s="3">
        <v>557404</v>
      </c>
      <c r="H76" s="25"/>
      <c r="I76" s="25">
        <v>935335</v>
      </c>
      <c r="J76" s="26"/>
      <c r="K76" s="3">
        <v>0</v>
      </c>
      <c r="M76" s="3">
        <v>0</v>
      </c>
    </row>
    <row r="77" spans="1:13" ht="20.100000000000001" customHeight="1">
      <c r="A77" s="1" t="s">
        <v>51</v>
      </c>
      <c r="E77" s="16">
        <v>25</v>
      </c>
      <c r="F77" s="16"/>
      <c r="G77" s="3">
        <v>5204394322</v>
      </c>
      <c r="H77" s="25"/>
      <c r="I77" s="25">
        <v>5196569467</v>
      </c>
      <c r="J77" s="26"/>
      <c r="K77" s="3">
        <v>0</v>
      </c>
      <c r="M77" s="3">
        <v>0</v>
      </c>
    </row>
    <row r="78" spans="1:13" ht="20.100000000000001" customHeight="1">
      <c r="A78" s="1" t="s">
        <v>52</v>
      </c>
      <c r="E78" s="2">
        <v>26</v>
      </c>
      <c r="F78" s="16"/>
      <c r="G78" s="3">
        <v>1427289264</v>
      </c>
      <c r="H78" s="25"/>
      <c r="I78" s="25">
        <v>0</v>
      </c>
      <c r="J78" s="26"/>
      <c r="K78" s="26">
        <v>1427289264</v>
      </c>
      <c r="M78" s="3">
        <v>0</v>
      </c>
    </row>
    <row r="79" spans="1:13" ht="20.100000000000001" customHeight="1">
      <c r="A79" s="1" t="s">
        <v>53</v>
      </c>
      <c r="B79" s="37"/>
      <c r="C79" s="37"/>
      <c r="D79" s="37"/>
      <c r="E79" s="2">
        <v>18</v>
      </c>
      <c r="F79" s="16"/>
      <c r="G79" s="3">
        <v>37476767</v>
      </c>
      <c r="H79" s="25"/>
      <c r="I79" s="25">
        <v>8570545</v>
      </c>
      <c r="J79" s="26"/>
      <c r="K79" s="26">
        <v>4591272</v>
      </c>
      <c r="M79" s="3">
        <v>0</v>
      </c>
    </row>
    <row r="80" spans="1:13" ht="20.100000000000001" customHeight="1">
      <c r="A80" s="1" t="s">
        <v>54</v>
      </c>
      <c r="E80" s="16">
        <v>27</v>
      </c>
      <c r="F80" s="16"/>
      <c r="G80" s="12">
        <v>3869889</v>
      </c>
      <c r="H80" s="25"/>
      <c r="I80" s="28">
        <v>6063941</v>
      </c>
      <c r="J80" s="26"/>
      <c r="K80" s="12">
        <v>537505</v>
      </c>
      <c r="M80" s="12">
        <v>52325</v>
      </c>
    </row>
    <row r="81" spans="1:13" ht="8.1" customHeight="1">
      <c r="A81" s="8"/>
      <c r="E81" s="16"/>
      <c r="F81" s="16"/>
      <c r="G81" s="26"/>
      <c r="H81" s="26"/>
      <c r="I81" s="26"/>
      <c r="J81" s="26"/>
      <c r="K81" s="26"/>
      <c r="M81" s="26"/>
    </row>
    <row r="82" spans="1:13" ht="20.100000000000001" customHeight="1">
      <c r="A82" s="8" t="s">
        <v>55</v>
      </c>
      <c r="E82" s="16"/>
      <c r="F82" s="16"/>
      <c r="G82" s="28">
        <f>SUM(G75:G80)</f>
        <v>6690879646</v>
      </c>
      <c r="H82" s="26"/>
      <c r="I82" s="28">
        <f>SUM(I75:I80)</f>
        <v>5219886577</v>
      </c>
      <c r="J82" s="26"/>
      <c r="K82" s="12">
        <f>SUM(K75:K80)</f>
        <v>1432418041</v>
      </c>
      <c r="M82" s="12">
        <f>SUM(M75:M80)</f>
        <v>52325</v>
      </c>
    </row>
    <row r="83" spans="1:13" ht="8.1" customHeight="1">
      <c r="A83" s="8"/>
      <c r="E83" s="16"/>
      <c r="F83" s="16"/>
      <c r="G83" s="26"/>
      <c r="H83" s="26"/>
      <c r="I83" s="26"/>
      <c r="J83" s="26"/>
      <c r="K83" s="26"/>
      <c r="M83" s="26"/>
    </row>
    <row r="84" spans="1:13" ht="20.100000000000001" customHeight="1">
      <c r="A84" s="8" t="s">
        <v>56</v>
      </c>
      <c r="E84" s="16"/>
      <c r="F84" s="16"/>
      <c r="G84" s="28">
        <f>SUM(G70,G82)</f>
        <v>8315102388</v>
      </c>
      <c r="H84" s="26"/>
      <c r="I84" s="28">
        <f>SUM(I70,I82)</f>
        <v>8937206745</v>
      </c>
      <c r="J84" s="26"/>
      <c r="K84" s="28">
        <f>SUM(K70,K82)</f>
        <v>1515761378</v>
      </c>
      <c r="M84" s="28">
        <f>SUM(M70,M82)</f>
        <v>4714144</v>
      </c>
    </row>
    <row r="85" spans="1:13" ht="20.100000000000001" customHeight="1">
      <c r="A85" s="8"/>
      <c r="E85" s="16"/>
      <c r="F85" s="16"/>
      <c r="G85" s="26"/>
      <c r="H85" s="26"/>
      <c r="I85" s="26"/>
      <c r="J85" s="26"/>
      <c r="K85" s="26"/>
    </row>
    <row r="86" spans="1:13" ht="20.100000000000001" customHeight="1">
      <c r="A86" s="8"/>
      <c r="E86" s="16"/>
      <c r="F86" s="16"/>
      <c r="G86" s="26"/>
      <c r="H86" s="26"/>
      <c r="I86" s="26"/>
      <c r="J86" s="26"/>
      <c r="K86" s="26"/>
    </row>
    <row r="87" spans="1:13" ht="16.5" customHeight="1">
      <c r="A87" s="8"/>
      <c r="E87" s="16"/>
      <c r="F87" s="16"/>
      <c r="G87" s="26"/>
      <c r="H87" s="26"/>
      <c r="I87" s="26"/>
      <c r="J87" s="26"/>
      <c r="K87" s="26"/>
    </row>
    <row r="88" spans="1:13" ht="21" customHeight="1">
      <c r="A88" s="33" t="str">
        <f>A45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88" s="33"/>
      <c r="C88" s="33"/>
      <c r="D88" s="33"/>
      <c r="E88" s="11"/>
      <c r="F88" s="11"/>
      <c r="G88" s="12"/>
      <c r="H88" s="12"/>
      <c r="I88" s="12"/>
      <c r="J88" s="12"/>
      <c r="K88" s="12"/>
      <c r="L88" s="34"/>
      <c r="M88" s="27"/>
    </row>
    <row r="89" spans="1:13" ht="21" customHeight="1">
      <c r="A89" s="8" t="str">
        <f>A46</f>
        <v>บริษัท แอ๊บโซลูท คลีน เอ็นเนอร์จี้ จำกัด (มหาชน)</v>
      </c>
      <c r="E89" s="16"/>
      <c r="F89" s="16"/>
      <c r="G89" s="17"/>
      <c r="H89" s="17"/>
      <c r="I89" s="17"/>
      <c r="J89" s="17"/>
      <c r="K89" s="17"/>
    </row>
    <row r="90" spans="1:13" ht="21" customHeight="1">
      <c r="A90" s="8" t="s">
        <v>1</v>
      </c>
      <c r="E90" s="16"/>
      <c r="F90" s="16"/>
      <c r="G90" s="17"/>
      <c r="H90" s="17"/>
      <c r="I90" s="17"/>
      <c r="J90" s="17"/>
      <c r="K90" s="17"/>
    </row>
    <row r="91" spans="1:13" ht="21" customHeight="1">
      <c r="A91" s="9" t="str">
        <f>A48</f>
        <v>ณ วันที่ 31 ธันวาคม พ.ศ. 2561</v>
      </c>
      <c r="B91" s="33"/>
      <c r="C91" s="33"/>
      <c r="D91" s="33"/>
      <c r="E91" s="11"/>
      <c r="F91" s="11"/>
      <c r="G91" s="12"/>
      <c r="H91" s="12"/>
      <c r="I91" s="12"/>
      <c r="J91" s="12"/>
      <c r="K91" s="12"/>
      <c r="L91" s="34"/>
      <c r="M91" s="27"/>
    </row>
    <row r="92" spans="1:13" ht="21.75" customHeight="1">
      <c r="A92" s="8"/>
      <c r="E92" s="16"/>
      <c r="F92" s="16"/>
      <c r="G92" s="17"/>
      <c r="H92" s="17"/>
      <c r="I92" s="17"/>
      <c r="J92" s="17"/>
      <c r="K92" s="17"/>
    </row>
    <row r="93" spans="1:13" ht="20.100000000000001" customHeight="1">
      <c r="A93" s="14"/>
      <c r="B93" s="15"/>
      <c r="C93" s="15"/>
      <c r="D93" s="15"/>
      <c r="E93" s="16"/>
      <c r="F93" s="16"/>
      <c r="G93" s="204" t="s">
        <v>3</v>
      </c>
      <c r="H93" s="204"/>
      <c r="I93" s="204"/>
      <c r="J93" s="19"/>
      <c r="K93" s="204" t="s">
        <v>4</v>
      </c>
      <c r="L93" s="204"/>
      <c r="M93" s="204"/>
    </row>
    <row r="94" spans="1:13" ht="20.100000000000001" customHeight="1">
      <c r="G94" s="20" t="str">
        <f>G51</f>
        <v>พ.ศ. 2561</v>
      </c>
      <c r="I94" s="20" t="str">
        <f>I51</f>
        <v>พ.ศ. 2560</v>
      </c>
      <c r="J94" s="20"/>
      <c r="K94" s="20" t="str">
        <f>K51</f>
        <v>พ.ศ. 2561</v>
      </c>
      <c r="L94" s="20"/>
      <c r="M94" s="20" t="str">
        <f>M51</f>
        <v>พ.ศ. 2560</v>
      </c>
    </row>
    <row r="95" spans="1:13" ht="20.100000000000001" customHeight="1">
      <c r="G95" s="20"/>
      <c r="I95" s="20" t="s">
        <v>217</v>
      </c>
      <c r="J95" s="20"/>
      <c r="K95" s="20"/>
      <c r="L95" s="20"/>
      <c r="M95" s="20"/>
    </row>
    <row r="96" spans="1:13" ht="20.100000000000001" customHeight="1">
      <c r="E96" s="21" t="s">
        <v>7</v>
      </c>
      <c r="F96" s="22"/>
      <c r="G96" s="23" t="s">
        <v>8</v>
      </c>
      <c r="H96" s="24"/>
      <c r="I96" s="23" t="s">
        <v>8</v>
      </c>
      <c r="J96" s="20"/>
      <c r="K96" s="23" t="s">
        <v>8</v>
      </c>
      <c r="L96" s="20"/>
      <c r="M96" s="23" t="s">
        <v>8</v>
      </c>
    </row>
    <row r="97" spans="1:13" ht="21.75" customHeight="1">
      <c r="A97" s="8" t="s">
        <v>57</v>
      </c>
      <c r="E97" s="16"/>
      <c r="F97" s="16"/>
      <c r="G97" s="17"/>
      <c r="H97" s="17"/>
      <c r="I97" s="17"/>
      <c r="J97" s="17"/>
      <c r="K97" s="17"/>
    </row>
    <row r="98" spans="1:13" ht="8.1" customHeight="1">
      <c r="A98" s="8"/>
      <c r="E98" s="16"/>
      <c r="F98" s="16"/>
      <c r="G98" s="17"/>
      <c r="H98" s="17"/>
      <c r="I98" s="17"/>
      <c r="J98" s="17"/>
      <c r="K98" s="17"/>
    </row>
    <row r="99" spans="1:13" ht="21.75" customHeight="1">
      <c r="A99" s="8" t="s">
        <v>58</v>
      </c>
      <c r="E99" s="16"/>
      <c r="F99" s="16"/>
      <c r="G99" s="17"/>
      <c r="H99" s="17"/>
      <c r="I99" s="17"/>
      <c r="J99" s="17"/>
      <c r="K99" s="17"/>
    </row>
    <row r="100" spans="1:13" ht="8.1" customHeight="1">
      <c r="A100" s="8"/>
      <c r="E100" s="16"/>
      <c r="F100" s="16"/>
      <c r="G100" s="17"/>
      <c r="H100" s="17"/>
      <c r="I100" s="17"/>
      <c r="J100" s="17"/>
      <c r="K100" s="17"/>
    </row>
    <row r="101" spans="1:13" ht="21.75" customHeight="1">
      <c r="A101" s="1" t="s">
        <v>59</v>
      </c>
      <c r="E101" s="16">
        <v>28</v>
      </c>
      <c r="F101" s="16"/>
      <c r="G101" s="17"/>
      <c r="H101" s="17"/>
      <c r="I101" s="17"/>
      <c r="J101" s="17"/>
      <c r="K101" s="17"/>
    </row>
    <row r="102" spans="1:13" ht="21.75" customHeight="1">
      <c r="B102" s="1" t="s">
        <v>60</v>
      </c>
      <c r="E102" s="16"/>
      <c r="F102" s="16"/>
      <c r="G102" s="17"/>
      <c r="H102" s="17"/>
      <c r="I102" s="17"/>
      <c r="J102" s="17"/>
      <c r="K102" s="17"/>
    </row>
    <row r="103" spans="1:13" ht="21.75" customHeight="1">
      <c r="C103" s="1" t="s">
        <v>61</v>
      </c>
      <c r="E103" s="16"/>
      <c r="F103" s="16"/>
      <c r="G103" s="17"/>
      <c r="H103" s="17"/>
      <c r="J103" s="17"/>
      <c r="K103" s="17"/>
    </row>
    <row r="104" spans="1:13" ht="21.75" customHeight="1" thickBot="1">
      <c r="D104" s="1" t="s">
        <v>62</v>
      </c>
      <c r="E104" s="16"/>
      <c r="F104" s="16"/>
      <c r="G104" s="39">
        <v>5487999980</v>
      </c>
      <c r="H104" s="17"/>
      <c r="J104" s="17"/>
      <c r="K104" s="39">
        <v>5487999980</v>
      </c>
    </row>
    <row r="105" spans="1:13" ht="21.75" customHeight="1" thickTop="1">
      <c r="C105" s="1" t="s">
        <v>63</v>
      </c>
      <c r="E105" s="16"/>
      <c r="F105" s="16"/>
      <c r="G105" s="17"/>
      <c r="H105" s="17"/>
      <c r="I105" s="17"/>
      <c r="J105" s="17"/>
      <c r="K105" s="17"/>
    </row>
    <row r="106" spans="1:13" ht="21.75" customHeight="1" thickBot="1">
      <c r="D106" s="1" t="s">
        <v>64</v>
      </c>
      <c r="E106" s="16"/>
      <c r="F106" s="16"/>
      <c r="G106" s="17"/>
      <c r="H106" s="17"/>
      <c r="I106" s="40">
        <v>4578999980</v>
      </c>
      <c r="J106" s="17"/>
      <c r="K106" s="17"/>
      <c r="M106" s="39">
        <v>4578999980</v>
      </c>
    </row>
    <row r="107" spans="1:13" ht="8.1" customHeight="1" thickTop="1">
      <c r="A107" s="8"/>
      <c r="E107" s="16"/>
      <c r="F107" s="16"/>
      <c r="G107" s="41"/>
      <c r="H107" s="41"/>
      <c r="I107" s="41"/>
      <c r="J107" s="41"/>
      <c r="K107" s="41"/>
      <c r="M107" s="41"/>
    </row>
    <row r="108" spans="1:13" s="42" customFormat="1" ht="21.75" customHeight="1">
      <c r="A108" s="1"/>
      <c r="B108" s="32" t="s">
        <v>65</v>
      </c>
      <c r="C108" s="32"/>
      <c r="D108" s="1"/>
      <c r="E108" s="16"/>
      <c r="F108" s="16"/>
      <c r="G108" s="41"/>
      <c r="H108" s="41"/>
      <c r="I108" s="41"/>
      <c r="J108" s="41"/>
      <c r="K108" s="41"/>
      <c r="L108" s="43"/>
      <c r="M108" s="41"/>
    </row>
    <row r="109" spans="1:13" s="42" customFormat="1" ht="21.75" customHeight="1">
      <c r="A109" s="1"/>
      <c r="B109" s="32"/>
      <c r="C109" s="32" t="s">
        <v>66</v>
      </c>
      <c r="D109" s="1"/>
      <c r="E109" s="16"/>
      <c r="F109" s="16"/>
      <c r="G109" s="41"/>
      <c r="H109" s="41"/>
      <c r="I109" s="41"/>
      <c r="J109" s="41"/>
      <c r="K109" s="41"/>
      <c r="L109" s="43"/>
      <c r="M109" s="41"/>
    </row>
    <row r="110" spans="1:13" ht="21.75" customHeight="1">
      <c r="D110" s="1" t="s">
        <v>67</v>
      </c>
      <c r="E110" s="16"/>
      <c r="F110" s="16"/>
      <c r="G110" s="3">
        <v>4578999980</v>
      </c>
      <c r="H110" s="5"/>
      <c r="I110" s="4"/>
      <c r="J110" s="41"/>
      <c r="K110" s="3">
        <v>4578999980</v>
      </c>
      <c r="M110" s="4"/>
    </row>
    <row r="111" spans="1:13" s="42" customFormat="1" ht="21.75" customHeight="1">
      <c r="A111" s="1"/>
      <c r="B111" s="32"/>
      <c r="C111" s="32" t="s">
        <v>63</v>
      </c>
      <c r="D111" s="1"/>
      <c r="E111" s="16"/>
      <c r="F111" s="16"/>
      <c r="G111" s="41"/>
      <c r="H111" s="41"/>
      <c r="I111" s="41"/>
      <c r="J111" s="41"/>
      <c r="K111" s="41"/>
      <c r="L111" s="43"/>
      <c r="M111" s="41"/>
    </row>
    <row r="112" spans="1:13" s="42" customFormat="1" ht="21.75" customHeight="1">
      <c r="A112" s="1"/>
      <c r="B112" s="32"/>
      <c r="C112" s="1"/>
      <c r="D112" s="1" t="s">
        <v>68</v>
      </c>
      <c r="E112" s="16"/>
      <c r="F112" s="16"/>
      <c r="G112" s="41"/>
      <c r="H112" s="41"/>
      <c r="I112" s="3">
        <v>4578999980</v>
      </c>
      <c r="J112" s="41"/>
      <c r="K112" s="41"/>
      <c r="L112" s="43"/>
      <c r="M112" s="5">
        <v>4578999980</v>
      </c>
    </row>
    <row r="113" spans="1:13" ht="21.75" customHeight="1">
      <c r="A113" s="1" t="s">
        <v>69</v>
      </c>
      <c r="E113" s="16"/>
      <c r="F113" s="16"/>
      <c r="G113" s="4"/>
      <c r="H113" s="4"/>
      <c r="I113" s="4"/>
      <c r="J113" s="4"/>
      <c r="K113" s="4"/>
      <c r="M113" s="4"/>
    </row>
    <row r="114" spans="1:13" ht="21.75" customHeight="1">
      <c r="B114" s="36" t="s">
        <v>70</v>
      </c>
      <c r="E114" s="16"/>
      <c r="F114" s="16"/>
      <c r="G114" s="3">
        <v>1015525222</v>
      </c>
      <c r="H114" s="4"/>
      <c r="I114" s="3">
        <v>463509212</v>
      </c>
      <c r="J114" s="4"/>
      <c r="K114" s="4">
        <v>-10542173</v>
      </c>
      <c r="M114" s="5">
        <v>3601892</v>
      </c>
    </row>
    <row r="115" spans="1:13" ht="21.75" customHeight="1">
      <c r="A115" s="1" t="s">
        <v>71</v>
      </c>
      <c r="E115" s="1"/>
      <c r="F115" s="16"/>
      <c r="H115" s="4"/>
      <c r="I115" s="4"/>
      <c r="J115" s="4"/>
      <c r="K115" s="4"/>
    </row>
    <row r="116" spans="1:13" ht="21.75" customHeight="1">
      <c r="B116" s="1" t="s">
        <v>72</v>
      </c>
      <c r="E116" s="16">
        <v>13</v>
      </c>
      <c r="F116" s="16"/>
      <c r="G116" s="28">
        <v>-22886961</v>
      </c>
      <c r="H116" s="5"/>
      <c r="I116" s="12">
        <v>-20311832</v>
      </c>
      <c r="J116" s="41"/>
      <c r="K116" s="12">
        <v>0</v>
      </c>
      <c r="M116" s="12">
        <v>0</v>
      </c>
    </row>
    <row r="117" spans="1:13" ht="8.1" customHeight="1">
      <c r="A117" s="8"/>
      <c r="E117" s="16"/>
      <c r="F117" s="16"/>
      <c r="G117" s="41"/>
      <c r="H117" s="41"/>
      <c r="I117" s="41"/>
      <c r="J117" s="41"/>
      <c r="K117" s="41"/>
      <c r="M117" s="41"/>
    </row>
    <row r="118" spans="1:13" ht="21.75" customHeight="1">
      <c r="A118" s="8" t="s">
        <v>73</v>
      </c>
      <c r="E118" s="16"/>
      <c r="F118" s="16"/>
      <c r="G118" s="27">
        <f>SUM(G108:G116)</f>
        <v>5571638241</v>
      </c>
      <c r="H118" s="41"/>
      <c r="I118" s="27">
        <f>SUM(I108:I116)</f>
        <v>5022197360</v>
      </c>
      <c r="J118" s="41"/>
      <c r="K118" s="27">
        <f>SUM(K108:K116)</f>
        <v>4568457807</v>
      </c>
      <c r="M118" s="27">
        <f>SUM(M108:M116)</f>
        <v>4582601872</v>
      </c>
    </row>
    <row r="119" spans="1:13" ht="8.1" customHeight="1">
      <c r="A119" s="8"/>
      <c r="E119" s="16"/>
      <c r="F119" s="16"/>
      <c r="G119" s="41"/>
      <c r="H119" s="41"/>
      <c r="I119" s="41"/>
      <c r="J119" s="41"/>
      <c r="K119" s="41"/>
      <c r="M119" s="41"/>
    </row>
    <row r="120" spans="1:13" ht="21.75" customHeight="1">
      <c r="A120" s="8" t="s">
        <v>74</v>
      </c>
      <c r="E120" s="16"/>
      <c r="F120" s="16"/>
      <c r="G120" s="27">
        <f>SUM(G118:G119)</f>
        <v>5571638241</v>
      </c>
      <c r="H120" s="41"/>
      <c r="I120" s="27">
        <f>SUM(I118:I119)</f>
        <v>5022197360</v>
      </c>
      <c r="J120" s="41"/>
      <c r="K120" s="27">
        <f>SUM(K118:K119)</f>
        <v>4568457807</v>
      </c>
      <c r="M120" s="27">
        <f>SUM(M118:M119)</f>
        <v>4582601872</v>
      </c>
    </row>
    <row r="121" spans="1:13" ht="8.1" customHeight="1">
      <c r="A121" s="8"/>
      <c r="E121" s="16"/>
      <c r="F121" s="16"/>
      <c r="G121" s="41"/>
      <c r="H121" s="41"/>
      <c r="I121" s="41"/>
      <c r="J121" s="41"/>
      <c r="K121" s="41"/>
      <c r="M121" s="41"/>
    </row>
    <row r="122" spans="1:13" ht="21.75" customHeight="1" thickBot="1">
      <c r="A122" s="8" t="s">
        <v>75</v>
      </c>
      <c r="E122" s="16"/>
      <c r="F122" s="16"/>
      <c r="G122" s="39">
        <f>+G120+G84</f>
        <v>13886740629</v>
      </c>
      <c r="H122" s="41"/>
      <c r="I122" s="39">
        <f>+I120+I84</f>
        <v>13959404105</v>
      </c>
      <c r="J122" s="41"/>
      <c r="K122" s="39">
        <f>+K120+K84</f>
        <v>6084219185</v>
      </c>
      <c r="M122" s="39">
        <f>+M120+M84</f>
        <v>4587316016</v>
      </c>
    </row>
    <row r="123" spans="1:13" ht="21.75" customHeight="1" thickTop="1">
      <c r="A123" s="8"/>
      <c r="E123" s="16"/>
      <c r="F123" s="16"/>
      <c r="G123" s="41"/>
      <c r="H123" s="41"/>
      <c r="I123" s="41"/>
      <c r="J123" s="41"/>
      <c r="K123" s="41"/>
      <c r="M123" s="41"/>
    </row>
    <row r="124" spans="1:13" ht="21.75" customHeight="1">
      <c r="A124" s="8"/>
      <c r="E124" s="16"/>
      <c r="F124" s="16"/>
      <c r="G124" s="44"/>
      <c r="H124" s="44"/>
      <c r="I124" s="44"/>
      <c r="J124" s="44"/>
      <c r="K124" s="44"/>
    </row>
    <row r="125" spans="1:13" ht="21.75" customHeight="1">
      <c r="A125" s="8"/>
      <c r="E125" s="16"/>
      <c r="F125" s="16"/>
      <c r="G125" s="41"/>
      <c r="H125" s="41"/>
      <c r="I125" s="41"/>
      <c r="J125" s="41"/>
      <c r="K125" s="41"/>
    </row>
    <row r="126" spans="1:13" ht="21.75" customHeight="1">
      <c r="A126" s="8"/>
      <c r="E126" s="16"/>
      <c r="F126" s="16"/>
      <c r="G126" s="41"/>
      <c r="H126" s="41"/>
      <c r="I126" s="41"/>
      <c r="J126" s="41"/>
      <c r="K126" s="41"/>
    </row>
    <row r="127" spans="1:13" ht="21.75" customHeight="1">
      <c r="A127" s="8"/>
      <c r="E127" s="16"/>
      <c r="F127" s="16"/>
      <c r="G127" s="17"/>
      <c r="H127" s="17"/>
      <c r="I127" s="17"/>
      <c r="J127" s="17"/>
      <c r="K127" s="17"/>
    </row>
    <row r="128" spans="1:13" ht="12.75" customHeight="1">
      <c r="A128" s="8"/>
      <c r="E128" s="16"/>
      <c r="F128" s="16"/>
      <c r="G128" s="17"/>
      <c r="H128" s="17"/>
      <c r="I128" s="17"/>
      <c r="J128" s="17"/>
      <c r="K128" s="17"/>
    </row>
    <row r="129" spans="1:13" ht="21" customHeight="1">
      <c r="A129" s="33" t="str">
        <f>A88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129" s="33"/>
      <c r="C129" s="33"/>
      <c r="D129" s="33"/>
      <c r="E129" s="11"/>
      <c r="F129" s="11"/>
      <c r="G129" s="12"/>
      <c r="H129" s="12"/>
      <c r="I129" s="12"/>
      <c r="J129" s="12"/>
      <c r="K129" s="12"/>
      <c r="L129" s="34"/>
      <c r="M129" s="27"/>
    </row>
    <row r="130" spans="1:13" ht="20.100000000000001" customHeight="1"/>
  </sheetData>
  <mergeCells count="7">
    <mergeCell ref="G5:I5"/>
    <mergeCell ref="K5:M5"/>
    <mergeCell ref="A42:I42"/>
    <mergeCell ref="G50:I50"/>
    <mergeCell ref="K50:M50"/>
    <mergeCell ref="G93:I93"/>
    <mergeCell ref="K93:M9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&amp;R&amp;"Angsana New,Regular"&amp;13&amp;P</oddFooter>
  </headerFooter>
  <rowBreaks count="2" manualBreakCount="2">
    <brk id="45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zoomScaleNormal="100" zoomScaleSheetLayoutView="90" workbookViewId="0"/>
  </sheetViews>
  <sheetFormatPr defaultColWidth="8.85546875" defaultRowHeight="21.75" customHeight="1"/>
  <cols>
    <col min="1" max="3" width="1.42578125" style="45" customWidth="1"/>
    <col min="4" max="4" width="32.140625" style="45" customWidth="1"/>
    <col min="5" max="5" width="6.42578125" style="46" customWidth="1"/>
    <col min="6" max="6" width="0.85546875" style="46" customWidth="1"/>
    <col min="7" max="7" width="12.5703125" style="47" customWidth="1"/>
    <col min="8" max="8" width="0.85546875" style="47" customWidth="1"/>
    <col min="9" max="9" width="12.5703125" style="47" bestFit="1" customWidth="1"/>
    <col min="10" max="10" width="0.85546875" style="47" customWidth="1"/>
    <col min="11" max="11" width="11.7109375" style="47" customWidth="1"/>
    <col min="12" max="12" width="0.85546875" style="47" customWidth="1"/>
    <col min="13" max="13" width="11.7109375" style="47" customWidth="1"/>
    <col min="14" max="14" width="10.140625" style="45" bestFit="1" customWidth="1"/>
    <col min="15" max="15" width="10" style="45" bestFit="1" customWidth="1"/>
    <col min="16" max="16" width="10.140625" style="45" bestFit="1" customWidth="1"/>
    <col min="17" max="167" width="8.85546875" style="45" customWidth="1"/>
    <col min="168" max="169" width="2.28515625" style="45" customWidth="1"/>
    <col min="170" max="170" width="1.42578125" style="45" customWidth="1"/>
    <col min="171" max="171" width="38.28515625" style="45" customWidth="1"/>
    <col min="172" max="172" width="7.42578125" style="45" customWidth="1"/>
    <col min="173" max="173" width="0.7109375" style="45" customWidth="1"/>
    <col min="174" max="174" width="12" style="45" customWidth="1"/>
    <col min="175" max="175" width="0.7109375" style="45" customWidth="1"/>
    <col min="176" max="176" width="12" style="45" customWidth="1"/>
    <col min="177" max="177" width="8.85546875" style="45" customWidth="1"/>
    <col min="178" max="178" width="10.42578125" style="45" customWidth="1"/>
    <col min="179" max="179" width="13" style="45" customWidth="1"/>
    <col min="180" max="16384" width="8.85546875" style="45"/>
  </cols>
  <sheetData>
    <row r="1" spans="1:16" ht="21.75" customHeight="1">
      <c r="A1" s="48" t="s">
        <v>0</v>
      </c>
    </row>
    <row r="2" spans="1:16" ht="21.75" customHeight="1">
      <c r="A2" s="49" t="s">
        <v>76</v>
      </c>
    </row>
    <row r="3" spans="1:16" ht="21.75" customHeight="1">
      <c r="A3" s="50" t="s">
        <v>77</v>
      </c>
      <c r="B3" s="51"/>
      <c r="C3" s="51"/>
      <c r="D3" s="51"/>
      <c r="E3" s="52"/>
      <c r="F3" s="52"/>
      <c r="G3" s="53"/>
      <c r="H3" s="53"/>
      <c r="I3" s="53"/>
      <c r="J3" s="53"/>
      <c r="K3" s="53"/>
      <c r="L3" s="53"/>
      <c r="M3" s="53"/>
    </row>
    <row r="4" spans="1:16" ht="21.75" customHeight="1">
      <c r="A4" s="54"/>
      <c r="B4" s="55"/>
      <c r="C4" s="55"/>
      <c r="D4" s="55"/>
      <c r="E4" s="56"/>
      <c r="F4" s="56"/>
      <c r="G4" s="57"/>
      <c r="H4" s="57"/>
      <c r="I4" s="57"/>
      <c r="J4" s="57"/>
      <c r="K4" s="57"/>
      <c r="L4" s="57"/>
      <c r="M4" s="57"/>
    </row>
    <row r="5" spans="1:16" ht="21.75" customHeight="1">
      <c r="A5" s="54"/>
      <c r="B5" s="55"/>
      <c r="C5" s="55"/>
      <c r="D5" s="55"/>
      <c r="E5" s="56"/>
      <c r="F5" s="56"/>
      <c r="G5" s="206" t="s">
        <v>3</v>
      </c>
      <c r="H5" s="206"/>
      <c r="I5" s="206"/>
      <c r="J5" s="19"/>
      <c r="K5" s="204" t="s">
        <v>4</v>
      </c>
      <c r="L5" s="204"/>
      <c r="M5" s="204"/>
    </row>
    <row r="6" spans="1:16" ht="21.75" customHeight="1">
      <c r="G6" s="58" t="s">
        <v>5</v>
      </c>
      <c r="I6" s="58" t="s">
        <v>6</v>
      </c>
      <c r="J6" s="58"/>
      <c r="K6" s="58" t="s">
        <v>5</v>
      </c>
      <c r="L6" s="58"/>
      <c r="M6" s="58" t="s">
        <v>6</v>
      </c>
    </row>
    <row r="7" spans="1:16" ht="21.75" customHeight="1">
      <c r="G7" s="58"/>
      <c r="I7" s="20" t="s">
        <v>217</v>
      </c>
      <c r="J7" s="58"/>
      <c r="K7" s="58"/>
      <c r="L7" s="58"/>
      <c r="M7" s="58"/>
    </row>
    <row r="8" spans="1:16" ht="21.75" customHeight="1">
      <c r="E8" s="59" t="s">
        <v>7</v>
      </c>
      <c r="F8" s="60"/>
      <c r="G8" s="61" t="s">
        <v>8</v>
      </c>
      <c r="H8" s="62"/>
      <c r="I8" s="61" t="s">
        <v>8</v>
      </c>
      <c r="J8" s="58"/>
      <c r="K8" s="61" t="s">
        <v>8</v>
      </c>
      <c r="L8" s="58"/>
      <c r="M8" s="61" t="s">
        <v>8</v>
      </c>
    </row>
    <row r="9" spans="1:16" s="55" customFormat="1" ht="6" customHeight="1">
      <c r="E9" s="60"/>
      <c r="F9" s="60"/>
      <c r="G9" s="62"/>
      <c r="H9" s="62"/>
      <c r="I9" s="62"/>
      <c r="J9" s="62"/>
      <c r="K9" s="62"/>
      <c r="L9" s="62"/>
      <c r="M9" s="62"/>
    </row>
    <row r="10" spans="1:16" s="55" customFormat="1" ht="21.75" customHeight="1">
      <c r="A10" s="45" t="s">
        <v>78</v>
      </c>
      <c r="B10" s="45"/>
      <c r="C10" s="45"/>
      <c r="D10" s="45"/>
      <c r="E10" s="56">
        <v>30</v>
      </c>
      <c r="F10" s="56"/>
      <c r="G10" s="29">
        <v>4416185488</v>
      </c>
      <c r="H10" s="29"/>
      <c r="I10" s="29">
        <v>3870424460</v>
      </c>
      <c r="J10" s="29"/>
      <c r="K10" s="57">
        <v>68326000</v>
      </c>
      <c r="L10" s="29"/>
      <c r="M10" s="57">
        <v>28200000</v>
      </c>
    </row>
    <row r="11" spans="1:16" s="55" customFormat="1" ht="21.75" customHeight="1">
      <c r="A11" s="45" t="s">
        <v>79</v>
      </c>
      <c r="B11" s="45"/>
      <c r="C11" s="45"/>
      <c r="D11" s="45"/>
      <c r="E11" s="56">
        <v>9</v>
      </c>
      <c r="F11" s="56"/>
      <c r="G11" s="29">
        <v>417023646</v>
      </c>
      <c r="H11" s="29"/>
      <c r="I11" s="29">
        <v>372857979</v>
      </c>
      <c r="J11" s="29"/>
      <c r="K11" s="57">
        <v>0</v>
      </c>
      <c r="L11" s="29"/>
      <c r="M11" s="57">
        <v>0</v>
      </c>
    </row>
    <row r="12" spans="1:16" s="55" customFormat="1" ht="21.75" customHeight="1">
      <c r="A12" s="45" t="s">
        <v>80</v>
      </c>
      <c r="B12" s="45"/>
      <c r="C12" s="45"/>
      <c r="D12" s="45"/>
      <c r="E12" s="56">
        <v>30</v>
      </c>
      <c r="F12" s="56"/>
      <c r="G12" s="63">
        <v>-3415747495</v>
      </c>
      <c r="H12" s="29"/>
      <c r="I12" s="63">
        <v>-3122727060</v>
      </c>
      <c r="J12" s="29"/>
      <c r="K12" s="53">
        <v>-51823664</v>
      </c>
      <c r="L12" s="29"/>
      <c r="M12" s="53">
        <v>-7948798</v>
      </c>
      <c r="P12" s="200"/>
    </row>
    <row r="13" spans="1:16" s="55" customFormat="1" ht="6" customHeight="1">
      <c r="E13" s="60"/>
      <c r="F13" s="60"/>
      <c r="G13" s="62"/>
      <c r="H13" s="62"/>
      <c r="I13" s="62"/>
      <c r="J13" s="62"/>
      <c r="K13" s="62"/>
      <c r="L13" s="62"/>
      <c r="M13" s="62"/>
    </row>
    <row r="14" spans="1:16" s="55" customFormat="1" ht="21.75" customHeight="1">
      <c r="A14" s="48" t="s">
        <v>81</v>
      </c>
      <c r="B14" s="45"/>
      <c r="C14" s="45"/>
      <c r="D14" s="45"/>
      <c r="E14" s="60"/>
      <c r="F14" s="60"/>
      <c r="G14" s="29">
        <f>SUM(G10:G12)</f>
        <v>1417461639</v>
      </c>
      <c r="H14" s="29"/>
      <c r="I14" s="29">
        <f>SUM(I10:I12)</f>
        <v>1120555379</v>
      </c>
      <c r="J14" s="29"/>
      <c r="K14" s="57">
        <f>SUM(K10:K12)</f>
        <v>16502336</v>
      </c>
      <c r="L14" s="29"/>
      <c r="M14" s="57">
        <f>SUM(M10:M12)</f>
        <v>20251202</v>
      </c>
    </row>
    <row r="15" spans="1:16" s="55" customFormat="1" ht="21.75" customHeight="1">
      <c r="A15" s="45" t="s">
        <v>82</v>
      </c>
      <c r="B15" s="45"/>
      <c r="C15" s="45"/>
      <c r="D15" s="45"/>
      <c r="E15" s="60"/>
      <c r="F15" s="60"/>
      <c r="G15" s="29">
        <v>-10037793</v>
      </c>
      <c r="H15" s="29"/>
      <c r="I15" s="29">
        <v>-138773234</v>
      </c>
      <c r="J15" s="29"/>
      <c r="K15" s="57">
        <v>10552</v>
      </c>
      <c r="L15" s="29"/>
      <c r="M15" s="57">
        <v>0</v>
      </c>
    </row>
    <row r="16" spans="1:16" s="55" customFormat="1" ht="21.75" customHeight="1">
      <c r="A16" s="45" t="s">
        <v>83</v>
      </c>
      <c r="B16" s="45"/>
      <c r="C16" s="45"/>
      <c r="D16" s="45"/>
      <c r="E16" s="56">
        <v>31</v>
      </c>
      <c r="F16" s="60"/>
      <c r="G16" s="63">
        <v>15728142</v>
      </c>
      <c r="H16" s="29"/>
      <c r="I16" s="63">
        <v>102871685</v>
      </c>
      <c r="J16" s="29"/>
      <c r="K16" s="53">
        <v>45897</v>
      </c>
      <c r="L16" s="29"/>
      <c r="M16" s="53">
        <v>1675848</v>
      </c>
    </row>
    <row r="17" spans="1:15" s="55" customFormat="1" ht="6" customHeight="1">
      <c r="E17" s="60"/>
      <c r="F17" s="60"/>
      <c r="G17" s="62"/>
      <c r="H17" s="62"/>
      <c r="I17" s="62"/>
      <c r="J17" s="62"/>
      <c r="K17" s="62"/>
      <c r="L17" s="62"/>
      <c r="M17" s="62"/>
    </row>
    <row r="18" spans="1:15" s="55" customFormat="1" ht="21.75" customHeight="1">
      <c r="A18" s="48" t="s">
        <v>84</v>
      </c>
      <c r="B18" s="45"/>
      <c r="C18" s="45"/>
      <c r="D18" s="45"/>
      <c r="E18" s="56"/>
      <c r="F18" s="56"/>
      <c r="G18" s="29">
        <f>SUM(G14:G16)</f>
        <v>1423151988</v>
      </c>
      <c r="H18" s="64"/>
      <c r="I18" s="29">
        <f>SUM(I14:I16)</f>
        <v>1084653830</v>
      </c>
      <c r="J18" s="29"/>
      <c r="K18" s="29">
        <f>SUM(K14:K16)</f>
        <v>16558785</v>
      </c>
      <c r="L18" s="29"/>
      <c r="M18" s="29">
        <f>SUM(M14:M16)</f>
        <v>21927050</v>
      </c>
    </row>
    <row r="19" spans="1:15" s="55" customFormat="1" ht="21.75" customHeight="1">
      <c r="A19" s="45" t="s">
        <v>85</v>
      </c>
      <c r="B19" s="45"/>
      <c r="C19" s="45"/>
      <c r="D19" s="45"/>
      <c r="E19" s="56"/>
      <c r="F19" s="56"/>
      <c r="G19" s="29">
        <v>-378530506</v>
      </c>
      <c r="H19" s="29"/>
      <c r="I19" s="29">
        <v>-275566624</v>
      </c>
      <c r="J19" s="29"/>
      <c r="K19" s="29">
        <v>-19532072</v>
      </c>
      <c r="L19" s="29"/>
      <c r="M19" s="29">
        <v>-7588389</v>
      </c>
    </row>
    <row r="20" spans="1:15" s="55" customFormat="1" ht="21.75" customHeight="1">
      <c r="A20" s="45" t="s">
        <v>86</v>
      </c>
      <c r="B20" s="45"/>
      <c r="C20" s="48"/>
      <c r="D20" s="48"/>
      <c r="E20" s="56">
        <v>33</v>
      </c>
      <c r="F20" s="56"/>
      <c r="G20" s="63">
        <v>-482526097</v>
      </c>
      <c r="H20" s="29"/>
      <c r="I20" s="63">
        <v>-497296676</v>
      </c>
      <c r="J20" s="29"/>
      <c r="K20" s="53">
        <v>-3783481</v>
      </c>
      <c r="L20" s="29"/>
      <c r="M20" s="53">
        <v>-467247</v>
      </c>
    </row>
    <row r="21" spans="1:15" s="55" customFormat="1" ht="6" customHeight="1">
      <c r="E21" s="60"/>
      <c r="F21" s="60"/>
      <c r="G21" s="62"/>
      <c r="H21" s="62"/>
      <c r="I21" s="62"/>
      <c r="J21" s="62"/>
      <c r="K21" s="62"/>
      <c r="L21" s="62"/>
      <c r="M21" s="62"/>
    </row>
    <row r="22" spans="1:15" s="55" customFormat="1" ht="21.75" customHeight="1">
      <c r="A22" s="48" t="s">
        <v>87</v>
      </c>
      <c r="B22" s="45"/>
      <c r="C22" s="45"/>
      <c r="D22" s="45"/>
      <c r="E22" s="56"/>
      <c r="F22" s="56"/>
      <c r="G22" s="29">
        <f>SUM(G18:G20)</f>
        <v>562095385</v>
      </c>
      <c r="H22" s="29"/>
      <c r="I22" s="29">
        <f>SUM(I18:I20)</f>
        <v>311790530</v>
      </c>
      <c r="J22" s="29"/>
      <c r="K22" s="29">
        <f>SUM(K18:K20)</f>
        <v>-6756768</v>
      </c>
      <c r="L22" s="29"/>
      <c r="M22" s="29">
        <f>SUM(M18:M20)</f>
        <v>13871414</v>
      </c>
    </row>
    <row r="23" spans="1:15" s="55" customFormat="1" ht="21.75" customHeight="1">
      <c r="A23" s="45" t="s">
        <v>216</v>
      </c>
      <c r="B23" s="45"/>
      <c r="C23" s="45"/>
      <c r="D23" s="45"/>
      <c r="E23" s="56">
        <v>34</v>
      </c>
      <c r="F23" s="56"/>
      <c r="G23" s="53">
        <v>-15529804</v>
      </c>
      <c r="H23" s="65"/>
      <c r="I23" s="53">
        <v>21735797</v>
      </c>
      <c r="J23" s="57"/>
      <c r="K23" s="53">
        <v>-7029861</v>
      </c>
      <c r="L23" s="57"/>
      <c r="M23" s="53">
        <v>-893788</v>
      </c>
    </row>
    <row r="24" spans="1:15" s="55" customFormat="1" ht="6" customHeight="1">
      <c r="E24" s="60"/>
      <c r="F24" s="60"/>
      <c r="G24" s="62"/>
      <c r="H24" s="62"/>
      <c r="I24" s="62"/>
      <c r="J24" s="62"/>
      <c r="K24" s="62"/>
      <c r="L24" s="62"/>
      <c r="M24" s="62"/>
    </row>
    <row r="25" spans="1:15" s="55" customFormat="1" ht="21.75" customHeight="1">
      <c r="A25" s="48" t="s">
        <v>88</v>
      </c>
      <c r="B25" s="48"/>
      <c r="C25" s="48"/>
      <c r="D25" s="48"/>
      <c r="E25" s="56"/>
      <c r="F25" s="56"/>
      <c r="G25" s="63">
        <f>SUM(G22:G23)</f>
        <v>546565581</v>
      </c>
      <c r="H25" s="29"/>
      <c r="I25" s="63">
        <f>SUM(I22:I23)</f>
        <v>333526327</v>
      </c>
      <c r="J25" s="29"/>
      <c r="K25" s="63">
        <f>SUM(K22:K23)</f>
        <v>-13786629</v>
      </c>
      <c r="L25" s="29"/>
      <c r="M25" s="63">
        <f>SUM(M22:M23)</f>
        <v>12977626</v>
      </c>
    </row>
    <row r="26" spans="1:15" s="55" customFormat="1" ht="6" customHeight="1">
      <c r="A26" s="48"/>
      <c r="B26" s="48"/>
      <c r="C26" s="48"/>
      <c r="D26" s="48"/>
      <c r="E26" s="56"/>
      <c r="F26" s="56"/>
      <c r="G26" s="29"/>
      <c r="H26" s="29"/>
      <c r="I26" s="29"/>
      <c r="J26" s="29"/>
      <c r="K26" s="29"/>
      <c r="L26" s="29"/>
      <c r="M26" s="29"/>
    </row>
    <row r="27" spans="1:15" s="55" customFormat="1" ht="21.75" customHeight="1">
      <c r="A27" s="48" t="s">
        <v>89</v>
      </c>
      <c r="B27" s="48"/>
      <c r="C27" s="48"/>
      <c r="D27" s="48"/>
      <c r="E27" s="56"/>
      <c r="F27" s="56"/>
      <c r="G27" s="29"/>
      <c r="H27" s="29"/>
      <c r="I27" s="29"/>
      <c r="J27" s="29"/>
      <c r="K27" s="29"/>
      <c r="L27" s="29"/>
      <c r="M27" s="29"/>
    </row>
    <row r="28" spans="1:15" s="55" customFormat="1" ht="21.75" customHeight="1">
      <c r="A28" s="55" t="s">
        <v>90</v>
      </c>
      <c r="E28" s="56"/>
      <c r="F28" s="56"/>
      <c r="G28" s="29"/>
      <c r="H28" s="29"/>
      <c r="I28" s="29"/>
      <c r="J28" s="29"/>
      <c r="K28" s="29"/>
      <c r="L28" s="29"/>
      <c r="M28" s="29"/>
    </row>
    <row r="29" spans="1:15" s="55" customFormat="1" ht="21.75" customHeight="1">
      <c r="B29" s="55" t="s">
        <v>91</v>
      </c>
      <c r="E29" s="56"/>
      <c r="F29" s="56"/>
      <c r="G29" s="29"/>
      <c r="H29" s="29"/>
      <c r="I29" s="29"/>
      <c r="J29" s="29"/>
      <c r="K29" s="29"/>
      <c r="L29" s="29"/>
      <c r="M29" s="29"/>
    </row>
    <row r="30" spans="1:15" s="55" customFormat="1" ht="21.75" customHeight="1">
      <c r="C30" s="66" t="s">
        <v>92</v>
      </c>
      <c r="E30" s="56"/>
      <c r="F30" s="56"/>
      <c r="G30" s="29"/>
      <c r="H30" s="29"/>
      <c r="I30" s="29"/>
      <c r="J30" s="29"/>
      <c r="K30" s="29"/>
      <c r="L30" s="29"/>
      <c r="M30" s="29"/>
    </row>
    <row r="31" spans="1:15" s="55" customFormat="1" ht="21.75" customHeight="1">
      <c r="C31" s="55" t="s">
        <v>93</v>
      </c>
      <c r="E31" s="56">
        <v>27</v>
      </c>
      <c r="F31" s="60"/>
      <c r="G31" s="29">
        <v>6280722</v>
      </c>
      <c r="H31" s="29"/>
      <c r="I31" s="29">
        <v>-1903306</v>
      </c>
      <c r="J31" s="29"/>
      <c r="K31" s="57">
        <v>-446795</v>
      </c>
      <c r="L31" s="29"/>
      <c r="M31" s="57">
        <v>0</v>
      </c>
      <c r="O31" s="67"/>
    </row>
    <row r="32" spans="1:15" s="55" customFormat="1" ht="21.75" customHeight="1">
      <c r="C32" s="66" t="s">
        <v>94</v>
      </c>
      <c r="E32" s="56"/>
      <c r="F32" s="56"/>
      <c r="G32" s="29"/>
      <c r="H32" s="29"/>
      <c r="I32" s="29"/>
      <c r="J32" s="29"/>
      <c r="K32" s="29"/>
      <c r="L32" s="29"/>
      <c r="M32" s="29"/>
    </row>
    <row r="33" spans="1:15" s="55" customFormat="1" ht="21.75" customHeight="1">
      <c r="C33" s="55" t="s">
        <v>95</v>
      </c>
      <c r="E33" s="56">
        <v>18</v>
      </c>
      <c r="F33" s="60"/>
      <c r="G33" s="53">
        <v>-830293</v>
      </c>
      <c r="H33" s="65"/>
      <c r="I33" s="53">
        <v>380661</v>
      </c>
      <c r="J33" s="57"/>
      <c r="K33" s="53">
        <v>89359</v>
      </c>
      <c r="L33" s="57"/>
      <c r="M33" s="53">
        <v>0</v>
      </c>
      <c r="O33" s="68"/>
    </row>
    <row r="34" spans="1:15" s="55" customFormat="1" ht="6" customHeight="1">
      <c r="E34" s="56"/>
      <c r="F34" s="60"/>
      <c r="G34" s="29"/>
      <c r="H34" s="29"/>
      <c r="I34" s="29"/>
      <c r="J34" s="29"/>
      <c r="K34" s="29"/>
      <c r="L34" s="29"/>
      <c r="M34" s="29"/>
    </row>
    <row r="35" spans="1:15" s="55" customFormat="1" ht="21.75" customHeight="1">
      <c r="B35" s="55" t="s">
        <v>96</v>
      </c>
      <c r="E35" s="60"/>
      <c r="F35" s="60"/>
      <c r="G35" s="29"/>
      <c r="H35" s="29"/>
      <c r="I35" s="29"/>
      <c r="J35" s="29"/>
      <c r="K35" s="29"/>
      <c r="L35" s="29"/>
      <c r="M35" s="29"/>
    </row>
    <row r="36" spans="1:15" s="55" customFormat="1" ht="21.75" customHeight="1">
      <c r="C36" s="55" t="s">
        <v>91</v>
      </c>
      <c r="E36" s="60"/>
      <c r="F36" s="60"/>
      <c r="G36" s="53">
        <f>SUM(G31:G33)</f>
        <v>5450429</v>
      </c>
      <c r="H36" s="65"/>
      <c r="I36" s="53">
        <f>SUM(I31:I33)</f>
        <v>-1522645</v>
      </c>
      <c r="J36" s="57"/>
      <c r="K36" s="53">
        <f>SUM(K31:K33)</f>
        <v>-357436</v>
      </c>
      <c r="L36" s="57"/>
      <c r="M36" s="53">
        <f>SUM(M31:M33)</f>
        <v>0</v>
      </c>
    </row>
    <row r="37" spans="1:15" s="55" customFormat="1" ht="6" customHeight="1">
      <c r="E37" s="60"/>
      <c r="F37" s="60"/>
      <c r="G37" s="29"/>
      <c r="H37" s="29"/>
      <c r="I37" s="29"/>
      <c r="J37" s="29"/>
      <c r="K37" s="29"/>
      <c r="L37" s="29"/>
      <c r="M37" s="29"/>
    </row>
    <row r="38" spans="1:15" s="55" customFormat="1" ht="21.75" customHeight="1">
      <c r="A38" s="48" t="s">
        <v>97</v>
      </c>
      <c r="B38" s="45"/>
      <c r="C38" s="45"/>
      <c r="D38" s="45"/>
      <c r="E38" s="60"/>
      <c r="F38" s="60"/>
      <c r="G38" s="53">
        <f>G36</f>
        <v>5450429</v>
      </c>
      <c r="H38" s="44"/>
      <c r="I38" s="53">
        <f>I36</f>
        <v>-1522645</v>
      </c>
      <c r="J38" s="57"/>
      <c r="K38" s="53">
        <f>K36</f>
        <v>-357436</v>
      </c>
      <c r="L38" s="57"/>
      <c r="M38" s="53">
        <v>0</v>
      </c>
    </row>
    <row r="39" spans="1:15" s="55" customFormat="1" ht="6" customHeight="1">
      <c r="A39" s="45"/>
      <c r="B39" s="45"/>
      <c r="C39" s="45"/>
      <c r="D39" s="45"/>
      <c r="E39" s="60"/>
      <c r="F39" s="60"/>
      <c r="G39" s="57"/>
      <c r="H39" s="44"/>
      <c r="I39" s="57"/>
      <c r="J39" s="57"/>
      <c r="K39" s="57"/>
      <c r="L39" s="57"/>
      <c r="M39" s="57"/>
    </row>
    <row r="40" spans="1:15" s="55" customFormat="1" ht="21.75" customHeight="1" thickBot="1">
      <c r="A40" s="48" t="s">
        <v>98</v>
      </c>
      <c r="B40" s="45"/>
      <c r="C40" s="45"/>
      <c r="D40" s="45"/>
      <c r="E40" s="60"/>
      <c r="F40" s="60"/>
      <c r="G40" s="69">
        <f>SUM(G25,G38)</f>
        <v>552016010</v>
      </c>
      <c r="H40" s="65"/>
      <c r="I40" s="69">
        <f>SUM(I25,I38)</f>
        <v>332003682</v>
      </c>
      <c r="J40" s="57"/>
      <c r="K40" s="69">
        <f>SUM(K25,K38)</f>
        <v>-14144065</v>
      </c>
      <c r="L40" s="57"/>
      <c r="M40" s="69">
        <f>SUM(M25,M38)</f>
        <v>12977626</v>
      </c>
    </row>
    <row r="41" spans="1:15" s="55" customFormat="1" ht="21.75" customHeight="1" thickTop="1">
      <c r="A41" s="48"/>
      <c r="B41" s="45"/>
      <c r="C41" s="45"/>
      <c r="D41" s="45"/>
      <c r="E41" s="60"/>
      <c r="F41" s="60"/>
      <c r="G41" s="57"/>
      <c r="H41" s="65"/>
      <c r="I41" s="57"/>
      <c r="J41" s="57"/>
      <c r="K41" s="57"/>
      <c r="L41" s="57"/>
      <c r="M41" s="57"/>
    </row>
    <row r="42" spans="1:15" s="55" customFormat="1" ht="21.75" customHeight="1">
      <c r="A42" s="48"/>
      <c r="B42" s="45"/>
      <c r="C42" s="45"/>
      <c r="D42" s="45"/>
      <c r="E42" s="60"/>
      <c r="F42" s="60"/>
      <c r="G42" s="57"/>
      <c r="H42" s="65"/>
      <c r="I42" s="57"/>
      <c r="J42" s="57"/>
      <c r="K42" s="57"/>
      <c r="L42" s="57"/>
      <c r="M42" s="57"/>
    </row>
    <row r="43" spans="1:15" s="55" customFormat="1" ht="30" customHeight="1">
      <c r="A43" s="48"/>
      <c r="B43" s="45"/>
      <c r="C43" s="45"/>
      <c r="D43" s="45"/>
      <c r="E43" s="60"/>
      <c r="F43" s="60"/>
      <c r="G43" s="57"/>
      <c r="H43" s="65"/>
      <c r="I43" s="57"/>
      <c r="J43" s="57"/>
      <c r="K43" s="57"/>
      <c r="L43" s="57"/>
      <c r="M43" s="57"/>
    </row>
    <row r="44" spans="1:15" s="55" customFormat="1" ht="11.25" customHeight="1">
      <c r="A44" s="48"/>
      <c r="B44" s="45"/>
      <c r="C44" s="45"/>
      <c r="D44" s="45"/>
      <c r="E44" s="60"/>
      <c r="F44" s="60"/>
      <c r="G44" s="57"/>
      <c r="H44" s="65"/>
      <c r="I44" s="57"/>
      <c r="J44" s="57"/>
      <c r="K44" s="57"/>
      <c r="L44" s="57"/>
      <c r="M44" s="57"/>
    </row>
    <row r="45" spans="1:15" s="55" customFormat="1" ht="21.75" customHeight="1">
      <c r="A45" s="51" t="str">
        <f>'Thai 5-7'!A129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45" s="51"/>
      <c r="C45" s="51"/>
      <c r="D45" s="51"/>
      <c r="E45" s="59"/>
      <c r="F45" s="59"/>
      <c r="G45" s="63"/>
      <c r="H45" s="63"/>
      <c r="I45" s="63"/>
      <c r="J45" s="63"/>
      <c r="K45" s="63"/>
      <c r="L45" s="63"/>
      <c r="M45" s="63"/>
    </row>
    <row r="46" spans="1:15" ht="21.75" customHeight="1">
      <c r="A46" s="48" t="str">
        <f>A1</f>
        <v>บริษัท แอ๊บโซลูท คลีน เอ็นเนอร์จี้ จำกัด (มหาชน)</v>
      </c>
    </row>
    <row r="47" spans="1:15" ht="21.75" customHeight="1">
      <c r="A47" s="49" t="s">
        <v>99</v>
      </c>
    </row>
    <row r="48" spans="1:15" ht="21.75" customHeight="1">
      <c r="A48" s="50" t="str">
        <f>A3</f>
        <v>สำหรับปีสิ้นสุดวันที่ 31 ธันวาคม พ.ศ. 2561</v>
      </c>
      <c r="B48" s="51"/>
      <c r="C48" s="51"/>
      <c r="D48" s="51"/>
      <c r="E48" s="52"/>
      <c r="F48" s="52"/>
      <c r="G48" s="53"/>
      <c r="H48" s="53"/>
      <c r="I48" s="53"/>
      <c r="J48" s="53"/>
      <c r="K48" s="53"/>
      <c r="L48" s="53"/>
      <c r="M48" s="53"/>
    </row>
    <row r="49" spans="1:13" ht="21.75" customHeight="1">
      <c r="A49" s="54"/>
      <c r="B49" s="55"/>
      <c r="C49" s="55"/>
      <c r="D49" s="55"/>
      <c r="E49" s="56"/>
      <c r="F49" s="56"/>
      <c r="G49" s="57"/>
      <c r="H49" s="57"/>
      <c r="I49" s="57"/>
      <c r="J49" s="57"/>
      <c r="K49" s="57"/>
      <c r="L49" s="57"/>
      <c r="M49" s="57"/>
    </row>
    <row r="50" spans="1:13" ht="21.75" customHeight="1">
      <c r="A50" s="54"/>
      <c r="B50" s="55"/>
      <c r="C50" s="55"/>
      <c r="D50" s="55"/>
      <c r="E50" s="56"/>
      <c r="F50" s="56"/>
      <c r="G50" s="206" t="s">
        <v>3</v>
      </c>
      <c r="H50" s="206"/>
      <c r="I50" s="206"/>
      <c r="J50" s="19"/>
      <c r="K50" s="204" t="s">
        <v>4</v>
      </c>
      <c r="L50" s="204"/>
      <c r="M50" s="204"/>
    </row>
    <row r="51" spans="1:13" ht="21.75" customHeight="1">
      <c r="G51" s="58" t="s">
        <v>5</v>
      </c>
      <c r="I51" s="58" t="s">
        <v>6</v>
      </c>
      <c r="J51" s="58"/>
      <c r="K51" s="58" t="s">
        <v>5</v>
      </c>
      <c r="L51" s="58"/>
      <c r="M51" s="58" t="s">
        <v>6</v>
      </c>
    </row>
    <row r="52" spans="1:13" ht="21.75" customHeight="1">
      <c r="G52" s="58"/>
      <c r="I52" s="20" t="s">
        <v>217</v>
      </c>
      <c r="J52" s="58"/>
      <c r="K52" s="58"/>
      <c r="L52" s="58"/>
      <c r="M52" s="58"/>
    </row>
    <row r="53" spans="1:13" ht="21.75" customHeight="1">
      <c r="E53" s="59" t="s">
        <v>7</v>
      </c>
      <c r="F53" s="60"/>
      <c r="G53" s="61" t="s">
        <v>8</v>
      </c>
      <c r="H53" s="62"/>
      <c r="I53" s="61" t="s">
        <v>8</v>
      </c>
      <c r="J53" s="58"/>
      <c r="K53" s="61" t="s">
        <v>8</v>
      </c>
      <c r="L53" s="58"/>
      <c r="M53" s="61" t="s">
        <v>8</v>
      </c>
    </row>
    <row r="54" spans="1:13" s="55" customFormat="1" ht="8.1" customHeight="1">
      <c r="E54" s="60"/>
      <c r="F54" s="60"/>
      <c r="G54" s="62"/>
      <c r="H54" s="62"/>
      <c r="I54" s="62"/>
      <c r="J54" s="62"/>
      <c r="K54" s="62"/>
      <c r="L54" s="62"/>
      <c r="M54" s="62"/>
    </row>
    <row r="55" spans="1:13" s="55" customFormat="1" ht="21.75" customHeight="1">
      <c r="A55" s="48" t="s">
        <v>100</v>
      </c>
      <c r="B55" s="48"/>
      <c r="C55" s="48"/>
      <c r="D55" s="48"/>
      <c r="E55" s="60"/>
      <c r="F55" s="60"/>
      <c r="G55" s="29"/>
      <c r="H55" s="29"/>
      <c r="I55" s="29"/>
      <c r="J55" s="29"/>
      <c r="K55" s="29"/>
      <c r="L55" s="29"/>
      <c r="M55" s="29"/>
    </row>
    <row r="56" spans="1:13" s="55" customFormat="1" ht="21.75" customHeight="1">
      <c r="A56" s="45"/>
      <c r="B56" s="45" t="s">
        <v>101</v>
      </c>
      <c r="C56" s="45"/>
      <c r="D56" s="45"/>
      <c r="E56" s="60"/>
      <c r="F56" s="60"/>
      <c r="G56" s="29">
        <v>546565581</v>
      </c>
      <c r="H56" s="29"/>
      <c r="I56" s="29">
        <v>333526327</v>
      </c>
      <c r="J56" s="29"/>
      <c r="K56" s="29">
        <v>-13786629</v>
      </c>
      <c r="L56" s="29"/>
      <c r="M56" s="29">
        <v>12977626</v>
      </c>
    </row>
    <row r="57" spans="1:13" s="55" customFormat="1" ht="21.75" customHeight="1">
      <c r="A57" s="45"/>
      <c r="B57" s="45" t="s">
        <v>102</v>
      </c>
      <c r="C57" s="45"/>
      <c r="D57" s="45"/>
      <c r="E57" s="60"/>
      <c r="F57" s="60"/>
      <c r="G57" s="63">
        <v>0</v>
      </c>
      <c r="H57" s="44"/>
      <c r="I57" s="63">
        <v>0</v>
      </c>
      <c r="J57" s="57"/>
      <c r="K57" s="53">
        <v>0</v>
      </c>
      <c r="L57" s="57"/>
      <c r="M57" s="53">
        <v>0</v>
      </c>
    </row>
    <row r="58" spans="1:13" s="55" customFormat="1" ht="8.1" customHeight="1">
      <c r="E58" s="60"/>
      <c r="F58" s="60"/>
      <c r="G58" s="62"/>
      <c r="H58" s="62"/>
      <c r="I58" s="62"/>
      <c r="J58" s="62"/>
      <c r="K58" s="62"/>
      <c r="L58" s="62"/>
      <c r="M58" s="62"/>
    </row>
    <row r="59" spans="1:13" s="55" customFormat="1" ht="21.75" customHeight="1" thickBot="1">
      <c r="A59" s="48"/>
      <c r="B59" s="48"/>
      <c r="C59" s="48"/>
      <c r="D59" s="48"/>
      <c r="E59" s="60"/>
      <c r="F59" s="60"/>
      <c r="G59" s="69">
        <f>SUM(G56:G57)</f>
        <v>546565581</v>
      </c>
      <c r="H59" s="65"/>
      <c r="I59" s="69">
        <f>SUM(I56:I57)</f>
        <v>333526327</v>
      </c>
      <c r="J59" s="57"/>
      <c r="K59" s="69">
        <f>SUM(K56:K57)</f>
        <v>-13786629</v>
      </c>
      <c r="L59" s="57"/>
      <c r="M59" s="69">
        <f>SUM(M56:M57)</f>
        <v>12977626</v>
      </c>
    </row>
    <row r="60" spans="1:13" s="55" customFormat="1" ht="21.75" customHeight="1" thickTop="1">
      <c r="E60" s="60"/>
      <c r="F60" s="60"/>
      <c r="G60" s="62"/>
      <c r="H60" s="62"/>
      <c r="I60" s="62"/>
      <c r="J60" s="62"/>
      <c r="K60" s="62"/>
      <c r="L60" s="62"/>
      <c r="M60" s="62"/>
    </row>
    <row r="61" spans="1:13" s="55" customFormat="1" ht="21.75" customHeight="1">
      <c r="A61" s="48" t="s">
        <v>103</v>
      </c>
      <c r="B61" s="45"/>
      <c r="C61" s="45"/>
      <c r="D61" s="45"/>
      <c r="E61" s="60"/>
      <c r="F61" s="60"/>
      <c r="G61" s="29"/>
      <c r="H61" s="29"/>
      <c r="I61" s="29"/>
      <c r="J61" s="29"/>
      <c r="K61" s="29"/>
      <c r="L61" s="29"/>
      <c r="M61" s="29"/>
    </row>
    <row r="62" spans="1:13" s="55" customFormat="1" ht="21.75" customHeight="1">
      <c r="A62" s="45"/>
      <c r="B62" s="45" t="s">
        <v>101</v>
      </c>
      <c r="C62" s="45"/>
      <c r="D62" s="45"/>
      <c r="E62" s="60"/>
      <c r="F62" s="60"/>
      <c r="G62" s="29">
        <v>552016010</v>
      </c>
      <c r="H62" s="29"/>
      <c r="I62" s="29">
        <v>332003682</v>
      </c>
      <c r="J62" s="29"/>
      <c r="K62" s="29">
        <v>-14144065</v>
      </c>
      <c r="L62" s="29"/>
      <c r="M62" s="29">
        <v>12977626</v>
      </c>
    </row>
    <row r="63" spans="1:13" s="55" customFormat="1" ht="21.75" customHeight="1">
      <c r="A63" s="45"/>
      <c r="B63" s="45" t="s">
        <v>102</v>
      </c>
      <c r="C63" s="45"/>
      <c r="D63" s="45"/>
      <c r="E63" s="60"/>
      <c r="F63" s="60"/>
      <c r="G63" s="53">
        <v>0</v>
      </c>
      <c r="H63" s="65"/>
      <c r="I63" s="53">
        <v>0</v>
      </c>
      <c r="J63" s="57"/>
      <c r="K63" s="53">
        <v>0</v>
      </c>
      <c r="L63" s="57"/>
      <c r="M63" s="53">
        <v>0</v>
      </c>
    </row>
    <row r="64" spans="1:13" s="55" customFormat="1" ht="8.1" customHeight="1">
      <c r="E64" s="60"/>
      <c r="F64" s="60"/>
      <c r="G64" s="62"/>
      <c r="H64" s="62"/>
      <c r="I64" s="62"/>
      <c r="J64" s="62"/>
      <c r="K64" s="62"/>
      <c r="L64" s="62"/>
      <c r="M64" s="62"/>
    </row>
    <row r="65" spans="1:13" s="55" customFormat="1" ht="21.75" customHeight="1" thickBot="1">
      <c r="A65" s="48"/>
      <c r="B65" s="45"/>
      <c r="C65" s="45"/>
      <c r="D65" s="45"/>
      <c r="E65" s="60"/>
      <c r="F65" s="60"/>
      <c r="G65" s="69">
        <f>SUM(G62:G64)</f>
        <v>552016010</v>
      </c>
      <c r="H65" s="65"/>
      <c r="I65" s="69">
        <f>SUM(I62:I64)</f>
        <v>332003682</v>
      </c>
      <c r="J65" s="57"/>
      <c r="K65" s="69">
        <f>SUM(K62:K63)</f>
        <v>-14144065</v>
      </c>
      <c r="L65" s="57"/>
      <c r="M65" s="69">
        <f>SUM(M62:M63)</f>
        <v>12977626</v>
      </c>
    </row>
    <row r="66" spans="1:13" s="55" customFormat="1" ht="21.75" customHeight="1" thickTop="1">
      <c r="A66" s="45"/>
      <c r="B66" s="45"/>
      <c r="C66" s="45"/>
      <c r="D66" s="45"/>
      <c r="E66" s="60"/>
      <c r="F66" s="60"/>
      <c r="G66" s="29"/>
      <c r="H66" s="29"/>
      <c r="I66" s="29"/>
      <c r="J66" s="29"/>
      <c r="K66" s="29"/>
      <c r="L66" s="29"/>
      <c r="M66" s="29"/>
    </row>
    <row r="67" spans="1:13" s="55" customFormat="1" ht="21.75" customHeight="1">
      <c r="A67" s="48" t="s">
        <v>104</v>
      </c>
      <c r="B67" s="48"/>
      <c r="C67" s="48"/>
      <c r="D67" s="48"/>
      <c r="E67" s="60"/>
      <c r="F67" s="60"/>
      <c r="G67" s="29"/>
      <c r="H67" s="29"/>
      <c r="I67" s="29"/>
      <c r="J67" s="29"/>
      <c r="K67" s="29"/>
      <c r="L67" s="29"/>
      <c r="M67" s="29"/>
    </row>
    <row r="68" spans="1:13" s="55" customFormat="1" ht="8.1" customHeight="1">
      <c r="E68" s="60"/>
      <c r="F68" s="60"/>
      <c r="G68" s="62"/>
      <c r="H68" s="62"/>
      <c r="I68" s="62"/>
      <c r="J68" s="62"/>
      <c r="K68" s="62"/>
      <c r="L68" s="62"/>
      <c r="M68" s="62"/>
    </row>
    <row r="69" spans="1:13" s="55" customFormat="1" ht="21.75" customHeight="1" thickBot="1">
      <c r="A69" s="45" t="s">
        <v>105</v>
      </c>
      <c r="B69" s="45"/>
      <c r="C69" s="45"/>
      <c r="D69" s="45"/>
      <c r="E69" s="56">
        <v>35</v>
      </c>
      <c r="F69" s="60"/>
      <c r="G69" s="70">
        <v>0.06</v>
      </c>
      <c r="H69" s="65"/>
      <c r="I69" s="70">
        <v>0.04</v>
      </c>
      <c r="J69" s="57"/>
      <c r="K69" s="71" t="s">
        <v>106</v>
      </c>
      <c r="L69" s="57"/>
      <c r="M69" s="71" t="s">
        <v>107</v>
      </c>
    </row>
    <row r="70" spans="1:13" s="55" customFormat="1" ht="21.75" customHeight="1" thickTop="1">
      <c r="A70" s="45"/>
      <c r="B70" s="45"/>
      <c r="C70" s="45"/>
      <c r="D70" s="45"/>
      <c r="E70" s="60"/>
      <c r="F70" s="60"/>
      <c r="G70" s="29"/>
      <c r="H70" s="29"/>
      <c r="I70" s="29"/>
      <c r="J70" s="29"/>
      <c r="K70" s="29"/>
      <c r="L70" s="29"/>
      <c r="M70" s="29"/>
    </row>
    <row r="71" spans="1:13" s="55" customFormat="1" ht="21.75" customHeight="1">
      <c r="A71" s="45"/>
      <c r="B71" s="45"/>
      <c r="C71" s="45"/>
      <c r="D71" s="45"/>
      <c r="E71" s="60"/>
      <c r="F71" s="60"/>
      <c r="G71" s="29"/>
      <c r="H71" s="29"/>
      <c r="I71" s="29"/>
      <c r="J71" s="29"/>
      <c r="K71" s="29"/>
      <c r="L71" s="29"/>
      <c r="M71" s="29"/>
    </row>
    <row r="72" spans="1:13" s="55" customFormat="1" ht="21.75" customHeight="1">
      <c r="A72" s="45"/>
      <c r="B72" s="45"/>
      <c r="C72" s="45"/>
      <c r="D72" s="45"/>
      <c r="E72" s="60"/>
      <c r="F72" s="60"/>
      <c r="G72" s="29"/>
      <c r="H72" s="29"/>
      <c r="I72" s="29"/>
      <c r="J72" s="29"/>
      <c r="K72" s="29"/>
      <c r="L72" s="29"/>
      <c r="M72" s="29"/>
    </row>
    <row r="73" spans="1:13" s="55" customFormat="1" ht="21.75" customHeight="1">
      <c r="A73" s="45"/>
      <c r="B73" s="45"/>
      <c r="C73" s="45"/>
      <c r="D73" s="45"/>
      <c r="E73" s="60"/>
      <c r="F73" s="60"/>
      <c r="G73" s="29"/>
      <c r="H73" s="29"/>
      <c r="I73" s="29"/>
      <c r="J73" s="29"/>
      <c r="K73" s="29"/>
      <c r="L73" s="29"/>
      <c r="M73" s="29"/>
    </row>
    <row r="74" spans="1:13" s="55" customFormat="1" ht="21.75" customHeight="1">
      <c r="A74" s="45"/>
      <c r="B74" s="45"/>
      <c r="C74" s="45"/>
      <c r="D74" s="45"/>
      <c r="E74" s="60"/>
      <c r="F74" s="60"/>
      <c r="G74" s="29"/>
      <c r="H74" s="29"/>
      <c r="I74" s="29"/>
      <c r="J74" s="29"/>
      <c r="K74" s="29"/>
      <c r="L74" s="29"/>
      <c r="M74" s="29"/>
    </row>
    <row r="75" spans="1:13" s="55" customFormat="1" ht="21.75" customHeight="1">
      <c r="A75" s="45"/>
      <c r="B75" s="45"/>
      <c r="C75" s="45"/>
      <c r="D75" s="45"/>
      <c r="E75" s="60"/>
      <c r="F75" s="60"/>
      <c r="G75" s="29"/>
      <c r="H75" s="29"/>
      <c r="I75" s="29"/>
      <c r="J75" s="29"/>
      <c r="K75" s="29"/>
      <c r="L75" s="29"/>
      <c r="M75" s="29"/>
    </row>
    <row r="76" spans="1:13" s="55" customFormat="1" ht="21.75" customHeight="1">
      <c r="A76" s="45"/>
      <c r="B76" s="45"/>
      <c r="C76" s="45"/>
      <c r="D76" s="45"/>
      <c r="E76" s="60"/>
      <c r="F76" s="60"/>
      <c r="G76" s="29"/>
      <c r="H76" s="29"/>
      <c r="I76" s="29"/>
      <c r="J76" s="29"/>
      <c r="K76" s="29"/>
      <c r="L76" s="29"/>
      <c r="M76" s="29"/>
    </row>
    <row r="77" spans="1:13" s="55" customFormat="1" ht="21.75" customHeight="1">
      <c r="A77" s="45"/>
      <c r="B77" s="45"/>
      <c r="C77" s="45"/>
      <c r="D77" s="45"/>
      <c r="E77" s="60"/>
      <c r="F77" s="60"/>
      <c r="G77" s="29"/>
      <c r="H77" s="29"/>
      <c r="I77" s="29"/>
      <c r="J77" s="29"/>
      <c r="K77" s="29"/>
      <c r="L77" s="29"/>
      <c r="M77" s="29"/>
    </row>
    <row r="78" spans="1:13" s="55" customFormat="1" ht="21.75" customHeight="1">
      <c r="A78" s="45"/>
      <c r="B78" s="45"/>
      <c r="C78" s="45"/>
      <c r="D78" s="45"/>
      <c r="E78" s="60"/>
      <c r="F78" s="60"/>
      <c r="G78" s="29"/>
      <c r="H78" s="29"/>
      <c r="I78" s="29"/>
      <c r="J78" s="29"/>
      <c r="K78" s="29"/>
      <c r="L78" s="29"/>
      <c r="M78" s="29"/>
    </row>
    <row r="79" spans="1:13" s="55" customFormat="1" ht="24.75" customHeight="1">
      <c r="A79" s="45"/>
      <c r="B79" s="45"/>
      <c r="C79" s="45"/>
      <c r="D79" s="45"/>
      <c r="E79" s="60"/>
      <c r="F79" s="60"/>
      <c r="G79" s="29"/>
      <c r="H79" s="29"/>
      <c r="I79" s="29"/>
      <c r="J79" s="29"/>
      <c r="K79" s="29"/>
      <c r="L79" s="29"/>
      <c r="M79" s="29"/>
    </row>
    <row r="80" spans="1:13" s="55" customFormat="1" ht="21.75" customHeight="1">
      <c r="A80" s="45"/>
      <c r="B80" s="45"/>
      <c r="C80" s="45"/>
      <c r="D80" s="45"/>
      <c r="E80" s="60"/>
      <c r="F80" s="60"/>
      <c r="G80" s="29"/>
      <c r="H80" s="29"/>
      <c r="I80" s="29"/>
      <c r="J80" s="29"/>
      <c r="K80" s="29"/>
      <c r="L80" s="29"/>
      <c r="M80" s="29"/>
    </row>
    <row r="81" spans="1:13" s="55" customFormat="1" ht="21.75" customHeight="1">
      <c r="A81" s="45"/>
      <c r="B81" s="45"/>
      <c r="C81" s="45"/>
      <c r="D81" s="45"/>
      <c r="E81" s="60"/>
      <c r="F81" s="60"/>
      <c r="G81" s="29"/>
      <c r="H81" s="29"/>
      <c r="I81" s="29"/>
      <c r="J81" s="29"/>
      <c r="K81" s="29"/>
      <c r="L81" s="29"/>
      <c r="M81" s="29"/>
    </row>
    <row r="82" spans="1:13" s="55" customFormat="1" ht="21.75" customHeight="1">
      <c r="A82" s="45"/>
      <c r="B82" s="45"/>
      <c r="C82" s="45"/>
      <c r="D82" s="45"/>
      <c r="E82" s="60"/>
      <c r="F82" s="60"/>
      <c r="G82" s="29"/>
      <c r="H82" s="29"/>
      <c r="I82" s="29"/>
      <c r="J82" s="29"/>
      <c r="K82" s="29"/>
      <c r="L82" s="29"/>
      <c r="M82" s="29"/>
    </row>
    <row r="83" spans="1:13" s="55" customFormat="1" ht="21.75" customHeight="1">
      <c r="A83" s="45"/>
      <c r="B83" s="45"/>
      <c r="C83" s="45"/>
      <c r="D83" s="45"/>
      <c r="E83" s="60"/>
      <c r="F83" s="60"/>
      <c r="G83" s="29"/>
      <c r="H83" s="29"/>
      <c r="I83" s="29"/>
      <c r="J83" s="29"/>
      <c r="K83" s="29"/>
      <c r="L83" s="29"/>
      <c r="M83" s="29"/>
    </row>
    <row r="84" spans="1:13" s="55" customFormat="1" ht="21.75" customHeight="1">
      <c r="A84" s="45"/>
      <c r="B84" s="45"/>
      <c r="C84" s="45"/>
      <c r="D84" s="45"/>
      <c r="E84" s="60"/>
      <c r="F84" s="60"/>
      <c r="G84" s="29"/>
      <c r="H84" s="29"/>
      <c r="I84" s="29"/>
      <c r="J84" s="29"/>
      <c r="K84" s="29"/>
      <c r="L84" s="29"/>
      <c r="M84" s="29"/>
    </row>
    <row r="85" spans="1:13" s="55" customFormat="1" ht="14.25" customHeight="1">
      <c r="A85" s="45"/>
      <c r="B85" s="45"/>
      <c r="C85" s="45"/>
      <c r="D85" s="45"/>
      <c r="E85" s="60"/>
      <c r="F85" s="60"/>
      <c r="G85" s="29"/>
      <c r="H85" s="29"/>
      <c r="I85" s="29"/>
      <c r="J85" s="29"/>
      <c r="K85" s="29"/>
      <c r="L85" s="29"/>
      <c r="M85" s="29"/>
    </row>
    <row r="86" spans="1:13" ht="21.75" customHeight="1">
      <c r="A86" s="51" t="str">
        <f>A45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86" s="51"/>
      <c r="C86" s="51"/>
      <c r="D86" s="51"/>
      <c r="E86" s="52"/>
      <c r="F86" s="52"/>
      <c r="G86" s="53"/>
      <c r="H86" s="53"/>
      <c r="I86" s="53"/>
      <c r="J86" s="53"/>
      <c r="K86" s="53"/>
      <c r="L86" s="53"/>
      <c r="M86" s="53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&amp;R&amp;"Angsana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120" zoomScaleNormal="120" zoomScaleSheetLayoutView="110" workbookViewId="0"/>
  </sheetViews>
  <sheetFormatPr defaultColWidth="0.85546875" defaultRowHeight="18.75" customHeight="1"/>
  <cols>
    <col min="1" max="1" width="49.85546875" style="73" customWidth="1"/>
    <col min="2" max="2" width="7.42578125" style="74" customWidth="1"/>
    <col min="3" max="3" width="0.85546875" style="74" customWidth="1"/>
    <col min="4" max="4" width="11.7109375" style="75" customWidth="1"/>
    <col min="5" max="5" width="0.85546875" style="75" customWidth="1"/>
    <col min="6" max="6" width="12.7109375" style="75" customWidth="1"/>
    <col min="7" max="7" width="0.85546875" style="75" customWidth="1"/>
    <col min="8" max="8" width="13.85546875" style="75" customWidth="1"/>
    <col min="9" max="9" width="0.85546875" style="75" customWidth="1"/>
    <col min="10" max="10" width="13.28515625" style="75" customWidth="1"/>
    <col min="11" max="11" width="0.85546875" style="75" customWidth="1"/>
    <col min="12" max="12" width="11.7109375" style="75" customWidth="1"/>
    <col min="13" max="245" width="8.85546875" style="72" customWidth="1"/>
    <col min="246" max="246" width="43.7109375" style="72" customWidth="1"/>
    <col min="247" max="247" width="5.85546875" style="72" customWidth="1"/>
    <col min="248" max="248" width="0.85546875" style="72" customWidth="1"/>
    <col min="249" max="249" width="12.85546875" style="72" customWidth="1"/>
    <col min="250" max="250" width="0.85546875" style="72" customWidth="1"/>
    <col min="251" max="251" width="12.140625" style="72" customWidth="1"/>
    <col min="252" max="252" width="0.85546875" style="72" customWidth="1"/>
    <col min="253" max="253" width="12.140625" style="72" customWidth="1"/>
    <col min="254" max="254" width="0.85546875" style="72" customWidth="1"/>
    <col min="255" max="255" width="12.140625" style="72" customWidth="1"/>
    <col min="256" max="16384" width="0.85546875" style="72"/>
  </cols>
  <sheetData>
    <row r="1" spans="1:12" ht="21.75" customHeight="1">
      <c r="A1" s="76" t="s">
        <v>0</v>
      </c>
      <c r="B1" s="77"/>
      <c r="C1" s="77"/>
      <c r="D1" s="78"/>
    </row>
    <row r="2" spans="1:12" ht="21.75" customHeight="1">
      <c r="A2" s="76" t="s">
        <v>108</v>
      </c>
      <c r="B2" s="77"/>
      <c r="C2" s="77"/>
      <c r="D2" s="78"/>
    </row>
    <row r="3" spans="1:12" ht="21.75" customHeight="1">
      <c r="A3" s="79" t="str">
        <f>+'Thai 8-9'!A3</f>
        <v>สำหรับปีสิ้นสุดวันที่ 31 ธันวาคม พ.ศ. 2561</v>
      </c>
      <c r="B3" s="80"/>
      <c r="C3" s="80"/>
      <c r="D3" s="81"/>
      <c r="E3" s="81"/>
      <c r="F3" s="81"/>
      <c r="G3" s="81"/>
      <c r="H3" s="81"/>
      <c r="I3" s="81"/>
      <c r="J3" s="81"/>
      <c r="K3" s="81"/>
      <c r="L3" s="81"/>
    </row>
    <row r="4" spans="1:12" ht="17.100000000000001" customHeight="1">
      <c r="A4" s="82"/>
      <c r="B4" s="83"/>
      <c r="C4" s="83"/>
      <c r="D4" s="78"/>
      <c r="E4" s="78"/>
      <c r="F4" s="78"/>
      <c r="G4" s="78"/>
      <c r="H4" s="78"/>
      <c r="I4" s="78"/>
      <c r="J4" s="78"/>
      <c r="K4" s="78"/>
      <c r="L4" s="78"/>
    </row>
    <row r="5" spans="1:12" ht="17.850000000000001" customHeight="1">
      <c r="A5" s="84"/>
      <c r="B5" s="83"/>
      <c r="C5" s="83"/>
      <c r="D5" s="207" t="s">
        <v>109</v>
      </c>
      <c r="E5" s="207"/>
      <c r="F5" s="207"/>
      <c r="G5" s="207"/>
      <c r="H5" s="207"/>
      <c r="I5" s="207"/>
      <c r="J5" s="207"/>
      <c r="K5" s="207"/>
      <c r="L5" s="207"/>
    </row>
    <row r="6" spans="1:12" ht="17.850000000000001" customHeight="1">
      <c r="A6" s="84"/>
      <c r="B6" s="83"/>
      <c r="C6" s="83"/>
      <c r="D6" s="208" t="s">
        <v>110</v>
      </c>
      <c r="E6" s="208"/>
      <c r="F6" s="208"/>
      <c r="G6" s="208"/>
      <c r="H6" s="208"/>
      <c r="I6" s="208"/>
      <c r="J6" s="208"/>
      <c r="K6" s="85"/>
      <c r="L6" s="85"/>
    </row>
    <row r="7" spans="1:12" ht="17.850000000000001" customHeight="1">
      <c r="B7" s="86"/>
      <c r="C7" s="87"/>
      <c r="D7" s="88" t="s">
        <v>60</v>
      </c>
      <c r="F7" s="88"/>
      <c r="H7" s="89" t="s">
        <v>111</v>
      </c>
      <c r="I7" s="89"/>
      <c r="J7" s="89" t="s">
        <v>112</v>
      </c>
      <c r="L7" s="89"/>
    </row>
    <row r="8" spans="1:12" ht="17.850000000000001" customHeight="1">
      <c r="B8" s="86"/>
      <c r="C8" s="87"/>
      <c r="D8" s="88" t="s">
        <v>113</v>
      </c>
      <c r="E8" s="89"/>
      <c r="F8" s="88" t="s">
        <v>114</v>
      </c>
      <c r="G8" s="89"/>
      <c r="H8" s="89" t="s">
        <v>115</v>
      </c>
      <c r="I8" s="89"/>
      <c r="J8" s="89" t="s">
        <v>116</v>
      </c>
      <c r="L8" s="89" t="s">
        <v>117</v>
      </c>
    </row>
    <row r="9" spans="1:12" ht="17.850000000000001" customHeight="1">
      <c r="B9" s="90" t="s">
        <v>7</v>
      </c>
      <c r="C9" s="87"/>
      <c r="D9" s="92" t="s">
        <v>118</v>
      </c>
      <c r="E9" s="89"/>
      <c r="F9" s="92" t="s">
        <v>70</v>
      </c>
      <c r="G9" s="89"/>
      <c r="H9" s="91" t="s">
        <v>119</v>
      </c>
      <c r="I9" s="93"/>
      <c r="J9" s="91" t="s">
        <v>120</v>
      </c>
      <c r="K9" s="78"/>
      <c r="L9" s="91" t="s">
        <v>121</v>
      </c>
    </row>
    <row r="10" spans="1:12" ht="6" customHeight="1">
      <c r="B10" s="86"/>
      <c r="C10" s="87"/>
      <c r="D10" s="94"/>
      <c r="E10" s="93"/>
      <c r="F10" s="94"/>
      <c r="G10" s="93"/>
      <c r="H10" s="94"/>
      <c r="I10" s="93"/>
      <c r="J10" s="89"/>
      <c r="K10" s="78"/>
      <c r="L10" s="89"/>
    </row>
    <row r="11" spans="1:12" ht="17.850000000000001" customHeight="1">
      <c r="A11" s="76" t="s">
        <v>215</v>
      </c>
      <c r="B11" s="95"/>
      <c r="C11" s="87"/>
      <c r="D11" s="96">
        <v>4578999980</v>
      </c>
      <c r="E11" s="97"/>
      <c r="F11" s="96">
        <v>554905751</v>
      </c>
      <c r="G11" s="97"/>
      <c r="H11" s="96">
        <v>-20311832</v>
      </c>
      <c r="I11" s="97"/>
      <c r="J11" s="96">
        <f>SUM(D11:H11)</f>
        <v>5113593899</v>
      </c>
      <c r="K11" s="78"/>
      <c r="L11" s="96">
        <f>J11</f>
        <v>5113593899</v>
      </c>
    </row>
    <row r="12" spans="1:12" ht="17.850000000000001" customHeight="1">
      <c r="A12" s="73" t="s">
        <v>223</v>
      </c>
      <c r="B12" s="95">
        <v>43</v>
      </c>
      <c r="C12" s="87"/>
      <c r="D12" s="199">
        <v>0</v>
      </c>
      <c r="E12" s="97"/>
      <c r="F12" s="199">
        <v>-91396539</v>
      </c>
      <c r="G12" s="97"/>
      <c r="H12" s="199">
        <v>0</v>
      </c>
      <c r="I12" s="97"/>
      <c r="J12" s="199">
        <v>-91396539</v>
      </c>
      <c r="K12" s="78"/>
      <c r="L12" s="199">
        <f>SUM(J12)</f>
        <v>-91396539</v>
      </c>
    </row>
    <row r="13" spans="1:12" ht="8.1" customHeight="1">
      <c r="A13" s="76"/>
      <c r="B13" s="95"/>
      <c r="C13" s="87"/>
      <c r="D13" s="96"/>
      <c r="E13" s="97"/>
      <c r="F13" s="96"/>
      <c r="G13" s="97"/>
      <c r="H13" s="96"/>
      <c r="I13" s="97"/>
      <c r="J13" s="96"/>
      <c r="K13" s="78"/>
      <c r="L13" s="96"/>
    </row>
    <row r="14" spans="1:12" ht="17.850000000000001" customHeight="1">
      <c r="A14" s="76" t="s">
        <v>220</v>
      </c>
      <c r="B14" s="95"/>
      <c r="C14" s="87"/>
      <c r="D14" s="98">
        <f>SUM(D11:D13)</f>
        <v>4578999980</v>
      </c>
      <c r="E14" s="97"/>
      <c r="F14" s="98">
        <f>SUM(F11:F13)</f>
        <v>463509212</v>
      </c>
      <c r="G14" s="97"/>
      <c r="H14" s="98">
        <f>SUM(H11:H13)</f>
        <v>-20311832</v>
      </c>
      <c r="I14" s="97"/>
      <c r="J14" s="99">
        <f>SUM(J11:J13)</f>
        <v>5022197360</v>
      </c>
      <c r="K14" s="78"/>
      <c r="L14" s="96">
        <f>SUM(L11:L13)</f>
        <v>5022197360</v>
      </c>
    </row>
    <row r="15" spans="1:12" ht="17.850000000000001" customHeight="1">
      <c r="A15" s="100" t="s">
        <v>123</v>
      </c>
      <c r="B15" s="95">
        <v>13</v>
      </c>
      <c r="C15" s="87"/>
      <c r="D15" s="98">
        <v>0</v>
      </c>
      <c r="E15" s="97"/>
      <c r="F15" s="98">
        <v>0</v>
      </c>
      <c r="G15" s="97"/>
      <c r="H15" s="98">
        <v>-2575129</v>
      </c>
      <c r="I15" s="97"/>
      <c r="J15" s="96">
        <f>SUM(D15:H15)</f>
        <v>-2575129</v>
      </c>
      <c r="K15" s="78"/>
      <c r="L15" s="96">
        <f>J15</f>
        <v>-2575129</v>
      </c>
    </row>
    <row r="16" spans="1:12" ht="17.850000000000001" customHeight="1">
      <c r="A16" s="100" t="s">
        <v>124</v>
      </c>
      <c r="B16" s="95">
        <v>43</v>
      </c>
      <c r="C16" s="87"/>
      <c r="D16" s="101">
        <v>0</v>
      </c>
      <c r="E16" s="97"/>
      <c r="F16" s="101">
        <f>'Thai 8-9'!G62</f>
        <v>552016010</v>
      </c>
      <c r="G16" s="97"/>
      <c r="H16" s="101">
        <v>0</v>
      </c>
      <c r="I16" s="97"/>
      <c r="J16" s="102">
        <f>SUM(D16:H16)</f>
        <v>552016010</v>
      </c>
      <c r="K16" s="78"/>
      <c r="L16" s="102">
        <f>J16</f>
        <v>552016010</v>
      </c>
    </row>
    <row r="17" spans="1:12" ht="6" customHeight="1">
      <c r="B17" s="86"/>
      <c r="C17" s="87"/>
      <c r="D17" s="96"/>
      <c r="E17" s="97"/>
      <c r="F17" s="96"/>
      <c r="G17" s="97"/>
      <c r="H17" s="96"/>
      <c r="I17" s="97"/>
      <c r="J17" s="78"/>
      <c r="K17" s="78"/>
      <c r="L17" s="78"/>
    </row>
    <row r="18" spans="1:12" ht="17.850000000000001" customHeight="1" thickBot="1">
      <c r="A18" s="103" t="s">
        <v>125</v>
      </c>
      <c r="B18" s="86"/>
      <c r="C18" s="87"/>
      <c r="D18" s="104">
        <f>SUM(D14:D16)</f>
        <v>4578999980</v>
      </c>
      <c r="E18" s="97"/>
      <c r="F18" s="104">
        <f>SUM(F14:F16)</f>
        <v>1015525222</v>
      </c>
      <c r="G18" s="97"/>
      <c r="H18" s="104">
        <f>SUM(H14:H16)</f>
        <v>-22886961</v>
      </c>
      <c r="I18" s="97"/>
      <c r="J18" s="104">
        <f>SUM(J14:J16)</f>
        <v>5571638241</v>
      </c>
      <c r="K18" s="78"/>
      <c r="L18" s="104">
        <f>SUM(L14:L16)</f>
        <v>5571638241</v>
      </c>
    </row>
    <row r="19" spans="1:12" ht="17.100000000000001" customHeight="1" thickTop="1">
      <c r="A19" s="103"/>
      <c r="B19" s="86"/>
      <c r="C19" s="87"/>
      <c r="D19" s="96"/>
      <c r="E19" s="97"/>
      <c r="F19" s="96"/>
      <c r="G19" s="97"/>
      <c r="H19" s="96"/>
      <c r="I19" s="97"/>
      <c r="J19" s="96"/>
      <c r="K19" s="78"/>
      <c r="L19" s="96"/>
    </row>
    <row r="20" spans="1:12" ht="17.850000000000001" customHeight="1">
      <c r="A20" s="84"/>
      <c r="B20" s="83"/>
      <c r="C20" s="83"/>
      <c r="D20" s="207" t="s">
        <v>109</v>
      </c>
      <c r="E20" s="207"/>
      <c r="F20" s="207"/>
      <c r="G20" s="207"/>
      <c r="H20" s="207"/>
      <c r="I20" s="207"/>
      <c r="J20" s="207"/>
      <c r="K20" s="207"/>
      <c r="L20" s="207"/>
    </row>
    <row r="21" spans="1:12" ht="17.850000000000001" customHeight="1">
      <c r="A21" s="84"/>
      <c r="B21" s="83"/>
      <c r="C21" s="83"/>
      <c r="D21" s="208" t="s">
        <v>110</v>
      </c>
      <c r="E21" s="208"/>
      <c r="F21" s="208"/>
      <c r="G21" s="208"/>
      <c r="H21" s="208"/>
      <c r="I21" s="208"/>
      <c r="J21" s="208"/>
      <c r="K21" s="85"/>
      <c r="L21" s="85"/>
    </row>
    <row r="22" spans="1:12" ht="17.850000000000001" customHeight="1">
      <c r="B22" s="105"/>
      <c r="C22" s="87"/>
      <c r="D22" s="88" t="s">
        <v>60</v>
      </c>
      <c r="F22" s="88"/>
      <c r="H22" s="89" t="s">
        <v>111</v>
      </c>
      <c r="I22" s="89"/>
      <c r="J22" s="89" t="s">
        <v>112</v>
      </c>
      <c r="L22" s="89"/>
    </row>
    <row r="23" spans="1:12" ht="17.850000000000001" customHeight="1">
      <c r="B23" s="105"/>
      <c r="C23" s="87"/>
      <c r="D23" s="88" t="s">
        <v>113</v>
      </c>
      <c r="E23" s="89"/>
      <c r="F23" s="88" t="s">
        <v>114</v>
      </c>
      <c r="G23" s="89"/>
      <c r="H23" s="89" t="s">
        <v>115</v>
      </c>
      <c r="I23" s="89"/>
      <c r="J23" s="89" t="s">
        <v>116</v>
      </c>
      <c r="L23" s="89" t="s">
        <v>117</v>
      </c>
    </row>
    <row r="24" spans="1:12" ht="17.850000000000001" customHeight="1">
      <c r="B24" s="106"/>
      <c r="C24" s="87"/>
      <c r="D24" s="92" t="s">
        <v>118</v>
      </c>
      <c r="E24" s="89"/>
      <c r="F24" s="92" t="s">
        <v>70</v>
      </c>
      <c r="G24" s="89"/>
      <c r="H24" s="91" t="s">
        <v>119</v>
      </c>
      <c r="I24" s="93"/>
      <c r="J24" s="91" t="s">
        <v>120</v>
      </c>
      <c r="K24" s="78"/>
      <c r="L24" s="91" t="s">
        <v>121</v>
      </c>
    </row>
    <row r="25" spans="1:12" ht="6" customHeight="1">
      <c r="B25" s="105"/>
      <c r="C25" s="87"/>
      <c r="D25" s="94"/>
      <c r="E25" s="93"/>
      <c r="F25" s="94"/>
      <c r="G25" s="93"/>
      <c r="H25" s="94"/>
      <c r="I25" s="93"/>
      <c r="J25" s="89"/>
      <c r="K25" s="78"/>
      <c r="L25" s="89"/>
    </row>
    <row r="26" spans="1:12" ht="17.850000000000001" customHeight="1">
      <c r="A26" s="76" t="s">
        <v>126</v>
      </c>
      <c r="B26" s="107"/>
      <c r="C26" s="87"/>
      <c r="D26" s="96">
        <v>4502499980</v>
      </c>
      <c r="E26" s="97"/>
      <c r="F26" s="96">
        <v>131505530</v>
      </c>
      <c r="G26" s="97"/>
      <c r="H26" s="96">
        <v>-20311832</v>
      </c>
      <c r="I26" s="97"/>
      <c r="J26" s="96">
        <f>SUM(D26:H26)</f>
        <v>4613693678</v>
      </c>
      <c r="K26" s="78"/>
      <c r="L26" s="96">
        <f>J26</f>
        <v>4613693678</v>
      </c>
    </row>
    <row r="27" spans="1:12" ht="17.850000000000001" customHeight="1">
      <c r="A27" s="76" t="s">
        <v>127</v>
      </c>
      <c r="B27" s="107"/>
      <c r="C27" s="87"/>
      <c r="D27" s="98"/>
      <c r="E27" s="97"/>
      <c r="F27" s="98"/>
      <c r="G27" s="97"/>
      <c r="H27" s="98"/>
      <c r="I27" s="97"/>
      <c r="J27" s="99"/>
      <c r="K27" s="78"/>
      <c r="L27" s="96"/>
    </row>
    <row r="28" spans="1:12" s="108" customFormat="1" ht="17.850000000000001" customHeight="1">
      <c r="A28" s="100" t="s">
        <v>128</v>
      </c>
      <c r="B28" s="107">
        <v>28</v>
      </c>
      <c r="C28" s="87"/>
      <c r="D28" s="98">
        <v>76500000</v>
      </c>
      <c r="E28" s="97"/>
      <c r="F28" s="98" t="s">
        <v>129</v>
      </c>
      <c r="G28" s="98"/>
      <c r="H28" s="98" t="s">
        <v>129</v>
      </c>
      <c r="I28" s="97"/>
      <c r="J28" s="98">
        <f>SUM(D28:H28)</f>
        <v>76500000</v>
      </c>
      <c r="K28" s="78"/>
      <c r="L28" s="96">
        <f>J28</f>
        <v>76500000</v>
      </c>
    </row>
    <row r="29" spans="1:12" ht="17.850000000000001" customHeight="1">
      <c r="A29" s="100" t="s">
        <v>221</v>
      </c>
      <c r="B29" s="95">
        <v>43</v>
      </c>
      <c r="C29" s="87"/>
      <c r="D29" s="101" t="s">
        <v>129</v>
      </c>
      <c r="E29" s="97"/>
      <c r="F29" s="101">
        <f>'Thai 8-9'!I62</f>
        <v>332003682</v>
      </c>
      <c r="G29" s="97"/>
      <c r="H29" s="101" t="s">
        <v>129</v>
      </c>
      <c r="I29" s="97"/>
      <c r="J29" s="101">
        <f>SUM(D29:H29)</f>
        <v>332003682</v>
      </c>
      <c r="K29" s="78"/>
      <c r="L29" s="102">
        <f>J29</f>
        <v>332003682</v>
      </c>
    </row>
    <row r="30" spans="1:12" ht="6" customHeight="1">
      <c r="B30" s="86"/>
      <c r="C30" s="87"/>
      <c r="D30" s="96"/>
      <c r="E30" s="97"/>
      <c r="F30" s="96"/>
      <c r="G30" s="97"/>
      <c r="H30" s="96"/>
      <c r="I30" s="97"/>
      <c r="J30" s="78"/>
      <c r="K30" s="78"/>
      <c r="L30" s="78"/>
    </row>
    <row r="31" spans="1:12" ht="17.850000000000001" customHeight="1" thickBot="1">
      <c r="A31" s="103" t="s">
        <v>222</v>
      </c>
      <c r="B31" s="86"/>
      <c r="C31" s="87"/>
      <c r="D31" s="104">
        <f>SUM(D26:D29)</f>
        <v>4578999980</v>
      </c>
      <c r="E31" s="97"/>
      <c r="F31" s="104">
        <f>SUM(F26:F29)</f>
        <v>463509212</v>
      </c>
      <c r="G31" s="97"/>
      <c r="H31" s="104">
        <f>SUM(H26:H29)</f>
        <v>-20311832</v>
      </c>
      <c r="I31" s="97"/>
      <c r="J31" s="104">
        <f>SUM(J26:J29)</f>
        <v>5022197360</v>
      </c>
      <c r="K31" s="78"/>
      <c r="L31" s="104">
        <f>SUM(L26:L29)</f>
        <v>5022197360</v>
      </c>
    </row>
    <row r="32" spans="1:12" ht="13.5" customHeight="1" thickTop="1">
      <c r="A32" s="103"/>
      <c r="B32" s="86"/>
      <c r="C32" s="87"/>
      <c r="D32" s="96"/>
      <c r="E32" s="97"/>
      <c r="F32" s="96"/>
      <c r="G32" s="97"/>
      <c r="H32" s="96"/>
      <c r="I32" s="97"/>
      <c r="J32" s="96"/>
      <c r="K32" s="78"/>
      <c r="L32" s="96"/>
    </row>
    <row r="33" spans="1:12" ht="20.100000000000001" customHeight="1">
      <c r="A33" s="209" t="str">
        <f>'Thai 8-9'!A86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</row>
    <row r="34" spans="1:12" ht="20.100000000000001" customHeight="1"/>
  </sheetData>
  <mergeCells count="5">
    <mergeCell ref="D5:L5"/>
    <mergeCell ref="D6:J6"/>
    <mergeCell ref="D20:L20"/>
    <mergeCell ref="D21:J21"/>
    <mergeCell ref="A33:L33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115" workbookViewId="0"/>
  </sheetViews>
  <sheetFormatPr defaultColWidth="8.85546875" defaultRowHeight="21" customHeight="1"/>
  <cols>
    <col min="1" max="3" width="1.42578125" style="109" customWidth="1"/>
    <col min="4" max="4" width="8.85546875" style="109" customWidth="1"/>
    <col min="5" max="5" width="51.5703125" style="109" customWidth="1"/>
    <col min="6" max="6" width="8.140625" style="109" customWidth="1"/>
    <col min="7" max="7" width="1.28515625" style="109" customWidth="1"/>
    <col min="8" max="8" width="14.85546875" style="110" customWidth="1"/>
    <col min="9" max="9" width="1.28515625" style="110" customWidth="1"/>
    <col min="10" max="10" width="16.28515625" style="110" customWidth="1"/>
    <col min="11" max="11" width="1.28515625" style="110" customWidth="1"/>
    <col min="12" max="12" width="14.42578125" style="110" customWidth="1"/>
    <col min="13" max="241" width="8.85546875" style="109" customWidth="1"/>
    <col min="242" max="244" width="1.42578125" style="109" customWidth="1"/>
    <col min="245" max="245" width="8.85546875" style="109" customWidth="1"/>
    <col min="246" max="246" width="30" style="109" customWidth="1"/>
    <col min="247" max="247" width="5.85546875" style="109" customWidth="1"/>
    <col min="248" max="248" width="0.42578125" style="109" customWidth="1"/>
    <col min="249" max="249" width="11.28515625" style="109" customWidth="1"/>
    <col min="250" max="250" width="0.42578125" style="109" customWidth="1"/>
    <col min="251" max="251" width="11.28515625" style="109" customWidth="1"/>
    <col min="252" max="252" width="0.42578125" style="109" customWidth="1"/>
    <col min="253" max="253" width="11.28515625" style="109" customWidth="1"/>
    <col min="254" max="254" width="0.42578125" style="109" customWidth="1"/>
    <col min="255" max="255" width="11.28515625" style="109" customWidth="1"/>
    <col min="256" max="16384" width="8.85546875" style="109"/>
  </cols>
  <sheetData>
    <row r="1" spans="1:12" ht="21" customHeight="1">
      <c r="A1" s="111" t="s">
        <v>0</v>
      </c>
      <c r="B1" s="112"/>
      <c r="C1" s="112"/>
      <c r="D1" s="112"/>
      <c r="F1" s="113"/>
    </row>
    <row r="2" spans="1:12" ht="21" customHeight="1">
      <c r="A2" s="112" t="str">
        <f>'10'!A2</f>
        <v>งบแสดงการเปลี่ยนแปลงส่วนของเจ้าของ</v>
      </c>
      <c r="B2" s="112"/>
      <c r="C2" s="112"/>
      <c r="D2" s="112"/>
      <c r="F2" s="113"/>
    </row>
    <row r="3" spans="1:12" ht="21" customHeight="1">
      <c r="A3" s="114" t="str">
        <f>+'Thai 8-9'!A3</f>
        <v>สำหรับปีสิ้นสุดวันที่ 31 ธันวาคม พ.ศ. 2561</v>
      </c>
      <c r="B3" s="114"/>
      <c r="C3" s="114"/>
      <c r="D3" s="114"/>
      <c r="E3" s="115"/>
      <c r="F3" s="116"/>
      <c r="G3" s="115"/>
      <c r="H3" s="117"/>
      <c r="I3" s="117"/>
      <c r="J3" s="117"/>
      <c r="K3" s="117"/>
      <c r="L3" s="117"/>
    </row>
    <row r="4" spans="1:12" ht="21" customHeight="1">
      <c r="F4" s="113"/>
      <c r="H4" s="118"/>
      <c r="I4" s="118"/>
      <c r="J4" s="118"/>
      <c r="K4" s="118"/>
      <c r="L4" s="118"/>
    </row>
    <row r="5" spans="1:12" ht="20.100000000000001" customHeight="1">
      <c r="F5" s="119"/>
      <c r="G5" s="112"/>
      <c r="H5" s="210" t="s">
        <v>131</v>
      </c>
      <c r="I5" s="210"/>
      <c r="J5" s="210"/>
      <c r="K5" s="210"/>
      <c r="L5" s="210"/>
    </row>
    <row r="6" spans="1:12" ht="20.100000000000001" customHeight="1">
      <c r="F6" s="119"/>
      <c r="G6" s="112"/>
      <c r="H6" s="120" t="s">
        <v>60</v>
      </c>
      <c r="I6" s="121"/>
      <c r="K6" s="120"/>
      <c r="L6" s="120"/>
    </row>
    <row r="7" spans="1:12" ht="20.100000000000001" customHeight="1">
      <c r="F7" s="122"/>
      <c r="G7" s="112"/>
      <c r="H7" s="120" t="s">
        <v>113</v>
      </c>
      <c r="I7" s="123"/>
      <c r="J7" s="120" t="s">
        <v>69</v>
      </c>
      <c r="K7" s="120"/>
      <c r="L7" s="120" t="s">
        <v>112</v>
      </c>
    </row>
    <row r="8" spans="1:12" ht="20.100000000000001" customHeight="1">
      <c r="F8" s="124" t="s">
        <v>7</v>
      </c>
      <c r="G8" s="112"/>
      <c r="H8" s="125" t="s">
        <v>118</v>
      </c>
      <c r="I8" s="126"/>
      <c r="J8" s="127" t="s">
        <v>70</v>
      </c>
      <c r="K8" s="126"/>
      <c r="L8" s="125" t="s">
        <v>132</v>
      </c>
    </row>
    <row r="9" spans="1:12" ht="8.1" customHeight="1">
      <c r="F9" s="122"/>
      <c r="G9" s="112"/>
      <c r="H9" s="126"/>
      <c r="I9" s="126"/>
      <c r="J9" s="126"/>
      <c r="K9" s="126"/>
      <c r="L9" s="126"/>
    </row>
    <row r="10" spans="1:12" ht="20.100000000000001" customHeight="1">
      <c r="A10" s="128" t="s">
        <v>133</v>
      </c>
      <c r="B10" s="128"/>
      <c r="C10" s="128"/>
      <c r="D10" s="128"/>
      <c r="E10" s="129"/>
      <c r="H10" s="130">
        <v>4578999980</v>
      </c>
      <c r="I10" s="130"/>
      <c r="J10" s="130">
        <v>3601892</v>
      </c>
      <c r="K10" s="130"/>
      <c r="L10" s="130">
        <f>SUM(H10,J10)</f>
        <v>4582601872</v>
      </c>
    </row>
    <row r="11" spans="1:12" ht="20.100000000000001" customHeight="1">
      <c r="A11" s="128" t="s">
        <v>122</v>
      </c>
      <c r="B11" s="128"/>
      <c r="C11" s="128"/>
      <c r="D11" s="128"/>
      <c r="E11" s="129"/>
      <c r="H11" s="130"/>
      <c r="I11" s="130"/>
      <c r="J11" s="130"/>
      <c r="K11" s="130"/>
      <c r="L11" s="130"/>
    </row>
    <row r="12" spans="1:12" ht="20.100000000000001" customHeight="1">
      <c r="A12" s="129" t="s">
        <v>134</v>
      </c>
      <c r="B12" s="128"/>
      <c r="C12" s="128"/>
      <c r="D12" s="128"/>
      <c r="E12" s="129"/>
      <c r="H12" s="131">
        <v>0</v>
      </c>
      <c r="I12" s="130"/>
      <c r="J12" s="131">
        <v>-14144065</v>
      </c>
      <c r="K12" s="130"/>
      <c r="L12" s="131">
        <f>SUM(H12,J12)</f>
        <v>-14144065</v>
      </c>
    </row>
    <row r="13" spans="1:12" ht="8.1" customHeight="1">
      <c r="A13" s="128"/>
      <c r="B13" s="128"/>
      <c r="C13" s="128"/>
      <c r="D13" s="128"/>
      <c r="E13" s="129"/>
      <c r="H13" s="130"/>
      <c r="I13" s="130"/>
      <c r="J13" s="130"/>
      <c r="K13" s="130"/>
      <c r="L13" s="130"/>
    </row>
    <row r="14" spans="1:12" ht="20.100000000000001" customHeight="1" thickBot="1">
      <c r="A14" s="128" t="s">
        <v>125</v>
      </c>
      <c r="B14" s="128"/>
      <c r="C14" s="128"/>
      <c r="D14" s="128"/>
      <c r="E14" s="129"/>
      <c r="H14" s="132">
        <f>SUM(H10:H12)</f>
        <v>4578999980</v>
      </c>
      <c r="I14" s="130"/>
      <c r="J14" s="132">
        <f>SUM(J10:J12)</f>
        <v>-10542173</v>
      </c>
      <c r="K14" s="130"/>
      <c r="L14" s="132">
        <f>SUM(L10:L12)</f>
        <v>4568457807</v>
      </c>
    </row>
    <row r="15" spans="1:12" ht="20.100000000000001" customHeight="1" thickTop="1">
      <c r="A15" s="128"/>
      <c r="B15" s="128"/>
      <c r="C15" s="128"/>
      <c r="D15" s="128"/>
      <c r="E15" s="129"/>
      <c r="H15" s="130"/>
      <c r="I15" s="130"/>
      <c r="J15" s="130"/>
      <c r="K15" s="130"/>
      <c r="L15" s="130"/>
    </row>
    <row r="16" spans="1:12" ht="20.100000000000001" customHeight="1">
      <c r="F16" s="119"/>
      <c r="G16" s="112"/>
      <c r="H16" s="210" t="s">
        <v>131</v>
      </c>
      <c r="I16" s="210"/>
      <c r="J16" s="210"/>
      <c r="K16" s="210"/>
      <c r="L16" s="210"/>
    </row>
    <row r="17" spans="1:12" ht="20.100000000000001" customHeight="1">
      <c r="F17" s="119"/>
      <c r="G17" s="112"/>
      <c r="H17" s="120" t="s">
        <v>60</v>
      </c>
      <c r="I17" s="121"/>
      <c r="K17" s="120"/>
      <c r="L17" s="120"/>
    </row>
    <row r="18" spans="1:12" ht="20.100000000000001" customHeight="1">
      <c r="F18" s="122"/>
      <c r="G18" s="202"/>
      <c r="H18" s="120" t="s">
        <v>113</v>
      </c>
      <c r="I18" s="123"/>
      <c r="J18" s="120" t="s">
        <v>69</v>
      </c>
      <c r="K18" s="120"/>
      <c r="L18" s="120" t="s">
        <v>112</v>
      </c>
    </row>
    <row r="19" spans="1:12" ht="20.100000000000001" customHeight="1">
      <c r="F19" s="122"/>
      <c r="G19" s="202"/>
      <c r="H19" s="125" t="s">
        <v>118</v>
      </c>
      <c r="I19" s="126"/>
      <c r="J19" s="127" t="s">
        <v>70</v>
      </c>
      <c r="K19" s="126"/>
      <c r="L19" s="125" t="s">
        <v>132</v>
      </c>
    </row>
    <row r="20" spans="1:12" ht="8.1" customHeight="1">
      <c r="F20" s="122"/>
      <c r="G20" s="202"/>
      <c r="H20" s="126"/>
      <c r="I20" s="126"/>
      <c r="J20" s="126"/>
      <c r="K20" s="126"/>
      <c r="L20" s="126"/>
    </row>
    <row r="21" spans="1:12" ht="20.100000000000001" customHeight="1">
      <c r="A21" s="128" t="s">
        <v>135</v>
      </c>
      <c r="B21" s="128"/>
      <c r="C21" s="128"/>
      <c r="D21" s="128"/>
      <c r="E21" s="129"/>
      <c r="F21" s="203"/>
      <c r="G21" s="203"/>
      <c r="H21" s="130">
        <v>4502499980</v>
      </c>
      <c r="I21" s="130"/>
      <c r="J21" s="130">
        <v>-9375734</v>
      </c>
      <c r="K21" s="130"/>
      <c r="L21" s="130">
        <f>SUM(H21,J21)</f>
        <v>4493124246</v>
      </c>
    </row>
    <row r="22" spans="1:12" ht="20.100000000000001" customHeight="1">
      <c r="A22" s="128" t="s">
        <v>127</v>
      </c>
      <c r="B22" s="128"/>
      <c r="C22" s="128"/>
      <c r="D22" s="128"/>
      <c r="E22" s="129"/>
      <c r="F22" s="203"/>
      <c r="G22" s="203"/>
      <c r="H22" s="130"/>
      <c r="I22" s="130"/>
      <c r="J22" s="130"/>
      <c r="K22" s="130"/>
      <c r="L22" s="130"/>
    </row>
    <row r="23" spans="1:12" ht="20.100000000000001" customHeight="1">
      <c r="A23" s="129" t="s">
        <v>128</v>
      </c>
      <c r="B23" s="128"/>
      <c r="C23" s="128"/>
      <c r="D23" s="128"/>
      <c r="E23" s="129"/>
      <c r="F23" s="113">
        <v>28</v>
      </c>
      <c r="H23" s="130">
        <v>76500000</v>
      </c>
      <c r="I23" s="130"/>
      <c r="J23" s="130">
        <v>0</v>
      </c>
      <c r="K23" s="130"/>
      <c r="L23" s="130">
        <f>SUM(H23,J23)</f>
        <v>76500000</v>
      </c>
    </row>
    <row r="24" spans="1:12" ht="20.100000000000001" customHeight="1">
      <c r="A24" s="129" t="s">
        <v>124</v>
      </c>
      <c r="B24" s="128"/>
      <c r="C24" s="128"/>
      <c r="D24" s="128"/>
      <c r="E24" s="129"/>
      <c r="H24" s="131">
        <v>0</v>
      </c>
      <c r="I24" s="130"/>
      <c r="J24" s="131">
        <f>'Thai 8-9'!M62</f>
        <v>12977626</v>
      </c>
      <c r="K24" s="130"/>
      <c r="L24" s="131">
        <f>SUM(H24,J24)</f>
        <v>12977626</v>
      </c>
    </row>
    <row r="25" spans="1:12" ht="8.1" customHeight="1">
      <c r="A25" s="128"/>
      <c r="B25" s="128"/>
      <c r="C25" s="128"/>
      <c r="D25" s="128"/>
      <c r="E25" s="129"/>
      <c r="H25" s="130"/>
      <c r="I25" s="130"/>
      <c r="J25" s="130"/>
      <c r="K25" s="130"/>
      <c r="L25" s="130"/>
    </row>
    <row r="26" spans="1:12" ht="20.100000000000001" customHeight="1" thickBot="1">
      <c r="A26" s="128" t="s">
        <v>130</v>
      </c>
      <c r="B26" s="128"/>
      <c r="C26" s="128"/>
      <c r="D26" s="128"/>
      <c r="E26" s="129"/>
      <c r="H26" s="132">
        <f>SUM(H21:H24)</f>
        <v>4578999980</v>
      </c>
      <c r="I26" s="130"/>
      <c r="J26" s="132">
        <f>SUM(J21:J24)</f>
        <v>3601892</v>
      </c>
      <c r="K26" s="130"/>
      <c r="L26" s="132">
        <f>SUM(L21:L24)</f>
        <v>4582601872</v>
      </c>
    </row>
    <row r="27" spans="1:12" ht="20.100000000000001" customHeight="1" thickTop="1">
      <c r="A27" s="128"/>
      <c r="B27" s="128"/>
      <c r="C27" s="128"/>
      <c r="D27" s="128"/>
      <c r="E27" s="129"/>
      <c r="H27" s="133"/>
      <c r="I27" s="118"/>
      <c r="J27" s="133"/>
      <c r="K27" s="118"/>
      <c r="L27" s="133"/>
    </row>
    <row r="28" spans="1:12" ht="15" customHeight="1">
      <c r="A28" s="128"/>
      <c r="B28" s="128"/>
      <c r="C28" s="128"/>
      <c r="D28" s="128"/>
      <c r="E28" s="129"/>
      <c r="H28" s="133"/>
      <c r="I28" s="118"/>
      <c r="J28" s="133"/>
      <c r="K28" s="118"/>
      <c r="L28" s="133"/>
    </row>
    <row r="29" spans="1:12" ht="21" customHeight="1">
      <c r="A29" s="134" t="str">
        <f>'10'!A33:L33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29" s="134"/>
      <c r="C29" s="134"/>
      <c r="D29" s="134"/>
      <c r="E29" s="134"/>
      <c r="F29" s="115"/>
      <c r="G29" s="115"/>
      <c r="H29" s="135"/>
      <c r="I29" s="135"/>
      <c r="J29" s="135"/>
      <c r="K29" s="135"/>
      <c r="L29" s="135"/>
    </row>
  </sheetData>
  <mergeCells count="2">
    <mergeCell ref="H5:L5"/>
    <mergeCell ref="H16:L16"/>
  </mergeCells>
  <pageMargins left="1.1000000000000001" right="1.1000000000000001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6"/>
  <sheetViews>
    <sheetView zoomScale="115" zoomScaleNormal="115" zoomScaleSheetLayoutView="100" workbookViewId="0"/>
  </sheetViews>
  <sheetFormatPr defaultColWidth="8.85546875" defaultRowHeight="21.75" customHeight="1"/>
  <cols>
    <col min="1" max="3" width="1.28515625" style="136" customWidth="1"/>
    <col min="4" max="4" width="4.28515625" style="136" customWidth="1"/>
    <col min="5" max="5" width="39.140625" style="136" customWidth="1"/>
    <col min="6" max="6" width="6.140625" style="136" customWidth="1"/>
    <col min="7" max="7" width="0.7109375" style="136" customWidth="1"/>
    <col min="8" max="8" width="10.85546875" style="137" customWidth="1"/>
    <col min="9" max="9" width="0.7109375" style="137" customWidth="1"/>
    <col min="10" max="10" width="10.85546875" style="137" customWidth="1"/>
    <col min="11" max="11" width="0.7109375" style="137" customWidth="1"/>
    <col min="12" max="12" width="10.85546875" style="137" customWidth="1"/>
    <col min="13" max="13" width="0.7109375" style="137" customWidth="1"/>
    <col min="14" max="14" width="10.85546875" style="137" customWidth="1"/>
    <col min="15" max="16" width="8.85546875" style="136" customWidth="1"/>
    <col min="17" max="17" width="11.5703125" style="136" customWidth="1"/>
    <col min="18" max="18" width="12.28515625" style="136" customWidth="1"/>
    <col min="19" max="27" width="8.85546875" style="136" customWidth="1"/>
    <col min="28" max="28" width="17.85546875" style="136" customWidth="1"/>
    <col min="29" max="210" width="8.85546875" style="136" customWidth="1"/>
    <col min="211" max="213" width="1.42578125" style="136" customWidth="1"/>
    <col min="214" max="214" width="8.85546875" style="136" customWidth="1"/>
    <col min="215" max="215" width="30" style="136" customWidth="1"/>
    <col min="216" max="216" width="5.85546875" style="136" customWidth="1"/>
    <col min="217" max="217" width="0.42578125" style="136" customWidth="1"/>
    <col min="218" max="218" width="11.28515625" style="136" customWidth="1"/>
    <col min="219" max="219" width="0.42578125" style="136" customWidth="1"/>
    <col min="220" max="220" width="11.28515625" style="136" customWidth="1"/>
    <col min="221" max="221" width="0.42578125" style="136" customWidth="1"/>
    <col min="222" max="222" width="11.28515625" style="136" customWidth="1"/>
    <col min="223" max="223" width="0.42578125" style="136" customWidth="1"/>
    <col min="224" max="224" width="11.28515625" style="136" customWidth="1"/>
    <col min="225" max="16384" width="8.85546875" style="136"/>
  </cols>
  <sheetData>
    <row r="1" spans="1:17" s="109" customFormat="1" ht="21.75" customHeight="1">
      <c r="A1" s="138" t="s">
        <v>0</v>
      </c>
      <c r="B1" s="138"/>
      <c r="C1" s="112"/>
      <c r="D1" s="112"/>
      <c r="F1" s="113"/>
      <c r="H1" s="139"/>
      <c r="I1" s="139"/>
      <c r="J1" s="139"/>
      <c r="K1" s="139"/>
      <c r="L1" s="139"/>
      <c r="M1" s="139"/>
      <c r="N1" s="139"/>
    </row>
    <row r="2" spans="1:17" s="109" customFormat="1" ht="21.75" customHeight="1">
      <c r="A2" s="138" t="s">
        <v>136</v>
      </c>
      <c r="B2" s="138"/>
      <c r="C2" s="112"/>
      <c r="D2" s="112"/>
      <c r="F2" s="113"/>
      <c r="H2" s="139"/>
      <c r="I2" s="139"/>
      <c r="J2" s="139"/>
      <c r="K2" s="139"/>
      <c r="L2" s="139"/>
      <c r="M2" s="139"/>
      <c r="N2" s="139"/>
    </row>
    <row r="3" spans="1:17" s="109" customFormat="1" ht="21.75" customHeight="1">
      <c r="A3" s="140" t="str">
        <f>'Thai 8-9'!A3</f>
        <v>สำหรับปีสิ้นสุดวันที่ 31 ธันวาคม พ.ศ. 2561</v>
      </c>
      <c r="B3" s="140"/>
      <c r="C3" s="114"/>
      <c r="D3" s="114"/>
      <c r="E3" s="115"/>
      <c r="F3" s="116"/>
      <c r="G3" s="115"/>
      <c r="H3" s="141"/>
      <c r="I3" s="141"/>
      <c r="J3" s="141"/>
      <c r="K3" s="141"/>
      <c r="L3" s="141"/>
      <c r="M3" s="141"/>
      <c r="N3" s="141"/>
    </row>
    <row r="4" spans="1:17" ht="17.25" customHeight="1">
      <c r="F4" s="142"/>
      <c r="H4" s="143"/>
      <c r="I4" s="143"/>
      <c r="J4" s="143"/>
      <c r="K4" s="143"/>
      <c r="L4" s="143"/>
      <c r="M4" s="143"/>
      <c r="N4" s="143"/>
    </row>
    <row r="5" spans="1:17" ht="18.95" customHeight="1">
      <c r="F5" s="144"/>
      <c r="G5" s="145"/>
      <c r="H5" s="211" t="s">
        <v>3</v>
      </c>
      <c r="I5" s="211"/>
      <c r="J5" s="211"/>
      <c r="K5" s="146"/>
      <c r="L5" s="211" t="s">
        <v>4</v>
      </c>
      <c r="M5" s="211"/>
      <c r="N5" s="211"/>
    </row>
    <row r="6" spans="1:17" ht="18.95" customHeight="1">
      <c r="F6" s="147"/>
      <c r="G6" s="145"/>
      <c r="H6" s="148" t="s">
        <v>5</v>
      </c>
      <c r="I6" s="149"/>
      <c r="J6" s="148" t="s">
        <v>6</v>
      </c>
      <c r="K6" s="148"/>
      <c r="L6" s="148" t="s">
        <v>5</v>
      </c>
      <c r="M6" s="148"/>
      <c r="N6" s="148" t="s">
        <v>6</v>
      </c>
    </row>
    <row r="7" spans="1:17" ht="18.95" customHeight="1">
      <c r="F7" s="147"/>
      <c r="G7" s="145"/>
      <c r="H7" s="148"/>
      <c r="I7" s="149"/>
      <c r="J7" s="201" t="s">
        <v>217</v>
      </c>
      <c r="K7" s="148"/>
      <c r="L7" s="148"/>
      <c r="M7" s="148"/>
      <c r="N7" s="148"/>
    </row>
    <row r="8" spans="1:17" ht="18.95" customHeight="1">
      <c r="F8" s="150" t="s">
        <v>7</v>
      </c>
      <c r="G8" s="145"/>
      <c r="H8" s="151" t="s">
        <v>8</v>
      </c>
      <c r="I8" s="152"/>
      <c r="J8" s="151" t="s">
        <v>8</v>
      </c>
      <c r="K8" s="152"/>
      <c r="L8" s="151" t="s">
        <v>8</v>
      </c>
      <c r="M8" s="152"/>
      <c r="N8" s="151" t="s">
        <v>8</v>
      </c>
    </row>
    <row r="9" spans="1:17" ht="18.95" customHeight="1">
      <c r="A9" s="215" t="s">
        <v>137</v>
      </c>
      <c r="B9" s="215"/>
      <c r="C9" s="215"/>
      <c r="D9" s="215"/>
      <c r="E9" s="215"/>
      <c r="F9" s="142"/>
    </row>
    <row r="10" spans="1:17" ht="18.95" customHeight="1">
      <c r="A10" s="216" t="s">
        <v>87</v>
      </c>
      <c r="B10" s="216"/>
      <c r="C10" s="216"/>
      <c r="D10" s="216"/>
      <c r="E10" s="216"/>
      <c r="H10" s="143">
        <f>'Thai 8-9'!G22</f>
        <v>562095385</v>
      </c>
      <c r="I10" s="143"/>
      <c r="J10" s="143">
        <f>'Thai 8-9'!I22</f>
        <v>311790530</v>
      </c>
      <c r="K10" s="143"/>
      <c r="L10" s="143">
        <f>'Thai 8-9'!K22</f>
        <v>-6756768</v>
      </c>
      <c r="M10" s="143"/>
      <c r="N10" s="143">
        <f>'Thai 8-9'!M22</f>
        <v>13871414</v>
      </c>
      <c r="Q10" s="143"/>
    </row>
    <row r="11" spans="1:17" ht="18.95" customHeight="1">
      <c r="A11" s="212" t="s">
        <v>138</v>
      </c>
      <c r="B11" s="212"/>
      <c r="C11" s="212"/>
      <c r="D11" s="212"/>
      <c r="E11" s="212"/>
      <c r="H11" s="154"/>
      <c r="I11" s="143"/>
      <c r="J11" s="154"/>
      <c r="K11" s="143"/>
      <c r="M11" s="143"/>
    </row>
    <row r="12" spans="1:17" ht="18.95" customHeight="1">
      <c r="B12" s="153" t="s">
        <v>139</v>
      </c>
      <c r="C12" s="153"/>
      <c r="D12" s="153"/>
      <c r="E12" s="153"/>
      <c r="F12" s="142">
        <v>14</v>
      </c>
      <c r="G12" s="155"/>
      <c r="H12" s="143">
        <v>-84763</v>
      </c>
      <c r="I12" s="143"/>
      <c r="J12" s="143">
        <v>-19697283</v>
      </c>
      <c r="K12" s="143"/>
      <c r="L12" s="143">
        <v>0</v>
      </c>
      <c r="M12" s="143"/>
      <c r="N12" s="143">
        <v>0</v>
      </c>
    </row>
    <row r="13" spans="1:17" ht="18.95" customHeight="1">
      <c r="B13" s="212" t="s">
        <v>140</v>
      </c>
      <c r="C13" s="212"/>
      <c r="D13" s="212"/>
      <c r="E13" s="212"/>
      <c r="F13" s="142">
        <v>15</v>
      </c>
      <c r="G13" s="155"/>
      <c r="H13" s="143">
        <v>467573688</v>
      </c>
      <c r="I13" s="143"/>
      <c r="J13" s="143">
        <v>453134827</v>
      </c>
      <c r="K13" s="143"/>
      <c r="L13" s="143">
        <v>294153</v>
      </c>
      <c r="M13" s="143"/>
      <c r="N13" s="143">
        <v>17297</v>
      </c>
    </row>
    <row r="14" spans="1:17" ht="18.95" customHeight="1">
      <c r="B14" s="136" t="s">
        <v>141</v>
      </c>
      <c r="F14" s="142">
        <v>15</v>
      </c>
      <c r="H14" s="143">
        <v>7341210</v>
      </c>
      <c r="I14" s="143"/>
      <c r="J14" s="143">
        <v>18905329</v>
      </c>
      <c r="K14" s="143"/>
      <c r="L14" s="143">
        <v>0</v>
      </c>
      <c r="M14" s="143"/>
      <c r="N14" s="143">
        <v>0</v>
      </c>
    </row>
    <row r="15" spans="1:17" ht="18.95" customHeight="1">
      <c r="B15" s="136" t="s">
        <v>142</v>
      </c>
      <c r="F15" s="142">
        <v>15</v>
      </c>
      <c r="H15" s="143">
        <v>28864785</v>
      </c>
      <c r="I15" s="143"/>
      <c r="J15" s="143">
        <v>28291250</v>
      </c>
      <c r="K15" s="143"/>
      <c r="L15" s="143">
        <v>0</v>
      </c>
      <c r="M15" s="143"/>
      <c r="N15" s="143">
        <v>0</v>
      </c>
    </row>
    <row r="16" spans="1:17" ht="18.95" customHeight="1">
      <c r="B16" s="212" t="s">
        <v>143</v>
      </c>
      <c r="C16" s="212"/>
      <c r="D16" s="212"/>
      <c r="E16" s="212"/>
      <c r="F16" s="142" t="s">
        <v>144</v>
      </c>
      <c r="G16" s="155"/>
      <c r="H16" s="143">
        <v>63966144</v>
      </c>
      <c r="I16" s="143"/>
      <c r="J16" s="143">
        <v>63311370</v>
      </c>
      <c r="K16" s="143"/>
      <c r="L16" s="143">
        <v>0</v>
      </c>
      <c r="M16" s="143"/>
      <c r="N16" s="143">
        <v>0</v>
      </c>
    </row>
    <row r="17" spans="1:18" ht="18.95" customHeight="1">
      <c r="B17" s="153" t="s">
        <v>218</v>
      </c>
      <c r="C17" s="153"/>
      <c r="D17" s="153"/>
      <c r="E17" s="153"/>
      <c r="H17" s="154">
        <v>10270596</v>
      </c>
      <c r="I17" s="143"/>
      <c r="J17" s="154">
        <v>114934839</v>
      </c>
      <c r="K17" s="143"/>
      <c r="L17" s="137">
        <v>0</v>
      </c>
      <c r="M17" s="143"/>
      <c r="N17" s="137">
        <v>0</v>
      </c>
    </row>
    <row r="18" spans="1:18" ht="18.95" customHeight="1">
      <c r="B18" s="153" t="s">
        <v>145</v>
      </c>
      <c r="C18" s="153"/>
      <c r="D18" s="153"/>
      <c r="E18" s="153"/>
      <c r="F18" s="142">
        <v>19</v>
      </c>
      <c r="G18" s="155"/>
      <c r="H18" s="143">
        <v>9722852</v>
      </c>
      <c r="I18" s="143"/>
      <c r="J18" s="143">
        <v>0</v>
      </c>
      <c r="K18" s="143"/>
      <c r="L18" s="143">
        <v>0</v>
      </c>
      <c r="M18" s="143"/>
      <c r="N18" s="143">
        <v>0</v>
      </c>
    </row>
    <row r="19" spans="1:18" ht="18.95" customHeight="1">
      <c r="B19" s="153" t="s">
        <v>146</v>
      </c>
      <c r="C19" s="153"/>
      <c r="D19" s="153"/>
      <c r="E19" s="153"/>
      <c r="F19" s="142">
        <v>23</v>
      </c>
      <c r="G19" s="155"/>
      <c r="H19" s="143">
        <v>9544711</v>
      </c>
      <c r="I19" s="143"/>
      <c r="J19" s="143">
        <v>7104926</v>
      </c>
      <c r="K19" s="143"/>
      <c r="L19" s="143">
        <v>0</v>
      </c>
      <c r="M19" s="143"/>
      <c r="N19" s="143">
        <v>0</v>
      </c>
    </row>
    <row r="20" spans="1:18" ht="18.95" customHeight="1">
      <c r="B20" s="153" t="s">
        <v>54</v>
      </c>
      <c r="F20" s="142">
        <v>27</v>
      </c>
      <c r="H20" s="143">
        <v>2054519</v>
      </c>
      <c r="I20" s="143"/>
      <c r="J20" s="143">
        <v>1044332</v>
      </c>
      <c r="K20" s="143"/>
      <c r="L20" s="143">
        <v>38385</v>
      </c>
      <c r="M20" s="143"/>
      <c r="N20" s="143">
        <v>52325</v>
      </c>
    </row>
    <row r="21" spans="1:18" ht="18.95" customHeight="1">
      <c r="B21" s="136" t="s">
        <v>147</v>
      </c>
      <c r="F21" s="142">
        <v>31</v>
      </c>
      <c r="H21" s="143">
        <v>-3229424</v>
      </c>
      <c r="I21" s="143"/>
      <c r="J21" s="143">
        <v>-3881611</v>
      </c>
      <c r="K21" s="143"/>
      <c r="L21" s="143">
        <v>-45897</v>
      </c>
      <c r="M21" s="143"/>
      <c r="N21" s="143">
        <v>-3848</v>
      </c>
    </row>
    <row r="22" spans="1:18" ht="18.95" customHeight="1">
      <c r="B22" s="136" t="s">
        <v>148</v>
      </c>
      <c r="F22" s="142">
        <v>31</v>
      </c>
      <c r="H22" s="143">
        <v>-5396000</v>
      </c>
      <c r="I22" s="143"/>
      <c r="J22" s="143">
        <v>0</v>
      </c>
      <c r="K22" s="143"/>
      <c r="L22" s="143">
        <v>0</v>
      </c>
      <c r="M22" s="143"/>
      <c r="N22" s="143">
        <v>0</v>
      </c>
    </row>
    <row r="23" spans="1:18" ht="18.95" customHeight="1">
      <c r="B23" s="136" t="s">
        <v>149</v>
      </c>
      <c r="F23" s="142"/>
      <c r="H23" s="143">
        <v>0</v>
      </c>
      <c r="I23" s="143"/>
      <c r="J23" s="143">
        <v>-2936</v>
      </c>
      <c r="K23" s="143"/>
      <c r="L23" s="143">
        <v>0</v>
      </c>
      <c r="M23" s="143"/>
      <c r="N23" s="143">
        <v>0</v>
      </c>
    </row>
    <row r="24" spans="1:18" ht="18.95" customHeight="1">
      <c r="B24" s="153" t="s">
        <v>86</v>
      </c>
      <c r="C24" s="153"/>
      <c r="D24" s="153"/>
      <c r="E24" s="153"/>
      <c r="F24" s="142"/>
      <c r="G24" s="155"/>
      <c r="H24" s="143"/>
      <c r="I24" s="143"/>
      <c r="J24" s="143"/>
      <c r="K24" s="143"/>
      <c r="L24" s="143"/>
      <c r="M24" s="143"/>
      <c r="N24" s="143"/>
    </row>
    <row r="25" spans="1:18" ht="18.95" customHeight="1">
      <c r="B25" s="213" t="s">
        <v>150</v>
      </c>
      <c r="C25" s="213"/>
      <c r="D25" s="213"/>
      <c r="E25" s="213"/>
      <c r="F25" s="142">
        <v>33</v>
      </c>
      <c r="H25" s="143">
        <v>464269269</v>
      </c>
      <c r="I25" s="143"/>
      <c r="J25" s="143">
        <v>478620126</v>
      </c>
      <c r="K25" s="143"/>
      <c r="L25" s="143">
        <v>3347346</v>
      </c>
      <c r="M25" s="143"/>
      <c r="N25" s="143">
        <v>467247</v>
      </c>
    </row>
    <row r="26" spans="1:18" s="157" customFormat="1" ht="18.95" customHeight="1">
      <c r="A26" s="158"/>
      <c r="B26" s="214" t="s">
        <v>151</v>
      </c>
      <c r="C26" s="214"/>
      <c r="D26" s="214"/>
      <c r="E26" s="214"/>
      <c r="F26" s="159">
        <v>33</v>
      </c>
      <c r="H26" s="160">
        <v>18197338</v>
      </c>
      <c r="I26" s="161"/>
      <c r="J26" s="160">
        <v>17837570</v>
      </c>
      <c r="K26" s="161"/>
      <c r="L26" s="161">
        <v>436135</v>
      </c>
      <c r="M26" s="161"/>
      <c r="N26" s="161">
        <v>0</v>
      </c>
    </row>
    <row r="27" spans="1:18" ht="18.95" customHeight="1">
      <c r="B27" s="213" t="s">
        <v>152</v>
      </c>
      <c r="C27" s="213"/>
      <c r="D27" s="213"/>
      <c r="E27" s="213"/>
      <c r="F27" s="142">
        <v>33</v>
      </c>
      <c r="H27" s="161">
        <v>59490</v>
      </c>
      <c r="I27" s="143"/>
      <c r="J27" s="161">
        <v>337496</v>
      </c>
      <c r="K27" s="143"/>
      <c r="L27" s="161">
        <v>0</v>
      </c>
      <c r="M27" s="143"/>
      <c r="N27" s="161">
        <v>0</v>
      </c>
    </row>
    <row r="28" spans="1:18" ht="18.95" customHeight="1">
      <c r="B28" s="213" t="s">
        <v>153</v>
      </c>
      <c r="C28" s="213"/>
      <c r="D28" s="213"/>
      <c r="E28" s="213"/>
      <c r="F28" s="142">
        <v>33</v>
      </c>
      <c r="H28" s="162">
        <v>0</v>
      </c>
      <c r="I28" s="143"/>
      <c r="J28" s="162">
        <v>501484</v>
      </c>
      <c r="K28" s="143"/>
      <c r="L28" s="162">
        <v>0</v>
      </c>
      <c r="M28" s="143"/>
      <c r="N28" s="162">
        <v>0</v>
      </c>
    </row>
    <row r="29" spans="1:18" ht="8.1" customHeight="1">
      <c r="A29" s="153"/>
      <c r="B29" s="153"/>
      <c r="C29" s="153"/>
      <c r="D29" s="153"/>
      <c r="E29" s="153"/>
    </row>
    <row r="30" spans="1:18" ht="18.95" customHeight="1">
      <c r="A30" s="153"/>
      <c r="B30" s="153"/>
      <c r="C30" s="153"/>
      <c r="D30" s="153"/>
      <c r="E30" s="153"/>
      <c r="H30" s="161">
        <f>SUM(H10:H28)</f>
        <v>1635249800</v>
      </c>
      <c r="I30" s="143"/>
      <c r="J30" s="161">
        <f>SUM(J10:J28)</f>
        <v>1472232249</v>
      </c>
      <c r="K30" s="143"/>
      <c r="L30" s="161">
        <f>SUM(L10:L28)</f>
        <v>-2686646</v>
      </c>
      <c r="M30" s="143"/>
      <c r="N30" s="161">
        <f>SUM(N10:N28)</f>
        <v>14404435</v>
      </c>
    </row>
    <row r="31" spans="1:18" ht="18.95" customHeight="1">
      <c r="A31" s="136" t="s">
        <v>154</v>
      </c>
      <c r="F31" s="157"/>
      <c r="G31" s="157"/>
      <c r="H31" s="161"/>
      <c r="I31" s="161"/>
      <c r="J31" s="161"/>
      <c r="K31" s="161"/>
      <c r="L31" s="161"/>
      <c r="M31" s="161"/>
      <c r="N31" s="161"/>
    </row>
    <row r="32" spans="1:18" ht="18.95" customHeight="1">
      <c r="A32" s="153"/>
      <c r="B32" s="164" t="s">
        <v>155</v>
      </c>
      <c r="C32" s="163"/>
      <c r="F32" s="157"/>
      <c r="G32" s="157"/>
      <c r="H32" s="165">
        <v>-57322394</v>
      </c>
      <c r="I32" s="143"/>
      <c r="J32" s="165">
        <v>-256848811</v>
      </c>
      <c r="K32" s="143"/>
      <c r="L32" s="166">
        <v>-6329623</v>
      </c>
      <c r="M32" s="143"/>
      <c r="N32" s="166">
        <v>-1781980</v>
      </c>
      <c r="R32" s="167"/>
    </row>
    <row r="33" spans="1:28" ht="18.95" customHeight="1">
      <c r="A33" s="153"/>
      <c r="B33" s="164" t="s">
        <v>156</v>
      </c>
      <c r="C33" s="163"/>
      <c r="F33" s="142"/>
      <c r="G33" s="157"/>
      <c r="H33" s="165">
        <v>21011788</v>
      </c>
      <c r="I33" s="143"/>
      <c r="J33" s="165">
        <v>-57082114</v>
      </c>
      <c r="K33" s="143"/>
      <c r="L33" s="166">
        <v>0</v>
      </c>
      <c r="M33" s="143"/>
      <c r="N33" s="166">
        <v>0</v>
      </c>
      <c r="R33" s="167"/>
      <c r="V33" s="168"/>
    </row>
    <row r="34" spans="1:28" ht="18.95" customHeight="1">
      <c r="A34" s="157"/>
      <c r="B34" s="156" t="s">
        <v>157</v>
      </c>
      <c r="F34" s="159"/>
      <c r="G34" s="169"/>
      <c r="H34" s="165">
        <v>25758617</v>
      </c>
      <c r="I34" s="143"/>
      <c r="J34" s="165">
        <v>-64385203</v>
      </c>
      <c r="K34" s="143"/>
      <c r="L34" s="143">
        <v>0</v>
      </c>
      <c r="M34" s="143"/>
      <c r="N34" s="143">
        <v>0</v>
      </c>
      <c r="R34" s="170"/>
      <c r="V34" s="168"/>
    </row>
    <row r="35" spans="1:28" ht="18.95" customHeight="1">
      <c r="A35" s="157"/>
      <c r="B35" s="156" t="s">
        <v>158</v>
      </c>
      <c r="F35" s="159"/>
      <c r="G35" s="169"/>
      <c r="H35" s="165">
        <v>33259927</v>
      </c>
      <c r="I35" s="143"/>
      <c r="J35" s="165">
        <v>58354604</v>
      </c>
      <c r="K35" s="143"/>
      <c r="L35" s="166">
        <v>-1548489</v>
      </c>
      <c r="M35" s="143"/>
      <c r="N35" s="166">
        <v>523547</v>
      </c>
      <c r="V35" s="171"/>
    </row>
    <row r="36" spans="1:28" ht="18.95" customHeight="1">
      <c r="B36" s="156" t="s">
        <v>159</v>
      </c>
      <c r="F36" s="142"/>
      <c r="G36" s="172"/>
      <c r="H36" s="165">
        <v>-278407</v>
      </c>
      <c r="I36" s="143"/>
      <c r="J36" s="165">
        <v>-6332404</v>
      </c>
      <c r="K36" s="143"/>
      <c r="L36" s="143">
        <v>0</v>
      </c>
      <c r="M36" s="143"/>
      <c r="N36" s="143">
        <v>0</v>
      </c>
      <c r="Q36" s="173"/>
      <c r="V36" s="170"/>
    </row>
    <row r="37" spans="1:28" ht="18.95" customHeight="1">
      <c r="B37" s="156" t="s">
        <v>160</v>
      </c>
      <c r="F37" s="142"/>
      <c r="G37" s="172"/>
      <c r="H37" s="165">
        <v>39992131</v>
      </c>
      <c r="I37" s="161"/>
      <c r="J37" s="165">
        <v>198149022</v>
      </c>
      <c r="K37" s="143"/>
      <c r="L37" s="174">
        <v>11525854</v>
      </c>
      <c r="M37" s="143"/>
      <c r="N37" s="174">
        <v>-1575662</v>
      </c>
    </row>
    <row r="38" spans="1:28" ht="18.95" customHeight="1">
      <c r="B38" s="156" t="s">
        <v>161</v>
      </c>
      <c r="F38" s="142"/>
      <c r="G38" s="172"/>
      <c r="H38" s="175">
        <v>1225214</v>
      </c>
      <c r="I38" s="143"/>
      <c r="J38" s="175">
        <v>-1597026</v>
      </c>
      <c r="K38" s="161"/>
      <c r="L38" s="176">
        <v>962049</v>
      </c>
      <c r="M38" s="161"/>
      <c r="N38" s="176">
        <v>325833</v>
      </c>
    </row>
    <row r="39" spans="1:28" ht="8.1" customHeight="1">
      <c r="A39" s="153"/>
      <c r="B39" s="153"/>
      <c r="H39" s="161"/>
      <c r="I39" s="143"/>
      <c r="J39" s="161"/>
      <c r="K39" s="143"/>
      <c r="L39" s="161"/>
      <c r="M39" s="143"/>
      <c r="N39" s="161"/>
    </row>
    <row r="40" spans="1:28" ht="18.95" customHeight="1">
      <c r="A40" s="212" t="s">
        <v>162</v>
      </c>
      <c r="B40" s="212"/>
      <c r="C40" s="212"/>
      <c r="D40" s="212"/>
      <c r="E40" s="212"/>
      <c r="F40" s="142"/>
      <c r="G40" s="172"/>
      <c r="H40" s="143">
        <f>SUM(H32:H38)+H30</f>
        <v>1698896676</v>
      </c>
      <c r="I40" s="143"/>
      <c r="J40" s="143">
        <f>SUM(J32:J38)+J30</f>
        <v>1342490317</v>
      </c>
      <c r="K40" s="143"/>
      <c r="L40" s="143">
        <f>SUM(L32:L38)+L30</f>
        <v>1923145</v>
      </c>
      <c r="M40" s="143"/>
      <c r="N40" s="143">
        <f>SUM(N32:N38)+N30</f>
        <v>11896173</v>
      </c>
      <c r="R40" s="167"/>
      <c r="S40" s="167"/>
      <c r="T40" s="167"/>
      <c r="U40" s="167"/>
      <c r="V40" s="167"/>
      <c r="W40" s="167"/>
      <c r="X40" s="167"/>
      <c r="Y40" s="167"/>
      <c r="Z40" s="167"/>
      <c r="AB40" s="170"/>
    </row>
    <row r="41" spans="1:28" ht="18.95" customHeight="1">
      <c r="A41" s="153" t="s">
        <v>147</v>
      </c>
      <c r="F41" s="142"/>
      <c r="G41" s="172"/>
      <c r="H41" s="165">
        <v>3216456</v>
      </c>
      <c r="I41" s="161"/>
      <c r="J41" s="165">
        <v>3843748</v>
      </c>
      <c r="K41" s="161"/>
      <c r="L41" s="166">
        <v>38141</v>
      </c>
      <c r="M41" s="161"/>
      <c r="N41" s="166">
        <v>3848</v>
      </c>
    </row>
    <row r="42" spans="1:28" ht="18.95" customHeight="1">
      <c r="A42" s="153" t="s">
        <v>163</v>
      </c>
      <c r="C42" s="153"/>
      <c r="D42" s="153"/>
      <c r="E42" s="153"/>
      <c r="F42" s="153"/>
      <c r="G42" s="172"/>
      <c r="H42" s="175">
        <v>-4963009</v>
      </c>
      <c r="I42" s="161"/>
      <c r="J42" s="175">
        <v>-1631892</v>
      </c>
      <c r="K42" s="161"/>
      <c r="L42" s="176">
        <v>-2306979</v>
      </c>
      <c r="M42" s="161"/>
      <c r="N42" s="176">
        <v>-857198</v>
      </c>
    </row>
    <row r="43" spans="1:28" ht="8.1" customHeight="1">
      <c r="A43" s="153"/>
      <c r="B43" s="153"/>
      <c r="H43" s="161"/>
      <c r="I43" s="143"/>
      <c r="J43" s="161"/>
      <c r="K43" s="143"/>
      <c r="L43" s="161"/>
      <c r="M43" s="143"/>
      <c r="N43" s="161"/>
    </row>
    <row r="44" spans="1:28" ht="18.95" customHeight="1">
      <c r="A44" s="136" t="s">
        <v>164</v>
      </c>
      <c r="F44" s="142"/>
      <c r="G44" s="172"/>
      <c r="H44" s="162">
        <f>SUM(H40:H42)</f>
        <v>1697150123</v>
      </c>
      <c r="I44" s="143"/>
      <c r="J44" s="162">
        <f>SUM(J40:J42)</f>
        <v>1344702173</v>
      </c>
      <c r="K44" s="143"/>
      <c r="L44" s="162">
        <f>SUM(L40:L43)</f>
        <v>-345693</v>
      </c>
      <c r="M44" s="143"/>
      <c r="N44" s="162">
        <f>SUM(N40:N43)</f>
        <v>11042823</v>
      </c>
    </row>
    <row r="45" spans="1:28" ht="18.95" customHeight="1">
      <c r="F45" s="142"/>
      <c r="G45" s="172"/>
      <c r="H45" s="161"/>
      <c r="I45" s="143"/>
      <c r="J45" s="161"/>
      <c r="K45" s="143"/>
      <c r="L45" s="161"/>
      <c r="M45" s="143"/>
      <c r="N45" s="161"/>
    </row>
    <row r="46" spans="1:28" ht="18.95" customHeight="1">
      <c r="F46" s="142"/>
      <c r="G46" s="172"/>
      <c r="H46" s="161"/>
      <c r="I46" s="143"/>
      <c r="J46" s="161"/>
      <c r="K46" s="143"/>
      <c r="L46" s="161"/>
      <c r="M46" s="143"/>
      <c r="N46" s="161"/>
    </row>
    <row r="47" spans="1:28" ht="14.25" customHeight="1">
      <c r="F47" s="142"/>
      <c r="G47" s="172"/>
      <c r="H47" s="161"/>
      <c r="I47" s="143"/>
      <c r="J47" s="161"/>
      <c r="K47" s="143"/>
      <c r="L47" s="161"/>
      <c r="M47" s="143"/>
      <c r="N47" s="161"/>
    </row>
    <row r="48" spans="1:28" s="109" customFormat="1" ht="21.75" customHeight="1">
      <c r="A48" s="134" t="str">
        <f>'11'!A29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48" s="134"/>
      <c r="C48" s="134"/>
      <c r="D48" s="134"/>
      <c r="E48" s="134"/>
      <c r="F48" s="115"/>
      <c r="G48" s="115"/>
      <c r="H48" s="177"/>
      <c r="I48" s="177"/>
      <c r="J48" s="177"/>
      <c r="K48" s="177"/>
      <c r="L48" s="177"/>
      <c r="M48" s="177"/>
      <c r="N48" s="177"/>
    </row>
    <row r="49" spans="1:20" s="109" customFormat="1" ht="21.75" customHeight="1">
      <c r="A49" s="111" t="str">
        <f>A1</f>
        <v>บริษัท แอ๊บโซลูท คลีน เอ็นเนอร์จี้ จำกัด (มหาชน)</v>
      </c>
      <c r="B49" s="112"/>
      <c r="C49" s="112"/>
      <c r="D49" s="112"/>
      <c r="F49" s="113"/>
      <c r="H49" s="139"/>
      <c r="I49" s="139"/>
      <c r="J49" s="139"/>
      <c r="K49" s="139"/>
      <c r="L49" s="139"/>
      <c r="M49" s="139"/>
      <c r="N49" s="139"/>
      <c r="R49" s="178"/>
      <c r="S49" s="178"/>
      <c r="T49" s="178"/>
    </row>
    <row r="50" spans="1:20" s="109" customFormat="1" ht="21.75" customHeight="1">
      <c r="A50" s="112" t="s">
        <v>165</v>
      </c>
      <c r="B50" s="112"/>
      <c r="C50" s="112"/>
      <c r="D50" s="112"/>
      <c r="F50" s="113"/>
      <c r="H50" s="139"/>
      <c r="I50" s="139"/>
      <c r="J50" s="139"/>
      <c r="K50" s="139"/>
      <c r="L50" s="139"/>
      <c r="M50" s="139"/>
      <c r="N50" s="139"/>
      <c r="R50" s="178"/>
      <c r="S50" s="178"/>
      <c r="T50" s="178"/>
    </row>
    <row r="51" spans="1:20" s="109" customFormat="1" ht="21.75" customHeight="1">
      <c r="A51" s="50" t="str">
        <f>A3</f>
        <v>สำหรับปีสิ้นสุดวันที่ 31 ธันวาคม พ.ศ. 2561</v>
      </c>
      <c r="B51" s="51"/>
      <c r="C51" s="114"/>
      <c r="D51" s="114"/>
      <c r="E51" s="115"/>
      <c r="F51" s="116"/>
      <c r="G51" s="115"/>
      <c r="H51" s="141"/>
      <c r="I51" s="141"/>
      <c r="J51" s="141"/>
      <c r="K51" s="141"/>
      <c r="L51" s="141"/>
      <c r="M51" s="141"/>
      <c r="N51" s="141"/>
      <c r="R51" s="178"/>
      <c r="S51" s="178"/>
      <c r="T51" s="178"/>
    </row>
    <row r="52" spans="1:20" ht="17.100000000000001" customHeight="1">
      <c r="F52" s="142"/>
      <c r="H52" s="143"/>
      <c r="I52" s="143"/>
      <c r="J52" s="143"/>
      <c r="K52" s="143"/>
      <c r="L52" s="143"/>
      <c r="M52" s="143"/>
      <c r="N52" s="143"/>
      <c r="R52" s="178"/>
      <c r="S52" s="178"/>
      <c r="T52" s="178"/>
    </row>
    <row r="53" spans="1:20" ht="17.100000000000001" customHeight="1">
      <c r="F53" s="144"/>
      <c r="G53" s="145"/>
      <c r="H53" s="211" t="s">
        <v>3</v>
      </c>
      <c r="I53" s="211"/>
      <c r="J53" s="211"/>
      <c r="K53" s="146"/>
      <c r="L53" s="211" t="s">
        <v>4</v>
      </c>
      <c r="M53" s="211"/>
      <c r="N53" s="211"/>
      <c r="R53" s="178"/>
      <c r="S53" s="178"/>
      <c r="T53" s="178"/>
    </row>
    <row r="54" spans="1:20" ht="17.100000000000001" customHeight="1">
      <c r="F54" s="147"/>
      <c r="G54" s="145"/>
      <c r="H54" s="148" t="s">
        <v>5</v>
      </c>
      <c r="I54" s="149"/>
      <c r="J54" s="148" t="s">
        <v>6</v>
      </c>
      <c r="K54" s="148"/>
      <c r="L54" s="148" t="s">
        <v>5</v>
      </c>
      <c r="M54" s="148"/>
      <c r="N54" s="148" t="s">
        <v>6</v>
      </c>
      <c r="R54" s="178"/>
      <c r="S54" s="178"/>
      <c r="T54" s="178"/>
    </row>
    <row r="55" spans="1:20" ht="17.100000000000001" customHeight="1">
      <c r="F55" s="147"/>
      <c r="G55" s="145"/>
      <c r="H55" s="148"/>
      <c r="I55" s="149"/>
      <c r="J55" s="201" t="s">
        <v>217</v>
      </c>
      <c r="K55" s="148"/>
      <c r="L55" s="148"/>
      <c r="M55" s="148"/>
      <c r="N55" s="148"/>
      <c r="R55" s="178"/>
      <c r="S55" s="178"/>
      <c r="T55" s="178"/>
    </row>
    <row r="56" spans="1:20" ht="17.100000000000001" customHeight="1">
      <c r="F56" s="150" t="s">
        <v>7</v>
      </c>
      <c r="G56" s="145"/>
      <c r="H56" s="151" t="s">
        <v>8</v>
      </c>
      <c r="I56" s="152"/>
      <c r="J56" s="151" t="s">
        <v>8</v>
      </c>
      <c r="K56" s="152"/>
      <c r="L56" s="151" t="s">
        <v>8</v>
      </c>
      <c r="M56" s="152"/>
      <c r="N56" s="151" t="s">
        <v>8</v>
      </c>
      <c r="R56" s="178"/>
      <c r="S56" s="178"/>
      <c r="T56" s="178"/>
    </row>
    <row r="57" spans="1:20" ht="17.45" customHeight="1">
      <c r="A57" s="179" t="s">
        <v>166</v>
      </c>
      <c r="B57" s="179"/>
      <c r="F57" s="147"/>
      <c r="G57" s="145"/>
      <c r="H57" s="152"/>
      <c r="I57" s="152"/>
      <c r="J57" s="152"/>
      <c r="K57" s="152"/>
      <c r="L57" s="152"/>
      <c r="M57" s="152"/>
      <c r="N57" s="152"/>
      <c r="R57" s="178"/>
      <c r="S57" s="178"/>
      <c r="T57" s="178"/>
    </row>
    <row r="58" spans="1:20" ht="17.45" customHeight="1">
      <c r="A58" s="180" t="s">
        <v>167</v>
      </c>
      <c r="B58" s="180"/>
      <c r="F58" s="159"/>
      <c r="H58" s="161">
        <v>0</v>
      </c>
      <c r="I58" s="152"/>
      <c r="J58" s="161">
        <v>-10000000</v>
      </c>
      <c r="K58" s="143"/>
      <c r="L58" s="166">
        <v>0</v>
      </c>
      <c r="M58" s="152"/>
      <c r="N58" s="166">
        <v>0</v>
      </c>
      <c r="R58" s="178"/>
      <c r="S58" s="178"/>
      <c r="T58" s="178"/>
    </row>
    <row r="59" spans="1:20" ht="17.45" customHeight="1">
      <c r="A59" s="180" t="s">
        <v>168</v>
      </c>
      <c r="B59" s="180"/>
      <c r="F59" s="142"/>
      <c r="H59" s="165">
        <v>0</v>
      </c>
      <c r="I59" s="143"/>
      <c r="J59" s="165">
        <v>10002936</v>
      </c>
      <c r="K59" s="143"/>
      <c r="L59" s="143">
        <v>0</v>
      </c>
      <c r="M59" s="143"/>
      <c r="N59" s="143">
        <v>0</v>
      </c>
      <c r="R59" s="178"/>
    </row>
    <row r="60" spans="1:20" ht="17.45" customHeight="1">
      <c r="A60" s="180" t="s">
        <v>169</v>
      </c>
      <c r="B60" s="180"/>
      <c r="F60" s="142">
        <v>12</v>
      </c>
      <c r="H60" s="165">
        <v>-45220383</v>
      </c>
      <c r="I60" s="143"/>
      <c r="J60" s="165">
        <v>108224243</v>
      </c>
      <c r="K60" s="143"/>
      <c r="L60" s="143">
        <v>2232498</v>
      </c>
      <c r="M60" s="143"/>
      <c r="N60" s="143">
        <v>-2039010</v>
      </c>
      <c r="R60" s="178"/>
    </row>
    <row r="61" spans="1:20" ht="17.45" customHeight="1">
      <c r="A61" s="157" t="s">
        <v>170</v>
      </c>
      <c r="B61" s="157"/>
      <c r="C61" s="157"/>
      <c r="D61" s="157"/>
      <c r="E61" s="157"/>
      <c r="F61" s="142"/>
      <c r="H61" s="165">
        <v>0</v>
      </c>
      <c r="I61" s="161"/>
      <c r="J61" s="165">
        <v>1323810</v>
      </c>
      <c r="K61" s="161"/>
      <c r="L61" s="143">
        <v>0</v>
      </c>
      <c r="M61" s="161"/>
      <c r="N61" s="143">
        <v>0</v>
      </c>
      <c r="R61" s="178"/>
    </row>
    <row r="62" spans="1:20" ht="17.45" customHeight="1">
      <c r="A62" s="180" t="s">
        <v>171</v>
      </c>
      <c r="B62" s="180"/>
      <c r="F62" s="142">
        <v>13</v>
      </c>
      <c r="H62" s="165">
        <v>0</v>
      </c>
      <c r="I62" s="143"/>
      <c r="J62" s="165">
        <v>0</v>
      </c>
      <c r="K62" s="143"/>
      <c r="L62" s="143">
        <v>-1485000000</v>
      </c>
      <c r="M62" s="143"/>
      <c r="N62" s="166">
        <v>-4500000</v>
      </c>
      <c r="R62" s="178"/>
    </row>
    <row r="63" spans="1:20" ht="17.45" customHeight="1">
      <c r="A63" s="180" t="s">
        <v>172</v>
      </c>
      <c r="B63" s="180"/>
      <c r="F63" s="142">
        <v>13</v>
      </c>
      <c r="H63" s="165">
        <v>-6303455</v>
      </c>
      <c r="I63" s="143"/>
      <c r="J63" s="165">
        <v>0</v>
      </c>
      <c r="K63" s="143"/>
      <c r="L63" s="143">
        <v>0</v>
      </c>
      <c r="M63" s="143"/>
      <c r="N63" s="166">
        <v>0</v>
      </c>
      <c r="R63" s="178"/>
    </row>
    <row r="64" spans="1:20" ht="17.45" customHeight="1">
      <c r="A64" s="181" t="s">
        <v>173</v>
      </c>
      <c r="B64" s="181"/>
      <c r="C64" s="157"/>
      <c r="D64" s="157"/>
      <c r="E64" s="157"/>
      <c r="F64" s="159">
        <v>13</v>
      </c>
      <c r="G64" s="157"/>
      <c r="H64" s="165">
        <v>-31770332</v>
      </c>
      <c r="I64" s="161"/>
      <c r="J64" s="165">
        <v>0</v>
      </c>
      <c r="K64" s="161"/>
      <c r="L64" s="143">
        <v>0</v>
      </c>
      <c r="M64" s="161"/>
      <c r="N64" s="143">
        <v>0</v>
      </c>
    </row>
    <row r="65" spans="1:18" ht="17.45" customHeight="1">
      <c r="A65" s="181" t="s">
        <v>174</v>
      </c>
      <c r="B65" s="181"/>
      <c r="C65" s="157"/>
      <c r="D65" s="157"/>
      <c r="E65" s="157"/>
      <c r="F65" s="159">
        <v>15</v>
      </c>
      <c r="G65" s="157"/>
      <c r="H65" s="165">
        <v>10730000</v>
      </c>
      <c r="I65" s="161"/>
      <c r="J65" s="165">
        <v>104000</v>
      </c>
      <c r="K65" s="161"/>
      <c r="L65" s="143">
        <v>0</v>
      </c>
      <c r="M65" s="161"/>
      <c r="N65" s="143">
        <v>0</v>
      </c>
    </row>
    <row r="66" spans="1:18" ht="17.45" customHeight="1">
      <c r="A66" s="182" t="s">
        <v>175</v>
      </c>
      <c r="B66" s="181"/>
      <c r="C66" s="157"/>
      <c r="D66" s="157"/>
      <c r="E66" s="157"/>
      <c r="F66" s="159"/>
      <c r="G66" s="157"/>
      <c r="H66" s="165"/>
      <c r="I66" s="161"/>
      <c r="J66" s="165"/>
      <c r="K66" s="161"/>
      <c r="L66" s="166"/>
      <c r="M66" s="161"/>
      <c r="N66" s="166"/>
    </row>
    <row r="67" spans="1:18" ht="17.45" customHeight="1">
      <c r="B67" s="183" t="s">
        <v>176</v>
      </c>
      <c r="F67" s="147"/>
      <c r="G67" s="145"/>
      <c r="H67" s="161">
        <v>-333198226</v>
      </c>
      <c r="I67" s="161"/>
      <c r="J67" s="161">
        <v>-1020161129</v>
      </c>
      <c r="K67" s="161"/>
      <c r="L67" s="166">
        <v>-1583657</v>
      </c>
      <c r="M67" s="161"/>
      <c r="N67" s="166">
        <v>-129380</v>
      </c>
      <c r="R67" s="184"/>
    </row>
    <row r="68" spans="1:18" ht="17.45" customHeight="1">
      <c r="A68" s="182"/>
      <c r="B68" s="183" t="s">
        <v>177</v>
      </c>
      <c r="F68" s="147"/>
      <c r="G68" s="145"/>
      <c r="H68" s="143">
        <v>0</v>
      </c>
      <c r="I68" s="161"/>
      <c r="J68" s="161">
        <v>-31371495</v>
      </c>
      <c r="K68" s="161"/>
      <c r="L68" s="143">
        <v>0</v>
      </c>
      <c r="M68" s="161"/>
      <c r="N68" s="143">
        <v>0</v>
      </c>
    </row>
    <row r="69" spans="1:18" ht="17.45" customHeight="1">
      <c r="A69" s="182"/>
      <c r="B69" s="183" t="s">
        <v>178</v>
      </c>
      <c r="F69" s="159">
        <v>17</v>
      </c>
      <c r="G69" s="145"/>
      <c r="H69" s="143">
        <v>0</v>
      </c>
      <c r="I69" s="161"/>
      <c r="J69" s="161">
        <v>-1240000</v>
      </c>
      <c r="K69" s="161"/>
      <c r="L69" s="143">
        <v>0</v>
      </c>
      <c r="M69" s="161"/>
      <c r="N69" s="143">
        <v>0</v>
      </c>
    </row>
    <row r="70" spans="1:18" ht="17.45" customHeight="1">
      <c r="A70" s="182"/>
      <c r="B70" s="183" t="s">
        <v>179</v>
      </c>
      <c r="F70" s="159">
        <v>17</v>
      </c>
      <c r="G70" s="145"/>
      <c r="H70" s="143">
        <v>-1011225</v>
      </c>
      <c r="I70" s="161"/>
      <c r="J70" s="143">
        <v>-179010</v>
      </c>
      <c r="K70" s="161"/>
      <c r="L70" s="166">
        <v>-716040</v>
      </c>
      <c r="M70" s="161"/>
      <c r="N70" s="166">
        <v>-179010</v>
      </c>
    </row>
    <row r="71" spans="1:18" ht="17.45" customHeight="1">
      <c r="A71" s="157" t="s">
        <v>180</v>
      </c>
      <c r="B71" s="157"/>
      <c r="C71" s="157"/>
      <c r="D71" s="157"/>
      <c r="E71" s="157"/>
      <c r="F71" s="142"/>
      <c r="H71" s="165"/>
      <c r="I71" s="161"/>
      <c r="J71" s="165"/>
      <c r="K71" s="161"/>
      <c r="L71" s="166"/>
      <c r="M71" s="161"/>
      <c r="N71" s="166"/>
    </row>
    <row r="72" spans="1:18" ht="17.45" customHeight="1">
      <c r="A72" s="157"/>
      <c r="B72" s="157" t="s">
        <v>181</v>
      </c>
      <c r="C72" s="157"/>
      <c r="D72" s="157"/>
      <c r="E72" s="157"/>
      <c r="F72" s="142"/>
      <c r="H72" s="185">
        <v>0</v>
      </c>
      <c r="I72" s="161"/>
      <c r="J72" s="185">
        <v>-34578509</v>
      </c>
      <c r="K72" s="161"/>
      <c r="L72" s="161">
        <v>0</v>
      </c>
      <c r="M72" s="161"/>
      <c r="N72" s="161">
        <v>0</v>
      </c>
    </row>
    <row r="73" spans="1:18" ht="17.45" customHeight="1">
      <c r="A73" s="157" t="s">
        <v>182</v>
      </c>
      <c r="B73" s="157"/>
      <c r="C73" s="157"/>
      <c r="D73" s="157"/>
      <c r="E73" s="157"/>
      <c r="F73" s="142" t="s">
        <v>16</v>
      </c>
      <c r="H73" s="185">
        <v>0</v>
      </c>
      <c r="I73" s="161"/>
      <c r="J73" s="165">
        <v>0</v>
      </c>
      <c r="K73" s="161"/>
      <c r="L73" s="161">
        <v>-700000</v>
      </c>
      <c r="M73" s="161"/>
      <c r="N73" s="161">
        <v>0</v>
      </c>
    </row>
    <row r="74" spans="1:18" ht="17.45" customHeight="1">
      <c r="A74" s="180" t="s">
        <v>183</v>
      </c>
      <c r="B74" s="180"/>
      <c r="F74" s="142" t="s">
        <v>16</v>
      </c>
      <c r="G74" s="172"/>
      <c r="H74" s="186">
        <v>6126330</v>
      </c>
      <c r="I74" s="161"/>
      <c r="J74" s="175">
        <v>0</v>
      </c>
      <c r="K74" s="161"/>
      <c r="L74" s="162">
        <v>0</v>
      </c>
      <c r="M74" s="161"/>
      <c r="N74" s="162">
        <v>0</v>
      </c>
    </row>
    <row r="75" spans="1:18" s="157" customFormat="1" ht="3" customHeight="1">
      <c r="A75" s="136"/>
      <c r="B75" s="136"/>
      <c r="C75" s="136"/>
      <c r="D75" s="136"/>
      <c r="E75" s="136"/>
      <c r="F75" s="142"/>
      <c r="G75" s="172"/>
      <c r="H75" s="137"/>
      <c r="I75" s="185"/>
      <c r="J75" s="137"/>
      <c r="K75" s="161"/>
      <c r="L75" s="161"/>
      <c r="M75" s="161"/>
      <c r="N75" s="161"/>
    </row>
    <row r="76" spans="1:18" s="157" customFormat="1" ht="17.45" customHeight="1">
      <c r="A76" s="180" t="s">
        <v>184</v>
      </c>
      <c r="B76" s="180"/>
      <c r="C76" s="136"/>
      <c r="D76" s="136"/>
      <c r="E76" s="136"/>
      <c r="F76" s="142"/>
      <c r="G76" s="172"/>
      <c r="H76" s="162">
        <f>SUM(H58:H74)</f>
        <v>-400647291</v>
      </c>
      <c r="I76" s="143"/>
      <c r="J76" s="162">
        <f>SUM(J58:J74)</f>
        <v>-977875154</v>
      </c>
      <c r="K76" s="143"/>
      <c r="L76" s="162">
        <f>SUM(L58:L74)</f>
        <v>-1485767199</v>
      </c>
      <c r="M76" s="143"/>
      <c r="N76" s="162">
        <f>SUM(N58:N74)</f>
        <v>-6847400</v>
      </c>
    </row>
    <row r="77" spans="1:18" s="157" customFormat="1" ht="3.75" customHeight="1">
      <c r="A77" s="158"/>
      <c r="B77" s="158"/>
      <c r="C77" s="158"/>
      <c r="D77" s="158"/>
      <c r="E77" s="158"/>
      <c r="F77" s="159"/>
      <c r="G77" s="169"/>
      <c r="H77" s="161"/>
      <c r="I77" s="161"/>
      <c r="J77" s="161"/>
      <c r="K77" s="161"/>
      <c r="L77" s="161"/>
      <c r="M77" s="161"/>
      <c r="N77" s="161"/>
    </row>
    <row r="78" spans="1:18" ht="17.45" customHeight="1">
      <c r="A78" s="179" t="s">
        <v>185</v>
      </c>
      <c r="B78" s="179"/>
      <c r="F78" s="142"/>
      <c r="G78" s="172"/>
      <c r="H78" s="143"/>
      <c r="I78" s="143"/>
      <c r="J78" s="143"/>
      <c r="K78" s="143"/>
      <c r="L78" s="143"/>
      <c r="M78" s="143"/>
      <c r="N78" s="143"/>
    </row>
    <row r="79" spans="1:18" ht="17.45" customHeight="1">
      <c r="A79" s="180" t="s">
        <v>186</v>
      </c>
      <c r="B79" s="180"/>
      <c r="F79" s="142">
        <v>20</v>
      </c>
      <c r="G79" s="172"/>
      <c r="H79" s="174">
        <v>75143020</v>
      </c>
      <c r="I79" s="161"/>
      <c r="J79" s="174">
        <v>21472000</v>
      </c>
      <c r="K79" s="161"/>
      <c r="L79" s="143">
        <v>0</v>
      </c>
      <c r="M79" s="161"/>
      <c r="N79" s="143">
        <v>0</v>
      </c>
    </row>
    <row r="80" spans="1:18" ht="17.45" customHeight="1">
      <c r="A80" s="180" t="s">
        <v>187</v>
      </c>
      <c r="B80" s="180"/>
      <c r="F80" s="142">
        <v>24</v>
      </c>
      <c r="G80" s="172"/>
      <c r="H80" s="174">
        <v>-1640502</v>
      </c>
      <c r="I80" s="143"/>
      <c r="J80" s="174">
        <v>-7014406</v>
      </c>
      <c r="K80" s="161"/>
      <c r="L80" s="143">
        <v>0</v>
      </c>
      <c r="M80" s="161"/>
      <c r="N80" s="143">
        <v>0</v>
      </c>
    </row>
    <row r="81" spans="1:18" ht="17.45" customHeight="1">
      <c r="A81" s="180" t="s">
        <v>188</v>
      </c>
      <c r="B81" s="180"/>
      <c r="F81" s="142">
        <v>25</v>
      </c>
      <c r="G81" s="172"/>
      <c r="H81" s="174">
        <v>307289423</v>
      </c>
      <c r="I81" s="161"/>
      <c r="J81" s="174">
        <v>922681091</v>
      </c>
      <c r="K81" s="161"/>
      <c r="L81" s="143">
        <v>0</v>
      </c>
      <c r="M81" s="161"/>
      <c r="N81" s="143">
        <v>0</v>
      </c>
    </row>
    <row r="82" spans="1:18" ht="17.45" customHeight="1">
      <c r="A82" s="180" t="s">
        <v>189</v>
      </c>
      <c r="B82" s="180"/>
      <c r="F82" s="142">
        <v>25</v>
      </c>
      <c r="G82" s="172"/>
      <c r="H82" s="174">
        <v>-2595179522</v>
      </c>
      <c r="I82" s="161"/>
      <c r="J82" s="174">
        <v>-719540700</v>
      </c>
      <c r="K82" s="161"/>
      <c r="L82" s="143">
        <v>0</v>
      </c>
      <c r="M82" s="161"/>
      <c r="N82" s="143">
        <v>0</v>
      </c>
    </row>
    <row r="83" spans="1:18" ht="17.45" customHeight="1">
      <c r="A83" s="180" t="s">
        <v>190</v>
      </c>
      <c r="B83" s="180"/>
      <c r="F83" s="142">
        <v>25</v>
      </c>
      <c r="G83" s="172"/>
      <c r="H83" s="174">
        <v>-5000000</v>
      </c>
      <c r="I83" s="161"/>
      <c r="J83" s="174">
        <v>-1500000</v>
      </c>
      <c r="K83" s="161"/>
      <c r="L83" s="143">
        <v>0</v>
      </c>
      <c r="M83" s="161"/>
      <c r="N83" s="143">
        <v>0</v>
      </c>
    </row>
    <row r="84" spans="1:18" ht="17.45" customHeight="1">
      <c r="A84" s="180" t="s">
        <v>191</v>
      </c>
      <c r="B84" s="180"/>
      <c r="F84" s="142">
        <v>26</v>
      </c>
      <c r="G84" s="172"/>
      <c r="H84" s="174">
        <v>1500000000</v>
      </c>
      <c r="I84" s="161"/>
      <c r="J84" s="174">
        <v>0</v>
      </c>
      <c r="K84" s="161"/>
      <c r="L84" s="143">
        <v>1500000000</v>
      </c>
      <c r="M84" s="161"/>
      <c r="N84" s="143">
        <v>0</v>
      </c>
    </row>
    <row r="85" spans="1:18" ht="17.45" customHeight="1">
      <c r="A85" s="180" t="s">
        <v>192</v>
      </c>
      <c r="B85" s="180"/>
      <c r="F85" s="142">
        <v>26</v>
      </c>
      <c r="G85" s="172"/>
      <c r="H85" s="174">
        <v>-23730000</v>
      </c>
      <c r="I85" s="161"/>
      <c r="J85" s="174">
        <v>0</v>
      </c>
      <c r="K85" s="161"/>
      <c r="L85" s="143">
        <v>-23730000</v>
      </c>
      <c r="M85" s="161"/>
      <c r="N85" s="143">
        <v>0</v>
      </c>
    </row>
    <row r="86" spans="1:18" ht="17.45" customHeight="1">
      <c r="A86" s="153" t="s">
        <v>193</v>
      </c>
      <c r="B86" s="180"/>
      <c r="F86" s="142"/>
      <c r="G86" s="172"/>
      <c r="H86" s="174">
        <v>-454154222</v>
      </c>
      <c r="I86" s="161"/>
      <c r="J86" s="174">
        <v>-472388183</v>
      </c>
      <c r="K86" s="161"/>
      <c r="L86" s="174">
        <v>0</v>
      </c>
      <c r="M86" s="161"/>
      <c r="N86" s="174">
        <v>-1033973</v>
      </c>
    </row>
    <row r="87" spans="1:18" ht="17.45" customHeight="1">
      <c r="A87" s="153" t="s">
        <v>194</v>
      </c>
      <c r="B87" s="180"/>
      <c r="F87" s="142">
        <v>32</v>
      </c>
      <c r="G87" s="172"/>
      <c r="H87" s="174">
        <v>0</v>
      </c>
      <c r="I87" s="161"/>
      <c r="J87" s="174">
        <v>-501484</v>
      </c>
      <c r="K87" s="161"/>
      <c r="L87" s="143">
        <v>0</v>
      </c>
      <c r="M87" s="161"/>
      <c r="N87" s="143">
        <v>0</v>
      </c>
    </row>
    <row r="88" spans="1:18" ht="17.45" customHeight="1">
      <c r="A88" s="180" t="s">
        <v>195</v>
      </c>
      <c r="B88" s="180"/>
      <c r="F88" s="142">
        <v>27</v>
      </c>
      <c r="G88" s="172"/>
      <c r="H88" s="174">
        <v>0</v>
      </c>
      <c r="I88" s="161"/>
      <c r="J88" s="174">
        <v>76500000</v>
      </c>
      <c r="K88" s="161"/>
      <c r="L88" s="143">
        <v>0</v>
      </c>
      <c r="M88" s="161"/>
      <c r="N88" s="174">
        <v>76500000</v>
      </c>
    </row>
    <row r="89" spans="1:18" ht="17.45" customHeight="1">
      <c r="A89" s="157" t="s">
        <v>196</v>
      </c>
      <c r="B89" s="157"/>
      <c r="C89" s="157"/>
      <c r="D89" s="157"/>
      <c r="E89" s="157"/>
      <c r="F89" s="142"/>
      <c r="H89" s="165"/>
      <c r="I89" s="161"/>
      <c r="J89" s="165"/>
      <c r="K89" s="161"/>
      <c r="L89" s="143"/>
      <c r="M89" s="161"/>
      <c r="N89" s="143"/>
      <c r="R89" s="178"/>
    </row>
    <row r="90" spans="1:18" ht="17.45" customHeight="1">
      <c r="B90" s="157" t="s">
        <v>72</v>
      </c>
      <c r="C90" s="157"/>
      <c r="D90" s="157"/>
      <c r="E90" s="157"/>
      <c r="F90" s="142"/>
      <c r="H90" s="166">
        <v>0</v>
      </c>
      <c r="I90" s="161"/>
      <c r="J90" s="166">
        <v>-42724983</v>
      </c>
      <c r="K90" s="161"/>
      <c r="L90" s="143">
        <v>0</v>
      </c>
      <c r="M90" s="161"/>
      <c r="N90" s="143">
        <v>0</v>
      </c>
    </row>
    <row r="91" spans="1:18" ht="17.45" customHeight="1">
      <c r="A91" s="136" t="s">
        <v>197</v>
      </c>
      <c r="B91" s="157"/>
      <c r="C91" s="157"/>
      <c r="D91" s="157"/>
      <c r="E91" s="157"/>
      <c r="F91" s="142" t="s">
        <v>38</v>
      </c>
      <c r="H91" s="166">
        <v>0</v>
      </c>
      <c r="I91" s="161"/>
      <c r="J91" s="166">
        <v>-179559678</v>
      </c>
      <c r="K91" s="161"/>
      <c r="L91" s="143">
        <v>0</v>
      </c>
      <c r="M91" s="161"/>
      <c r="N91" s="143">
        <v>-80681450</v>
      </c>
    </row>
    <row r="92" spans="1:18" ht="17.45" customHeight="1">
      <c r="A92" s="180" t="s">
        <v>198</v>
      </c>
      <c r="B92" s="180"/>
      <c r="F92" s="142" t="s">
        <v>38</v>
      </c>
      <c r="G92" s="172"/>
      <c r="H92" s="186">
        <v>0</v>
      </c>
      <c r="I92" s="161"/>
      <c r="J92" s="186">
        <v>3260000</v>
      </c>
      <c r="K92" s="161"/>
      <c r="L92" s="162">
        <v>14000000</v>
      </c>
      <c r="M92" s="161"/>
      <c r="N92" s="162">
        <v>1020000</v>
      </c>
      <c r="O92" s="157"/>
    </row>
    <row r="93" spans="1:18" ht="3" customHeight="1">
      <c r="A93" s="180"/>
      <c r="B93" s="180"/>
      <c r="F93" s="142"/>
      <c r="G93" s="172"/>
    </row>
    <row r="94" spans="1:18" ht="17.45" customHeight="1">
      <c r="A94" s="180" t="s">
        <v>199</v>
      </c>
      <c r="B94" s="180"/>
      <c r="F94" s="142"/>
      <c r="G94" s="172"/>
      <c r="H94" s="162">
        <f>SUM(H79:H92)</f>
        <v>-1197271803</v>
      </c>
      <c r="I94" s="143"/>
      <c r="J94" s="162">
        <f>SUM(J79:J92)</f>
        <v>-399316343</v>
      </c>
      <c r="K94" s="143"/>
      <c r="L94" s="162">
        <f>SUM(L79:L92)</f>
        <v>1490270000</v>
      </c>
      <c r="M94" s="143"/>
      <c r="N94" s="162">
        <f>SUM(N79:N92)</f>
        <v>-4195423</v>
      </c>
    </row>
    <row r="95" spans="1:18" ht="17.45" customHeight="1">
      <c r="A95" s="180"/>
      <c r="B95" s="180"/>
      <c r="F95" s="142"/>
      <c r="G95" s="172"/>
      <c r="H95" s="161"/>
      <c r="I95" s="143"/>
      <c r="J95" s="161"/>
      <c r="K95" s="143"/>
      <c r="L95" s="161"/>
      <c r="M95" s="143"/>
      <c r="N95" s="161"/>
    </row>
    <row r="96" spans="1:18" ht="18" customHeight="1">
      <c r="A96" s="179" t="s">
        <v>200</v>
      </c>
      <c r="B96" s="179"/>
      <c r="F96" s="147"/>
      <c r="G96" s="155"/>
      <c r="H96" s="166">
        <f>H94+H76+H44</f>
        <v>99231029</v>
      </c>
      <c r="I96" s="143"/>
      <c r="J96" s="166">
        <f>J94+J76+J44</f>
        <v>-32489324</v>
      </c>
      <c r="K96" s="143"/>
      <c r="L96" s="166">
        <f>L94+L76+L44</f>
        <v>4157108</v>
      </c>
      <c r="M96" s="143"/>
      <c r="N96" s="166">
        <f>N94+N76+N44</f>
        <v>0</v>
      </c>
    </row>
    <row r="97" spans="1:14" ht="18" customHeight="1">
      <c r="A97" s="180" t="s">
        <v>201</v>
      </c>
      <c r="B97" s="180"/>
      <c r="F97" s="142"/>
      <c r="G97" s="172"/>
      <c r="H97" s="175">
        <v>5265195</v>
      </c>
      <c r="I97" s="143"/>
      <c r="J97" s="175">
        <v>37754519</v>
      </c>
      <c r="K97" s="143"/>
      <c r="L97" s="162">
        <v>0</v>
      </c>
      <c r="M97" s="161"/>
      <c r="N97" s="162">
        <v>0</v>
      </c>
    </row>
    <row r="98" spans="1:14" ht="6" customHeight="1">
      <c r="F98" s="142"/>
      <c r="G98" s="172"/>
      <c r="H98" s="161"/>
      <c r="I98" s="143"/>
      <c r="J98" s="161"/>
      <c r="K98" s="143"/>
      <c r="L98" s="161"/>
      <c r="M98" s="143"/>
      <c r="N98" s="161"/>
    </row>
    <row r="99" spans="1:14" ht="18" customHeight="1" thickBot="1">
      <c r="A99" s="180" t="s">
        <v>202</v>
      </c>
      <c r="B99" s="180"/>
      <c r="F99" s="142">
        <v>7</v>
      </c>
      <c r="G99" s="172"/>
      <c r="H99" s="187">
        <f>SUM(H96:H97)</f>
        <v>104496224</v>
      </c>
      <c r="I99" s="143"/>
      <c r="J99" s="187">
        <f>SUM(J96:J97)</f>
        <v>5265195</v>
      </c>
      <c r="K99" s="143"/>
      <c r="L99" s="187">
        <f>SUM(L96:L97)</f>
        <v>4157108</v>
      </c>
      <c r="M99" s="143"/>
      <c r="N99" s="187">
        <f>SUM(N96:N97)</f>
        <v>0</v>
      </c>
    </row>
    <row r="100" spans="1:14" ht="17.45" customHeight="1" thickTop="1">
      <c r="A100" s="180"/>
      <c r="B100" s="180"/>
      <c r="F100" s="142"/>
      <c r="G100" s="172"/>
      <c r="H100" s="161"/>
      <c r="I100" s="143"/>
      <c r="J100" s="161"/>
      <c r="K100" s="143"/>
      <c r="L100" s="161"/>
      <c r="M100" s="143"/>
      <c r="N100" s="161"/>
    </row>
    <row r="101" spans="1:14" s="109" customFormat="1" ht="21.75" customHeight="1">
      <c r="A101" s="115" t="str">
        <f>A48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101" s="115"/>
      <c r="C101" s="115"/>
      <c r="D101" s="115"/>
      <c r="E101" s="115"/>
      <c r="F101" s="116"/>
      <c r="G101" s="115"/>
      <c r="H101" s="177"/>
      <c r="I101" s="177"/>
      <c r="J101" s="177"/>
      <c r="K101" s="177"/>
      <c r="L101" s="177"/>
      <c r="M101" s="177"/>
      <c r="N101" s="177"/>
    </row>
    <row r="102" spans="1:14" s="109" customFormat="1" ht="21.75" customHeight="1">
      <c r="A102" s="111" t="str">
        <f>A1</f>
        <v>บริษัท แอ๊บโซลูท คลีน เอ็นเนอร์จี้ จำกัด (มหาชน)</v>
      </c>
      <c r="B102" s="112"/>
      <c r="C102" s="112"/>
      <c r="D102" s="112"/>
      <c r="H102" s="139"/>
      <c r="I102" s="139"/>
      <c r="J102" s="139"/>
      <c r="K102" s="139"/>
      <c r="L102" s="139"/>
      <c r="M102" s="139"/>
      <c r="N102" s="139"/>
    </row>
    <row r="103" spans="1:14" s="109" customFormat="1" ht="21.75" customHeight="1">
      <c r="A103" s="111" t="s">
        <v>165</v>
      </c>
      <c r="B103" s="112"/>
      <c r="C103" s="112"/>
      <c r="D103" s="112"/>
      <c r="H103" s="139"/>
      <c r="I103" s="139"/>
      <c r="J103" s="139"/>
      <c r="K103" s="139"/>
      <c r="L103" s="139"/>
      <c r="M103" s="139"/>
      <c r="N103" s="139"/>
    </row>
    <row r="104" spans="1:14" s="109" customFormat="1" ht="21.75" customHeight="1">
      <c r="A104" s="188" t="str">
        <f>+A3</f>
        <v>สำหรับปีสิ้นสุดวันที่ 31 ธันวาคม พ.ศ. 2561</v>
      </c>
      <c r="B104" s="114"/>
      <c r="C104" s="114"/>
      <c r="D104" s="114"/>
      <c r="E104" s="115"/>
      <c r="F104" s="115"/>
      <c r="G104" s="115"/>
      <c r="H104" s="141"/>
      <c r="I104" s="141"/>
      <c r="J104" s="141"/>
      <c r="K104" s="141"/>
      <c r="L104" s="141"/>
      <c r="M104" s="141"/>
      <c r="N104" s="141"/>
    </row>
    <row r="105" spans="1:14" s="145" customFormat="1" ht="21.75" customHeight="1">
      <c r="A105" s="136"/>
      <c r="B105" s="136"/>
      <c r="C105" s="136"/>
      <c r="D105" s="136"/>
      <c r="E105" s="136"/>
      <c r="F105" s="142"/>
      <c r="G105" s="136"/>
      <c r="H105" s="143"/>
      <c r="I105" s="143"/>
      <c r="J105" s="143"/>
      <c r="K105" s="143"/>
      <c r="L105" s="143"/>
      <c r="M105" s="143"/>
      <c r="N105" s="143"/>
    </row>
    <row r="106" spans="1:14" ht="21.75" customHeight="1">
      <c r="F106" s="144"/>
      <c r="G106" s="145"/>
      <c r="H106" s="211" t="s">
        <v>3</v>
      </c>
      <c r="I106" s="211"/>
      <c r="J106" s="211"/>
      <c r="K106" s="146"/>
      <c r="L106" s="211" t="s">
        <v>4</v>
      </c>
      <c r="M106" s="211"/>
      <c r="N106" s="211"/>
    </row>
    <row r="107" spans="1:14" ht="21.75" customHeight="1">
      <c r="F107" s="147"/>
      <c r="G107" s="145"/>
      <c r="H107" s="148" t="s">
        <v>5</v>
      </c>
      <c r="I107" s="149"/>
      <c r="J107" s="148" t="s">
        <v>6</v>
      </c>
      <c r="K107" s="148"/>
      <c r="L107" s="148" t="s">
        <v>5</v>
      </c>
      <c r="M107" s="148"/>
      <c r="N107" s="148" t="s">
        <v>6</v>
      </c>
    </row>
    <row r="108" spans="1:14" ht="21.75" customHeight="1">
      <c r="F108" s="147"/>
      <c r="G108" s="145"/>
      <c r="H108" s="148"/>
      <c r="I108" s="149"/>
      <c r="J108" s="201" t="s">
        <v>217</v>
      </c>
      <c r="K108" s="148"/>
      <c r="L108" s="148"/>
      <c r="M108" s="148"/>
      <c r="N108" s="148"/>
    </row>
    <row r="109" spans="1:14" ht="21.75" customHeight="1">
      <c r="F109" s="150" t="s">
        <v>7</v>
      </c>
      <c r="G109" s="145"/>
      <c r="H109" s="151" t="s">
        <v>8</v>
      </c>
      <c r="I109" s="152"/>
      <c r="J109" s="151" t="s">
        <v>8</v>
      </c>
      <c r="K109" s="152"/>
      <c r="L109" s="151" t="s">
        <v>8</v>
      </c>
      <c r="M109" s="152"/>
      <c r="N109" s="151" t="s">
        <v>8</v>
      </c>
    </row>
    <row r="110" spans="1:14" ht="18" customHeight="1">
      <c r="A110" s="189"/>
      <c r="B110" s="180"/>
      <c r="F110" s="142"/>
      <c r="G110" s="172"/>
      <c r="H110" s="190"/>
      <c r="I110" s="143"/>
      <c r="J110" s="166"/>
      <c r="K110" s="143"/>
      <c r="L110" s="166"/>
      <c r="M110" s="143"/>
      <c r="N110" s="166"/>
    </row>
    <row r="111" spans="1:14" ht="18.95" customHeight="1">
      <c r="A111" s="179" t="s">
        <v>203</v>
      </c>
      <c r="B111" s="191"/>
      <c r="C111" s="191"/>
      <c r="D111" s="191"/>
      <c r="E111" s="191"/>
      <c r="F111" s="191"/>
      <c r="G111" s="191"/>
      <c r="H111" s="192"/>
      <c r="I111" s="192"/>
      <c r="J111" s="192"/>
      <c r="K111" s="192"/>
      <c r="L111" s="192"/>
      <c r="M111" s="192"/>
      <c r="N111" s="192"/>
    </row>
    <row r="112" spans="1:14" ht="8.1" customHeight="1">
      <c r="F112" s="147"/>
      <c r="G112" s="145"/>
      <c r="H112" s="152"/>
      <c r="I112" s="152"/>
      <c r="J112" s="152"/>
      <c r="K112" s="152"/>
      <c r="L112" s="152"/>
      <c r="M112" s="152"/>
      <c r="N112" s="152"/>
    </row>
    <row r="113" spans="1:14" ht="18.95" customHeight="1">
      <c r="A113" s="136" t="s">
        <v>204</v>
      </c>
      <c r="B113" s="191"/>
      <c r="C113" s="191"/>
      <c r="D113" s="191"/>
      <c r="E113" s="191"/>
      <c r="F113" s="142"/>
      <c r="G113" s="191"/>
      <c r="I113" s="161"/>
      <c r="K113" s="161"/>
      <c r="M113" s="161"/>
    </row>
    <row r="114" spans="1:14" ht="18.95" customHeight="1" thickBot="1">
      <c r="B114" s="136" t="s">
        <v>205</v>
      </c>
      <c r="C114" s="191"/>
      <c r="D114" s="191"/>
      <c r="E114" s="191"/>
      <c r="F114" s="142"/>
      <c r="G114" s="145"/>
      <c r="H114" s="187">
        <v>0</v>
      </c>
      <c r="I114" s="152"/>
      <c r="J114" s="187">
        <v>1076960</v>
      </c>
      <c r="K114" s="152"/>
      <c r="L114" s="187">
        <v>0</v>
      </c>
      <c r="M114" s="152"/>
      <c r="N114" s="187">
        <v>0</v>
      </c>
    </row>
    <row r="115" spans="1:14" ht="8.1" customHeight="1" thickTop="1">
      <c r="F115" s="147"/>
      <c r="G115" s="145"/>
      <c r="H115" s="152"/>
      <c r="I115" s="152"/>
      <c r="J115" s="152"/>
      <c r="K115" s="152"/>
      <c r="L115" s="152"/>
      <c r="M115" s="152"/>
      <c r="N115" s="152"/>
    </row>
    <row r="116" spans="1:14" ht="18.95" customHeight="1" thickBot="1">
      <c r="A116" s="136" t="s">
        <v>206</v>
      </c>
      <c r="C116" s="193"/>
      <c r="D116" s="193"/>
      <c r="E116" s="193"/>
      <c r="F116" s="142"/>
      <c r="G116" s="145"/>
      <c r="H116" s="194">
        <v>0</v>
      </c>
      <c r="I116" s="161"/>
      <c r="J116" s="194">
        <v>2806201</v>
      </c>
      <c r="K116" s="161"/>
      <c r="L116" s="194">
        <v>0</v>
      </c>
      <c r="M116" s="161"/>
      <c r="N116" s="194">
        <v>0</v>
      </c>
    </row>
    <row r="117" spans="1:14" ht="8.1" customHeight="1" thickTop="1">
      <c r="F117" s="147"/>
      <c r="G117" s="145"/>
      <c r="H117" s="161"/>
      <c r="I117" s="161"/>
      <c r="J117" s="161"/>
      <c r="K117" s="161"/>
      <c r="L117" s="161"/>
      <c r="M117" s="161"/>
      <c r="N117" s="161"/>
    </row>
    <row r="118" spans="1:14" ht="18.95" customHeight="1" thickBot="1">
      <c r="A118" s="136" t="s">
        <v>207</v>
      </c>
      <c r="C118" s="193"/>
      <c r="D118" s="193"/>
      <c r="E118" s="193"/>
      <c r="F118" s="142">
        <v>15</v>
      </c>
      <c r="G118" s="145"/>
      <c r="H118" s="194">
        <v>0</v>
      </c>
      <c r="I118" s="161"/>
      <c r="J118" s="194">
        <v>3511398663</v>
      </c>
      <c r="K118" s="161"/>
      <c r="L118" s="194">
        <v>0</v>
      </c>
      <c r="M118" s="161"/>
      <c r="N118" s="194">
        <v>0</v>
      </c>
    </row>
    <row r="119" spans="1:14" ht="8.1" customHeight="1" thickTop="1">
      <c r="F119" s="147"/>
      <c r="G119" s="145"/>
      <c r="H119" s="161"/>
      <c r="I119" s="161"/>
      <c r="J119" s="161"/>
      <c r="K119" s="161"/>
      <c r="L119" s="161"/>
      <c r="M119" s="161"/>
      <c r="N119" s="161"/>
    </row>
    <row r="120" spans="1:14" ht="18.95" customHeight="1" thickBot="1">
      <c r="A120" s="136" t="s">
        <v>208</v>
      </c>
      <c r="F120" s="159">
        <v>15</v>
      </c>
      <c r="G120" s="145"/>
      <c r="H120" s="195">
        <v>0</v>
      </c>
      <c r="I120" s="161"/>
      <c r="J120" s="195">
        <v>70558425</v>
      </c>
      <c r="K120" s="161"/>
      <c r="L120" s="194">
        <v>0</v>
      </c>
      <c r="M120" s="161"/>
      <c r="N120" s="194">
        <v>0</v>
      </c>
    </row>
    <row r="121" spans="1:14" ht="8.1" customHeight="1" thickTop="1">
      <c r="F121" s="147"/>
      <c r="G121" s="145"/>
      <c r="H121" s="152"/>
      <c r="I121" s="161"/>
      <c r="J121" s="152"/>
      <c r="K121" s="161"/>
      <c r="L121" s="152"/>
      <c r="M121" s="161"/>
      <c r="N121" s="152"/>
    </row>
    <row r="122" spans="1:14" ht="18.95" customHeight="1" thickBot="1">
      <c r="A122" s="136" t="s">
        <v>209</v>
      </c>
      <c r="C122" s="193"/>
      <c r="D122" s="193"/>
      <c r="E122" s="193"/>
      <c r="F122" s="142"/>
      <c r="G122" s="145"/>
      <c r="H122" s="194">
        <v>0</v>
      </c>
      <c r="I122" s="161"/>
      <c r="J122" s="194">
        <v>23830118</v>
      </c>
      <c r="K122" s="161"/>
      <c r="L122" s="194">
        <v>0</v>
      </c>
      <c r="M122" s="161"/>
      <c r="N122" s="194">
        <v>0</v>
      </c>
    </row>
    <row r="123" spans="1:14" ht="8.1" customHeight="1" thickTop="1">
      <c r="F123" s="147"/>
      <c r="G123" s="145"/>
      <c r="H123" s="161"/>
      <c r="I123" s="161"/>
      <c r="J123" s="161"/>
      <c r="K123" s="161"/>
      <c r="L123" s="161"/>
      <c r="M123" s="161"/>
      <c r="N123" s="161"/>
    </row>
    <row r="124" spans="1:14" ht="18.95" customHeight="1" thickBot="1">
      <c r="A124" s="136" t="s">
        <v>210</v>
      </c>
      <c r="C124" s="193"/>
      <c r="D124" s="193"/>
      <c r="E124" s="193"/>
      <c r="F124" s="142"/>
      <c r="G124" s="145"/>
      <c r="H124" s="194">
        <v>0</v>
      </c>
      <c r="I124" s="161"/>
      <c r="J124" s="194">
        <v>446780</v>
      </c>
      <c r="K124" s="161"/>
      <c r="L124" s="194">
        <v>0</v>
      </c>
      <c r="M124" s="161"/>
      <c r="N124" s="194">
        <v>0</v>
      </c>
    </row>
    <row r="125" spans="1:14" ht="8.1" customHeight="1" thickTop="1">
      <c r="F125" s="147"/>
      <c r="G125" s="145"/>
      <c r="H125" s="161"/>
      <c r="I125" s="161"/>
      <c r="J125" s="161"/>
      <c r="K125" s="161"/>
      <c r="L125" s="161"/>
      <c r="M125" s="161"/>
      <c r="N125" s="161"/>
    </row>
    <row r="126" spans="1:14" ht="18.95" customHeight="1" thickBot="1">
      <c r="A126" s="182" t="s">
        <v>211</v>
      </c>
      <c r="F126" s="142">
        <v>21</v>
      </c>
      <c r="G126" s="145"/>
      <c r="H126" s="196">
        <v>5586746</v>
      </c>
      <c r="I126" s="161"/>
      <c r="J126" s="196">
        <v>28367984</v>
      </c>
      <c r="K126" s="161"/>
      <c r="L126" s="187">
        <v>0</v>
      </c>
      <c r="M126" s="161"/>
      <c r="N126" s="187">
        <v>0</v>
      </c>
    </row>
    <row r="127" spans="1:14" ht="8.1" customHeight="1" thickTop="1">
      <c r="F127" s="142"/>
      <c r="G127" s="145"/>
      <c r="H127" s="152"/>
      <c r="I127" s="161"/>
      <c r="J127" s="152"/>
      <c r="K127" s="161"/>
      <c r="L127" s="152"/>
      <c r="M127" s="161"/>
      <c r="N127" s="152"/>
    </row>
    <row r="128" spans="1:14" ht="18.95" customHeight="1" thickBot="1">
      <c r="A128" s="182" t="s">
        <v>212</v>
      </c>
      <c r="F128" s="142">
        <v>21</v>
      </c>
      <c r="G128" s="145"/>
      <c r="H128" s="197">
        <v>232029</v>
      </c>
      <c r="I128" s="161"/>
      <c r="J128" s="197">
        <v>81102</v>
      </c>
      <c r="K128" s="161"/>
      <c r="L128" s="197">
        <v>0</v>
      </c>
      <c r="M128" s="161"/>
      <c r="N128" s="197">
        <v>0</v>
      </c>
    </row>
    <row r="129" spans="1:14" ht="8.1" customHeight="1" thickTop="1">
      <c r="A129" s="182"/>
      <c r="F129" s="142"/>
      <c r="G129" s="145"/>
      <c r="H129" s="161"/>
      <c r="I129" s="161"/>
      <c r="J129" s="161"/>
      <c r="K129" s="161"/>
      <c r="L129" s="166"/>
      <c r="M129" s="161"/>
      <c r="N129" s="166"/>
    </row>
    <row r="130" spans="1:14" ht="18.95" customHeight="1">
      <c r="A130" s="182" t="s">
        <v>213</v>
      </c>
      <c r="F130" s="142"/>
      <c r="G130" s="145"/>
      <c r="I130" s="161"/>
      <c r="K130" s="161"/>
      <c r="M130" s="161"/>
    </row>
    <row r="131" spans="1:14" ht="18.95" customHeight="1" thickBot="1">
      <c r="A131" s="182"/>
      <c r="B131" s="136" t="s">
        <v>214</v>
      </c>
      <c r="F131" s="142">
        <v>24</v>
      </c>
      <c r="G131" s="145"/>
      <c r="H131" s="187">
        <v>0</v>
      </c>
      <c r="I131" s="161"/>
      <c r="J131" s="196">
        <v>2615366</v>
      </c>
      <c r="K131" s="161"/>
      <c r="L131" s="187">
        <v>0</v>
      </c>
      <c r="M131" s="161"/>
      <c r="N131" s="187">
        <v>0</v>
      </c>
    </row>
    <row r="132" spans="1:14" ht="21.75" customHeight="1" thickTop="1">
      <c r="A132" s="182"/>
      <c r="F132" s="147"/>
      <c r="G132" s="145"/>
      <c r="H132" s="161"/>
      <c r="I132" s="161"/>
      <c r="J132" s="161"/>
      <c r="K132" s="161"/>
      <c r="L132" s="166"/>
      <c r="M132" s="161"/>
      <c r="N132" s="166"/>
    </row>
    <row r="133" spans="1:14" ht="21.75" customHeight="1">
      <c r="A133" s="182"/>
      <c r="F133" s="147"/>
      <c r="G133" s="145"/>
      <c r="H133" s="161"/>
      <c r="I133" s="161"/>
      <c r="J133" s="161"/>
      <c r="K133" s="161"/>
      <c r="L133" s="166"/>
      <c r="M133" s="161"/>
      <c r="N133" s="166"/>
    </row>
    <row r="134" spans="1:14" ht="21.75" customHeight="1">
      <c r="A134" s="182"/>
      <c r="F134" s="147"/>
      <c r="G134" s="145"/>
      <c r="H134" s="161"/>
      <c r="I134" s="161"/>
      <c r="J134" s="161"/>
      <c r="K134" s="161"/>
      <c r="L134" s="166"/>
      <c r="M134" s="161"/>
      <c r="N134" s="166"/>
    </row>
    <row r="135" spans="1:14" ht="21.75" customHeight="1">
      <c r="A135" s="182"/>
      <c r="F135" s="147"/>
      <c r="G135" s="145"/>
      <c r="H135" s="161"/>
      <c r="I135" s="161"/>
      <c r="J135" s="161"/>
      <c r="K135" s="161"/>
      <c r="L135" s="166"/>
      <c r="M135" s="161"/>
      <c r="N135" s="166"/>
    </row>
    <row r="136" spans="1:14" ht="21.75" customHeight="1">
      <c r="A136" s="182"/>
      <c r="F136" s="147"/>
      <c r="G136" s="145"/>
      <c r="H136" s="161"/>
      <c r="I136" s="161"/>
      <c r="J136" s="161"/>
      <c r="K136" s="161"/>
      <c r="L136" s="166"/>
      <c r="M136" s="161"/>
      <c r="N136" s="166"/>
    </row>
    <row r="137" spans="1:14" ht="21.75" customHeight="1">
      <c r="A137" s="182"/>
      <c r="F137" s="147"/>
      <c r="G137" s="145"/>
      <c r="H137" s="161"/>
      <c r="I137" s="161"/>
      <c r="J137" s="161"/>
      <c r="K137" s="161"/>
      <c r="L137" s="166"/>
      <c r="M137" s="161"/>
      <c r="N137" s="166"/>
    </row>
    <row r="138" spans="1:14" ht="21.75" customHeight="1">
      <c r="A138" s="182"/>
      <c r="F138" s="147"/>
      <c r="G138" s="145"/>
      <c r="H138" s="161"/>
      <c r="I138" s="161"/>
      <c r="J138" s="161"/>
      <c r="K138" s="161"/>
      <c r="L138" s="166"/>
      <c r="M138" s="161"/>
      <c r="N138" s="166"/>
    </row>
    <row r="139" spans="1:14" ht="21.75" customHeight="1">
      <c r="A139" s="182"/>
      <c r="F139" s="147"/>
      <c r="G139" s="145"/>
      <c r="H139" s="161"/>
      <c r="I139" s="161"/>
      <c r="J139" s="161"/>
      <c r="K139" s="161"/>
      <c r="L139" s="166"/>
      <c r="M139" s="161"/>
      <c r="N139" s="166"/>
    </row>
    <row r="140" spans="1:14" ht="21.75" customHeight="1">
      <c r="A140" s="182"/>
      <c r="F140" s="147"/>
      <c r="G140" s="145"/>
      <c r="H140" s="161"/>
      <c r="I140" s="161"/>
      <c r="J140" s="161"/>
      <c r="K140" s="161"/>
      <c r="L140" s="166"/>
      <c r="M140" s="161"/>
      <c r="N140" s="166"/>
    </row>
    <row r="141" spans="1:14" ht="21.75" customHeight="1">
      <c r="A141" s="182"/>
      <c r="F141" s="147"/>
      <c r="G141" s="145"/>
      <c r="H141" s="161"/>
      <c r="I141" s="161"/>
      <c r="J141" s="161"/>
      <c r="K141" s="161"/>
      <c r="L141" s="166"/>
      <c r="M141" s="161"/>
      <c r="N141" s="166"/>
    </row>
    <row r="142" spans="1:14" ht="21.75" customHeight="1">
      <c r="A142" s="182"/>
      <c r="F142" s="147"/>
      <c r="G142" s="145"/>
      <c r="H142" s="161"/>
      <c r="I142" s="161"/>
      <c r="J142" s="161"/>
      <c r="K142" s="161"/>
      <c r="L142" s="166"/>
      <c r="M142" s="161"/>
      <c r="N142" s="166"/>
    </row>
    <row r="143" spans="1:14" ht="21.75" customHeight="1">
      <c r="A143" s="182"/>
      <c r="F143" s="147"/>
      <c r="G143" s="145"/>
      <c r="H143" s="161"/>
      <c r="I143" s="161"/>
      <c r="J143" s="161"/>
      <c r="K143" s="161"/>
      <c r="L143" s="166"/>
      <c r="M143" s="161"/>
      <c r="N143" s="166"/>
    </row>
    <row r="144" spans="1:14" ht="21.75" customHeight="1">
      <c r="A144" s="182"/>
      <c r="F144" s="147"/>
      <c r="G144" s="145"/>
      <c r="H144" s="161"/>
      <c r="I144" s="161"/>
      <c r="J144" s="161"/>
      <c r="K144" s="161"/>
      <c r="L144" s="166"/>
      <c r="M144" s="161"/>
      <c r="N144" s="166"/>
    </row>
    <row r="145" spans="1:14" ht="21.75" customHeight="1">
      <c r="A145" s="182"/>
      <c r="F145" s="147"/>
      <c r="G145" s="145"/>
      <c r="H145" s="161"/>
      <c r="I145" s="161"/>
      <c r="J145" s="161"/>
      <c r="K145" s="161"/>
      <c r="L145" s="166"/>
      <c r="M145" s="161"/>
      <c r="N145" s="166"/>
    </row>
    <row r="146" spans="1:14" ht="21.75" customHeight="1">
      <c r="A146" s="182"/>
      <c r="F146" s="147"/>
      <c r="G146" s="145"/>
      <c r="H146" s="161"/>
      <c r="I146" s="161"/>
      <c r="J146" s="161"/>
      <c r="K146" s="161"/>
      <c r="L146" s="166"/>
      <c r="M146" s="161"/>
      <c r="N146" s="166"/>
    </row>
    <row r="147" spans="1:14" ht="21.75" customHeight="1">
      <c r="A147" s="182"/>
      <c r="F147" s="147"/>
      <c r="G147" s="145"/>
      <c r="H147" s="161"/>
      <c r="I147" s="161"/>
      <c r="J147" s="161"/>
      <c r="K147" s="161"/>
      <c r="L147" s="166"/>
      <c r="M147" s="161"/>
      <c r="N147" s="166"/>
    </row>
    <row r="148" spans="1:14" ht="20.25" customHeight="1">
      <c r="A148" s="182"/>
      <c r="F148" s="147"/>
      <c r="G148" s="145"/>
      <c r="H148" s="161"/>
      <c r="I148" s="161"/>
      <c r="J148" s="161"/>
      <c r="K148" s="161"/>
      <c r="L148" s="166"/>
      <c r="M148" s="161"/>
      <c r="N148" s="166"/>
    </row>
    <row r="149" spans="1:14" s="109" customFormat="1" ht="21.75" customHeight="1">
      <c r="A149" s="115" t="str">
        <f>A101</f>
        <v>หมายเหตุประกอบงบการเงินรวมและงบการเงินเฉพาะกิจการในหน้า 15 ถึง 161 เป็นส่วนหนึ่งของงบการเงินนี้</v>
      </c>
      <c r="B149" s="115"/>
      <c r="C149" s="115"/>
      <c r="D149" s="115"/>
      <c r="E149" s="115"/>
      <c r="F149" s="124"/>
      <c r="G149" s="114"/>
      <c r="H149" s="198"/>
      <c r="I149" s="198"/>
      <c r="J149" s="198"/>
      <c r="K149" s="198"/>
      <c r="L149" s="198"/>
      <c r="M149" s="198"/>
      <c r="N149" s="198"/>
    </row>
    <row r="150" spans="1:14" ht="21.75" customHeight="1">
      <c r="F150" s="142"/>
      <c r="H150" s="161"/>
      <c r="I150" s="143"/>
      <c r="J150" s="161"/>
      <c r="K150" s="161"/>
      <c r="L150" s="161"/>
      <c r="M150" s="161"/>
      <c r="N150" s="161"/>
    </row>
    <row r="151" spans="1:14" ht="21.75" customHeight="1">
      <c r="F151" s="142"/>
      <c r="H151" s="161"/>
      <c r="I151" s="143"/>
      <c r="J151" s="161"/>
      <c r="K151" s="161"/>
      <c r="L151" s="161"/>
      <c r="M151" s="161"/>
      <c r="N151" s="161"/>
    </row>
    <row r="152" spans="1:14" ht="21.75" customHeight="1">
      <c r="F152" s="142"/>
      <c r="H152" s="161"/>
      <c r="I152" s="143"/>
      <c r="J152" s="161"/>
      <c r="K152" s="161"/>
      <c r="L152" s="161"/>
      <c r="M152" s="161"/>
      <c r="N152" s="161"/>
    </row>
    <row r="153" spans="1:14" ht="21.75" customHeight="1">
      <c r="F153" s="142"/>
      <c r="H153" s="161"/>
      <c r="I153" s="143"/>
      <c r="J153" s="161"/>
      <c r="K153" s="161"/>
      <c r="L153" s="161"/>
      <c r="M153" s="161"/>
      <c r="N153" s="161"/>
    </row>
    <row r="154" spans="1:14" ht="21.75" customHeight="1">
      <c r="F154" s="142"/>
      <c r="H154" s="161"/>
      <c r="I154" s="143"/>
      <c r="J154" s="161"/>
      <c r="K154" s="161"/>
      <c r="L154" s="161"/>
      <c r="M154" s="161"/>
      <c r="N154" s="161"/>
    </row>
    <row r="155" spans="1:14" ht="21.75" customHeight="1">
      <c r="F155" s="142"/>
      <c r="H155" s="143"/>
      <c r="I155" s="143"/>
      <c r="J155" s="143"/>
      <c r="K155" s="143"/>
      <c r="L155" s="143"/>
      <c r="M155" s="143"/>
      <c r="N155" s="143"/>
    </row>
    <row r="156" spans="1:14" ht="21.75" customHeight="1">
      <c r="F156" s="142"/>
      <c r="H156" s="161"/>
      <c r="I156" s="143"/>
      <c r="J156" s="161"/>
      <c r="K156" s="143"/>
      <c r="L156" s="161"/>
      <c r="M156" s="143"/>
      <c r="N156" s="161"/>
    </row>
    <row r="157" spans="1:14" ht="21.75" customHeight="1">
      <c r="F157" s="142"/>
      <c r="H157" s="161"/>
      <c r="I157" s="143"/>
      <c r="J157" s="161"/>
      <c r="K157" s="143"/>
      <c r="L157" s="161"/>
      <c r="M157" s="143"/>
      <c r="N157" s="161"/>
    </row>
    <row r="158" spans="1:14" ht="21.75" customHeight="1">
      <c r="F158" s="142"/>
    </row>
    <row r="159" spans="1:14" ht="21.75" customHeight="1">
      <c r="F159" s="142"/>
    </row>
    <row r="160" spans="1:14" ht="21.75" customHeight="1">
      <c r="F160" s="142"/>
    </row>
    <row r="161" spans="6:6" ht="21.75" customHeight="1">
      <c r="F161" s="142"/>
    </row>
    <row r="162" spans="6:6" ht="21.75" customHeight="1">
      <c r="F162" s="142"/>
    </row>
    <row r="163" spans="6:6" ht="21.75" customHeight="1">
      <c r="F163" s="142"/>
    </row>
    <row r="164" spans="6:6" ht="21.75" customHeight="1">
      <c r="F164" s="142"/>
    </row>
    <row r="165" spans="6:6" ht="21.75" customHeight="1">
      <c r="F165" s="142"/>
    </row>
    <row r="166" spans="6:6" ht="21.75" customHeight="1">
      <c r="F166" s="142"/>
    </row>
  </sheetData>
  <mergeCells count="16">
    <mergeCell ref="H5:J5"/>
    <mergeCell ref="L5:N5"/>
    <mergeCell ref="A9:E9"/>
    <mergeCell ref="A10:E10"/>
    <mergeCell ref="A11:E11"/>
    <mergeCell ref="B13:E13"/>
    <mergeCell ref="H53:J53"/>
    <mergeCell ref="L53:N53"/>
    <mergeCell ref="H106:J106"/>
    <mergeCell ref="L106:N106"/>
    <mergeCell ref="B16:E16"/>
    <mergeCell ref="B25:E25"/>
    <mergeCell ref="B26:E26"/>
    <mergeCell ref="B27:E27"/>
    <mergeCell ref="B28:E28"/>
    <mergeCell ref="A40:E40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Header xml:space="preserve">&amp;C
</oddHeader>
    <oddFooter>&amp;R&amp;"Angsana New,Regular"&amp;13&amp;P</oddFooter>
  </headerFooter>
  <rowBreaks count="2" manualBreakCount="2">
    <brk id="48" max="16383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5-7</vt:lpstr>
      <vt:lpstr>Thai 8-9</vt:lpstr>
      <vt:lpstr>10</vt:lpstr>
      <vt:lpstr>11</vt:lpstr>
      <vt:lpstr>12-14</vt:lpstr>
      <vt:lpstr>'10'!Print_Area</vt:lpstr>
      <vt:lpstr>'11'!Print_Area</vt:lpstr>
      <vt:lpstr>'12-14'!Print_Area</vt:lpstr>
      <vt:lpstr>'Thai 5-7'!Print_Area</vt:lpstr>
      <vt:lpstr>'Thai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Vasin Laohavisudhi</dc:creator>
  <cp:lastModifiedBy>ace01-01</cp:lastModifiedBy>
  <cp:lastPrinted>2019-04-12T11:18:03Z</cp:lastPrinted>
  <dcterms:created xsi:type="dcterms:W3CDTF">2019-02-08T16:14:34Z</dcterms:created>
  <dcterms:modified xsi:type="dcterms:W3CDTF">2019-11-05T16:17:57Z</dcterms:modified>
</cp:coreProperties>
</file>