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Sep19'Q3 [Conso]\"/>
    </mc:Choice>
  </mc:AlternateContent>
  <bookViews>
    <workbookView xWindow="-120" yWindow="-120" windowWidth="29040" windowHeight="15840" activeTab="5"/>
  </bookViews>
  <sheets>
    <sheet name="2-3" sheetId="1" r:id="rId1"/>
    <sheet name="4 (P&amp;L)3M" sheetId="8" r:id="rId2"/>
    <sheet name="5 (P&amp;L)9M" sheetId="2" r:id="rId3"/>
    <sheet name="6" sheetId="4" r:id="rId4"/>
    <sheet name="7" sheetId="5" r:id="rId5"/>
    <sheet name="8-9" sheetId="7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PeriodsInYear" localSheetId="1">'4 (P&amp;L)3M'!#REF!</definedName>
    <definedName name="PeriodsInYear" localSheetId="2">'5 (P&amp;L)9M'!#REF!</definedName>
    <definedName name="PeriodsInYear" localSheetId="3">'6'!#REF!</definedName>
    <definedName name="PeriodsInYear" localSheetId="5">'8-9'!#REF!</definedName>
    <definedName name="PeriodsInYear">#REF!</definedName>
    <definedName name="_xlnm.Print_Area" localSheetId="0">'2-3'!$A$1:$M$121</definedName>
    <definedName name="_xlnm.Print_Area" localSheetId="1">'4 (P&amp;L)3M'!$A$1:$M$58</definedName>
    <definedName name="_xlnm.Print_Area" localSheetId="2">'5 (P&amp;L)9M'!$A$1:$M$58</definedName>
    <definedName name="_xlnm.Print_Area" localSheetId="3">'6'!$A$1:$L$39</definedName>
    <definedName name="_xlnm.Print_Area" localSheetId="4">'7'!$A$1:$G$50</definedName>
    <definedName name="_xlnm.Print_Area" localSheetId="5">'8-9'!$A$1:$N$121</definedName>
    <definedName name="_xlnm.Print_Titles">'[2]q1-2003'!$C$1:$F$65536,'[2]q1-2003'!$A$1:$IV$2</definedName>
    <definedName name="Spec" localSheetId="1">'4 (P&amp;L)3M'!#REF!</definedName>
    <definedName name="Spec" localSheetId="2">'5 (P&amp;L)9M'!#REF!</definedName>
    <definedName name="Spec" localSheetId="3">'6'!#REF!</definedName>
    <definedName name="Spec" localSheetId="5">'8-9'!#REF!</definedName>
    <definedName name="Spec">#REF!</definedName>
  </definedNames>
  <calcPr calcId="162913"/>
</workbook>
</file>

<file path=xl/calcChain.xml><?xml version="1.0" encoding="utf-8"?>
<calcChain xmlns="http://schemas.openxmlformats.org/spreadsheetml/2006/main">
  <c r="L100" i="7" l="1"/>
  <c r="H100" i="7"/>
  <c r="H102" i="7" s="1"/>
  <c r="G110" i="1"/>
  <c r="I110" i="1"/>
  <c r="I108" i="1"/>
  <c r="I106" i="1"/>
  <c r="M108" i="1"/>
  <c r="M106" i="1"/>
  <c r="M112" i="1" s="1"/>
  <c r="M114" i="1" s="1"/>
  <c r="H30" i="4"/>
  <c r="H35" i="4" s="1"/>
  <c r="F30" i="4"/>
  <c r="D30" i="4"/>
  <c r="D35" i="4"/>
  <c r="J29" i="4"/>
  <c r="D17" i="4"/>
  <c r="G106" i="1"/>
  <c r="L29" i="4"/>
  <c r="J97" i="7"/>
  <c r="N85" i="7"/>
  <c r="J85" i="7"/>
  <c r="J13" i="4"/>
  <c r="L13" i="4" s="1"/>
  <c r="G23" i="2"/>
  <c r="G27" i="2"/>
  <c r="G31" i="2"/>
  <c r="H14" i="7"/>
  <c r="M23" i="8"/>
  <c r="M27" i="8"/>
  <c r="M31" i="8"/>
  <c r="M34" i="8"/>
  <c r="M37" i="8"/>
  <c r="M40" i="8"/>
  <c r="K23" i="8"/>
  <c r="K27" i="8"/>
  <c r="K31" i="8"/>
  <c r="K34" i="8"/>
  <c r="K37" i="8"/>
  <c r="K40" i="8"/>
  <c r="I23" i="8"/>
  <c r="I27" i="8"/>
  <c r="I31" i="8"/>
  <c r="I34" i="8"/>
  <c r="I37" i="8"/>
  <c r="I40" i="8"/>
  <c r="G23" i="8"/>
  <c r="G27" i="8"/>
  <c r="G31" i="8"/>
  <c r="G34" i="8"/>
  <c r="G37" i="8"/>
  <c r="G40" i="8"/>
  <c r="J32" i="4"/>
  <c r="L32" i="4"/>
  <c r="L85" i="7"/>
  <c r="H85" i="7"/>
  <c r="A58" i="8"/>
  <c r="A1" i="8"/>
  <c r="A3" i="4"/>
  <c r="A3" i="5" s="1"/>
  <c r="A1" i="4"/>
  <c r="A1" i="2"/>
  <c r="N97" i="7"/>
  <c r="L97" i="7"/>
  <c r="H97" i="7"/>
  <c r="C16" i="5"/>
  <c r="C28" i="5"/>
  <c r="K106" i="1"/>
  <c r="G24" i="5"/>
  <c r="J28" i="4"/>
  <c r="L28" i="4" s="1"/>
  <c r="L30" i="4" s="1"/>
  <c r="M23" i="2"/>
  <c r="M27" i="2"/>
  <c r="M31" i="2"/>
  <c r="N14" i="7"/>
  <c r="I23" i="2"/>
  <c r="I27" i="2"/>
  <c r="I31" i="2"/>
  <c r="A61" i="7"/>
  <c r="A121" i="7" s="1"/>
  <c r="A3" i="7"/>
  <c r="A64" i="7"/>
  <c r="A1" i="7"/>
  <c r="A62" i="7"/>
  <c r="G95" i="1"/>
  <c r="I41" i="1"/>
  <c r="M95" i="1"/>
  <c r="K95" i="1"/>
  <c r="I95" i="1"/>
  <c r="M83" i="1"/>
  <c r="K83" i="1"/>
  <c r="G83" i="1"/>
  <c r="I83" i="1"/>
  <c r="A50" i="5"/>
  <c r="A2" i="5"/>
  <c r="A1" i="5"/>
  <c r="A58" i="2"/>
  <c r="A39" i="4" s="1"/>
  <c r="G12" i="5"/>
  <c r="H17" i="4"/>
  <c r="K23" i="2"/>
  <c r="K27" i="2"/>
  <c r="K31" i="2"/>
  <c r="L14" i="7"/>
  <c r="A121" i="1"/>
  <c r="A59" i="1"/>
  <c r="A57" i="1"/>
  <c r="M41" i="1"/>
  <c r="K41" i="1"/>
  <c r="G41" i="1"/>
  <c r="M24" i="1"/>
  <c r="M43" i="1" s="1"/>
  <c r="K24" i="1"/>
  <c r="K43" i="1" s="1"/>
  <c r="I24" i="1"/>
  <c r="G24" i="1"/>
  <c r="I34" i="2"/>
  <c r="I37" i="2"/>
  <c r="I40" i="2"/>
  <c r="I43" i="2"/>
  <c r="J14" i="7"/>
  <c r="J37" i="7"/>
  <c r="J48" i="7"/>
  <c r="J52" i="7"/>
  <c r="J99" i="7"/>
  <c r="J102" i="7"/>
  <c r="J30" i="4"/>
  <c r="G46" i="8"/>
  <c r="G49" i="8"/>
  <c r="G43" i="8"/>
  <c r="G34" i="2"/>
  <c r="G37" i="2"/>
  <c r="G40" i="2"/>
  <c r="H37" i="7"/>
  <c r="H48" i="7"/>
  <c r="H52" i="7"/>
  <c r="H99" i="7"/>
  <c r="I46" i="2"/>
  <c r="I49" i="2"/>
  <c r="F33" i="4"/>
  <c r="F35" i="4" s="1"/>
  <c r="K43" i="8"/>
  <c r="K46" i="8"/>
  <c r="K49" i="8"/>
  <c r="K34" i="2"/>
  <c r="K37" i="2"/>
  <c r="L37" i="7"/>
  <c r="L48" i="7"/>
  <c r="L52" i="7"/>
  <c r="L99" i="7"/>
  <c r="L102" i="7"/>
  <c r="M34" i="2"/>
  <c r="M37" i="2"/>
  <c r="M40" i="2"/>
  <c r="N37" i="7"/>
  <c r="N48" i="7"/>
  <c r="N52" i="7"/>
  <c r="N99" i="7"/>
  <c r="N102" i="7"/>
  <c r="I43" i="8"/>
  <c r="I46" i="8"/>
  <c r="I49" i="8"/>
  <c r="M43" i="8"/>
  <c r="M46" i="8"/>
  <c r="M49" i="8"/>
  <c r="J33" i="4"/>
  <c r="L33" i="4" s="1"/>
  <c r="M46" i="2"/>
  <c r="M49" i="2"/>
  <c r="E26" i="5"/>
  <c r="M43" i="2"/>
  <c r="K40" i="2"/>
  <c r="G43" i="2"/>
  <c r="G46" i="2"/>
  <c r="G49" i="2"/>
  <c r="F15" i="4"/>
  <c r="F17" i="4" s="1"/>
  <c r="G26" i="5"/>
  <c r="G28" i="5"/>
  <c r="E28" i="5"/>
  <c r="K43" i="2"/>
  <c r="K46" i="2"/>
  <c r="K49" i="2"/>
  <c r="E14" i="5"/>
  <c r="G14" i="5"/>
  <c r="G16" i="5"/>
  <c r="E16" i="5"/>
  <c r="K108" i="1"/>
  <c r="L35" i="4" l="1"/>
  <c r="J15" i="4"/>
  <c r="J35" i="4"/>
  <c r="K112" i="1"/>
  <c r="K114" i="1" s="1"/>
  <c r="K116" i="1" s="1"/>
  <c r="I97" i="1"/>
  <c r="I43" i="1"/>
  <c r="G43" i="1"/>
  <c r="K97" i="1"/>
  <c r="I112" i="1"/>
  <c r="I114" i="1" s="1"/>
  <c r="M97" i="1"/>
  <c r="M116" i="1" s="1"/>
  <c r="G112" i="1"/>
  <c r="G114" i="1" s="1"/>
  <c r="G97" i="1"/>
  <c r="J17" i="4" l="1"/>
  <c r="L15" i="4"/>
  <c r="L17" i="4" s="1"/>
  <c r="I116" i="1"/>
  <c r="G116" i="1"/>
</calcChain>
</file>

<file path=xl/sharedStrings.xml><?xml version="1.0" encoding="utf-8"?>
<sst xmlns="http://schemas.openxmlformats.org/spreadsheetml/2006/main" count="409" uniqueCount="207">
  <si>
    <t>15, 16</t>
  </si>
  <si>
    <t>Statement of Financial Position</t>
  </si>
  <si>
    <t>Statement of Changes in Equity</t>
  </si>
  <si>
    <t xml:space="preserve">Statement of Cash Flows </t>
  </si>
  <si>
    <t>Separate</t>
  </si>
  <si>
    <t>(Unaudited)</t>
  </si>
  <si>
    <t>Notes</t>
  </si>
  <si>
    <t>Baht</t>
  </si>
  <si>
    <t>2018</t>
  </si>
  <si>
    <t>Consolidated</t>
  </si>
  <si>
    <t xml:space="preserve"> financial information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</si>
  <si>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</si>
  <si>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</si>
  <si>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</si>
  <si>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</si>
  <si>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</si>
  <si>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</si>
  <si>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Inventories</t>
  </si>
  <si>
    <t>Value added tax (net)</t>
  </si>
  <si>
    <t>Total current assets</t>
  </si>
  <si>
    <t>Non-current assets</t>
  </si>
  <si>
    <t xml:space="preserve">Investments in subsidiaries 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</si>
  <si>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</si>
  <si>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</si>
  <si>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</si>
  <si>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</si>
  <si>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</si>
  <si>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</si>
  <si>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</si>
  <si>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</si>
  <si>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</si>
  <si>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</si>
  <si>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</si>
  <si>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</si>
  <si>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</si>
  <si>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</si>
  <si>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</si>
  <si>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Trade and other payables</t>
  </si>
  <si>
    <t>Current portion of</t>
  </si>
  <si>
    <t>Other current liabilities</t>
  </si>
  <si>
    <t>Deferred tax liabilities (net)</t>
  </si>
  <si>
    <t>Share capital</t>
  </si>
  <si>
    <t>Issued and paid-up share capital</t>
  </si>
  <si>
    <t>- Unappropriated</t>
  </si>
  <si>
    <t>Equity attributable to owners of the parent</t>
  </si>
  <si>
    <t>Total equity</t>
  </si>
  <si>
    <t>Total liabilities and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</si>
  <si>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</si>
  <si>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</si>
  <si>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</si>
  <si>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</si>
  <si>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</si>
  <si>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Owners of the parent </t>
  </si>
  <si>
    <t>Non-controlling interests</t>
  </si>
  <si>
    <t>Basic earnings (loss) per share (Baht)</t>
  </si>
  <si>
    <t xml:space="preserve">
Earnings (loss) per share
</t>
  </si>
  <si>
    <t>Profit (loss) attributable to:</t>
  </si>
  <si>
    <t>Total comprehensive income (expense)</t>
  </si>
  <si>
    <t>Attributable to owners of the parent</t>
  </si>
  <si>
    <t>Authorised,</t>
  </si>
  <si>
    <t>Retained</t>
  </si>
  <si>
    <t>Deficit from</t>
  </si>
  <si>
    <t>issued and</t>
  </si>
  <si>
    <t>earnings</t>
  </si>
  <si>
    <t>business</t>
  </si>
  <si>
    <t>Total</t>
  </si>
  <si>
    <t>fully paid-up</t>
  </si>
  <si>
    <t xml:space="preserve">  (deficits)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</si>
  <si>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</si>
  <si>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</si>
  <si>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</si>
  <si>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</si>
  <si>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</si>
  <si>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</si>
  <si>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Opening balance as at 1 January 2018</t>
  </si>
  <si>
    <t>Changes in equity for the period</t>
  </si>
  <si>
    <t>Cash flows from operating activities</t>
  </si>
  <si>
    <t xml:space="preserve">Profit (loss) before income tax </t>
  </si>
  <si>
    <t>Adjustments</t>
  </si>
  <si>
    <t>Depreciation</t>
  </si>
  <si>
    <t>Amortisation</t>
  </si>
  <si>
    <t>Employee benefit obligations</t>
  </si>
  <si>
    <t>Interest income</t>
  </si>
  <si>
    <t xml:space="preserve">Finance costs  </t>
  </si>
  <si>
    <t>Changes in working capital</t>
  </si>
  <si>
    <t>- Trade and other receivables</t>
  </si>
  <si>
    <t>- Inventories</t>
  </si>
  <si>
    <t>- Value added tax</t>
  </si>
  <si>
    <t>- Other non-current assets</t>
  </si>
  <si>
    <t>- Trade and other payables</t>
  </si>
  <si>
    <t>- Other current liabilities</t>
  </si>
  <si>
    <t>Interest income received</t>
  </si>
  <si>
    <t>Income tax paid</t>
  </si>
  <si>
    <t>Cash flows from investing activities</t>
  </si>
  <si>
    <t>Cash flows from financing activities</t>
  </si>
  <si>
    <t>Net increase (decrease) in cash and cash equivalents</t>
  </si>
  <si>
    <t>Non-cash transactions</t>
  </si>
  <si>
    <t>of fixed assets</t>
  </si>
  <si>
    <t xml:space="preserve">Rights to service under concession </t>
  </si>
  <si>
    <t xml:space="preserve">Deficit from business combination </t>
  </si>
  <si>
    <t>under common control</t>
  </si>
  <si>
    <t>- Liabilities under finance lease agreements (net)</t>
  </si>
  <si>
    <t>Liabilities under finance lease agreements (net)</t>
  </si>
  <si>
    <t>Profit (loss) for the period</t>
  </si>
  <si>
    <t>for the period</t>
  </si>
  <si>
    <t>Consolidated financial information (Unaudited) (Baht)</t>
  </si>
  <si>
    <t>Separate financial information (Unaudited) (Baht)</t>
  </si>
  <si>
    <t xml:space="preserve">Cash generated from (used in) operating activities  </t>
  </si>
  <si>
    <t>before interest income received and income tax paid</t>
  </si>
  <si>
    <t>Net cash generated from (used in) operating activities</t>
  </si>
  <si>
    <t>Net cash generated from (used in) financing activities</t>
  </si>
  <si>
    <t>Restricted deposits at financial institutions</t>
  </si>
  <si>
    <t>Short-term loans from financial institutions</t>
  </si>
  <si>
    <t>Long-term loans from financial institutions (net)</t>
  </si>
  <si>
    <t>Employee benefits obligations</t>
  </si>
  <si>
    <t>Statement of Comprehensive Income</t>
  </si>
  <si>
    <t>Payments on long-term loans from financial institutions</t>
  </si>
  <si>
    <t>- Long-term loans from financial institutions (net)</t>
  </si>
  <si>
    <t>Cash received from long-term loans from financial institutions</t>
  </si>
  <si>
    <t>Accrued income tax</t>
  </si>
  <si>
    <t>- Interest expense from liabilities under</t>
  </si>
  <si>
    <t>under finance lease (net)</t>
  </si>
  <si>
    <t>Sales of goods and services</t>
  </si>
  <si>
    <t>Cost of sales and services</t>
  </si>
  <si>
    <t>Net gain (loss) on exchange rate</t>
  </si>
  <si>
    <t>concession arrangement</t>
  </si>
  <si>
    <t>- Fixed assets</t>
  </si>
  <si>
    <t>2019</t>
  </si>
  <si>
    <t xml:space="preserve">Opening balance as at 1 January 2018 </t>
  </si>
  <si>
    <t>Opening balance as at 1 January 2019</t>
  </si>
  <si>
    <t xml:space="preserve">Authorised share capital 10,975,999,960 ordinary shares </t>
  </si>
  <si>
    <t>Revenue from finance lease under</t>
  </si>
  <si>
    <t>0.00</t>
  </si>
  <si>
    <t>Total comprehensive income for the period</t>
  </si>
  <si>
    <t>Net cash generated from (used in) investing activities</t>
  </si>
  <si>
    <t>34 c)</t>
  </si>
  <si>
    <t>Cash and cash equivalents at the beginning of the period</t>
  </si>
  <si>
    <t>Cash and cash equivalents at the end of the period</t>
  </si>
  <si>
    <t>Absolute Clean Energy Public Company Limited</t>
  </si>
  <si>
    <t>Retained earnings (deficits)</t>
  </si>
  <si>
    <t>34 b)</t>
  </si>
  <si>
    <t>- Investment property</t>
  </si>
  <si>
    <t>- Computer software</t>
  </si>
  <si>
    <t>Cash received from short-term loans from financial institutions</t>
  </si>
  <si>
    <t>- Debentures (net)</t>
  </si>
  <si>
    <t>Debentures (net)</t>
  </si>
  <si>
    <t>Short-term loan to a subsidiary</t>
  </si>
  <si>
    <t>Short-term loans from subsidiaries</t>
  </si>
  <si>
    <t>Note</t>
  </si>
  <si>
    <t>Profit (loss) before income tax</t>
  </si>
  <si>
    <t>- Amortisation of prepaid transaction cost for debentures</t>
  </si>
  <si>
    <t>- Amortisation of prepaid transaction cost for borrowings</t>
  </si>
  <si>
    <t>Deficit from business combination under common control</t>
  </si>
  <si>
    <t>Restricted deposits at financial institutions (increase) decrease</t>
  </si>
  <si>
    <t>Cost of construction under</t>
  </si>
  <si>
    <t>34 a)</t>
  </si>
  <si>
    <t>(0.00)</t>
  </si>
  <si>
    <t>Current portion of receivable</t>
  </si>
  <si>
    <t>Receivable under finance lease (net)</t>
  </si>
  <si>
    <t xml:space="preserve">Advance payments for constructions and purchases </t>
  </si>
  <si>
    <t>arrangements (net)</t>
  </si>
  <si>
    <t xml:space="preserve">Provision for power plant maintenance under </t>
  </si>
  <si>
    <t>of Baht 0.50 per share</t>
  </si>
  <si>
    <t>9,157,999,960 ordinary shares of Baht 0.50 per share</t>
  </si>
  <si>
    <t xml:space="preserve">Revenue from construction under </t>
  </si>
  <si>
    <t>a concession arrangement</t>
  </si>
  <si>
    <t>a Power Purchase Agreement</t>
  </si>
  <si>
    <t>Tax income (expense)</t>
  </si>
  <si>
    <t>under finance lease</t>
  </si>
  <si>
    <t>Loss on write-off of inventory on fire</t>
  </si>
  <si>
    <t>Loss on write-off of fixed assets</t>
  </si>
  <si>
    <t>Loss on write-off of fixed assets on fire</t>
  </si>
  <si>
    <t>Loss on impairment of damaged fixed assets on fire</t>
  </si>
  <si>
    <t>- Interest expense from debentures</t>
  </si>
  <si>
    <t>- Interest expense from loans</t>
  </si>
  <si>
    <t>finance lease agreements</t>
  </si>
  <si>
    <t>- Receivable under finance lease</t>
  </si>
  <si>
    <t>Cash received (paid) for short-term loan from a subsidiary</t>
  </si>
  <si>
    <t xml:space="preserve">Payments for purchases of </t>
  </si>
  <si>
    <t>- Rights to service under a concession arrangement</t>
  </si>
  <si>
    <t xml:space="preserve">Payments on liabilities under finance lease agreements </t>
  </si>
  <si>
    <t>Payments on direct borrowing costs</t>
  </si>
  <si>
    <t>Payments on early redemption of debentures</t>
  </si>
  <si>
    <t>Payments on finance costs - interest paid</t>
  </si>
  <si>
    <t>Cash received from short-term loans from a subsidiary</t>
  </si>
  <si>
    <t xml:space="preserve">Account payables from purchases of fixed assets </t>
  </si>
  <si>
    <t>Retention</t>
  </si>
  <si>
    <t xml:space="preserve">Payables from purchases of assets under </t>
  </si>
  <si>
    <t>As at 30 September 2019</t>
  </si>
  <si>
    <t>30 September</t>
  </si>
  <si>
    <t>For the three-month period ended 30 September 2019</t>
  </si>
  <si>
    <t>For the nine-month period ended 30 September 2019</t>
  </si>
  <si>
    <t>Closing balance as at 30 September 2019</t>
  </si>
  <si>
    <t>Payment for business combination under common control</t>
  </si>
  <si>
    <t>Cash received from disposals of fixed assets</t>
  </si>
  <si>
    <t xml:space="preserve">  (as previously reported)</t>
  </si>
  <si>
    <t>Effect from a change in accounting treatment</t>
  </si>
  <si>
    <t>Opening balance as at 1 January 2018 (after restated)</t>
  </si>
  <si>
    <t>Total comprehensive income for the period (restated)</t>
  </si>
  <si>
    <t>Closing balance as at 30 September 2018 (after restated)</t>
  </si>
  <si>
    <t>(Restated)</t>
  </si>
  <si>
    <t>Total comprehensive expense for the period</t>
  </si>
  <si>
    <t>Gain on sale of land</t>
  </si>
  <si>
    <t>Loss on exchange rate</t>
  </si>
  <si>
    <t xml:space="preserve">Unrealised loss on exchange rate of receivable </t>
  </si>
  <si>
    <t>Closing balance as at 30 September 2018</t>
  </si>
  <si>
    <t>The accompanying notes on pages 10 to 76 are an integral part of these interim consolidated and separate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</si>
</sst>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.00_);_(* \(#,##0.00\);_(* &quot;-&quot;???_)\ ;_(@_)"/>
    <numFmt numFmtId="169" formatCode="_(* #,##0_);_(* \(#,##0\);_(* &quot;-&quot;???\ _);_(@_)"/>
    <numFmt numFmtId="170" formatCode="_(* #,##0.00_);_(* \(#,##0.00\);_(* &quot;-&quot;???\ _);_(@_)"/>
  </numFmts>
  <fonts count="27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37" fontId="7" fillId="0" borderId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</cellStyleXfs>
  <cellXfs count="257">
    <xf numFmtId="0" fontId="0" fillId="0" borderId="0" xfId="0"/>
    <xf numFmtId="37" fontId="5" fillId="0" borderId="0" xfId="41" applyNumberFormat="1" applyFont="1" applyFill="1" applyAlignment="1">
      <alignment vertical="center"/>
    </xf>
    <xf numFmtId="0" fontId="5" fillId="0" borderId="1" xfId="4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left" vertical="center"/>
    </xf>
    <xf numFmtId="37" fontId="5" fillId="0" borderId="0" xfId="43" applyNumberFormat="1" applyFont="1" applyFill="1" applyAlignment="1">
      <alignment vertical="center"/>
    </xf>
    <xf numFmtId="0" fontId="5" fillId="0" borderId="0" xfId="43" applyFont="1" applyFill="1" applyAlignment="1">
      <alignment vertical="center"/>
    </xf>
    <xf numFmtId="0" fontId="6" fillId="0" borderId="0" xfId="43" applyFont="1" applyFill="1" applyAlignment="1">
      <alignment vertical="center"/>
    </xf>
    <xf numFmtId="0" fontId="6" fillId="0" borderId="0" xfId="43" applyFont="1" applyFill="1" applyAlignment="1">
      <alignment horizontal="center" vertical="center"/>
    </xf>
    <xf numFmtId="0" fontId="5" fillId="0" borderId="2" xfId="43" applyFont="1" applyFill="1" applyBorder="1" applyAlignment="1">
      <alignment vertical="center"/>
    </xf>
    <xf numFmtId="0" fontId="6" fillId="0" borderId="2" xfId="43" applyFont="1" applyFill="1" applyBorder="1" applyAlignment="1">
      <alignment vertical="center"/>
    </xf>
    <xf numFmtId="0" fontId="6" fillId="0" borderId="2" xfId="43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5" fillId="0" borderId="0" xfId="39" applyNumberFormat="1" applyFont="1" applyFill="1" applyAlignment="1" applyProtection="1">
      <alignment horizontal="right" vertical="center"/>
      <protection locked="0"/>
    </xf>
    <xf numFmtId="166" fontId="5" fillId="0" borderId="2" xfId="39" applyNumberFormat="1" applyFont="1" applyFill="1" applyBorder="1" applyAlignment="1" applyProtection="1">
      <alignment horizontal="right" vertical="center"/>
      <protection locked="0"/>
    </xf>
    <xf numFmtId="0" fontId="5" fillId="0" borderId="0" xfId="39" applyFont="1" applyFill="1" applyBorder="1" applyAlignment="1">
      <alignment horizontal="left" vertical="center"/>
    </xf>
    <xf numFmtId="166" fontId="5" fillId="0" borderId="0" xfId="39" applyNumberFormat="1" applyFont="1" applyFill="1" applyBorder="1" applyAlignment="1" applyProtection="1">
      <alignment horizontal="right" vertical="center"/>
      <protection locked="0"/>
    </xf>
    <xf numFmtId="0" fontId="5" fillId="0" borderId="0" xfId="39" applyFont="1" applyFill="1" applyBorder="1" applyAlignment="1" applyProtection="1">
      <alignment horizontal="left" vertical="center"/>
      <protection locked="0"/>
    </xf>
    <xf numFmtId="0" fontId="6" fillId="0" borderId="0" xfId="39" applyFont="1" applyFill="1" applyAlignment="1" applyProtection="1">
      <alignment vertical="center"/>
      <protection locked="0"/>
    </xf>
    <xf numFmtId="166" fontId="6" fillId="0" borderId="0" xfId="39" applyNumberFormat="1" applyFont="1" applyFill="1" applyAlignment="1">
      <alignment horizontal="center" vertical="center"/>
    </xf>
    <xf numFmtId="166" fontId="6" fillId="0" borderId="0" xfId="39" applyNumberFormat="1" applyFont="1" applyFill="1" applyAlignment="1">
      <alignment vertical="center"/>
    </xf>
    <xf numFmtId="0" fontId="5" fillId="0" borderId="0" xfId="39" applyFont="1" applyFill="1" applyAlignment="1" applyProtection="1">
      <alignment vertical="center"/>
      <protection locked="0"/>
    </xf>
    <xf numFmtId="0" fontId="5" fillId="0" borderId="0" xfId="39" applyFont="1" applyFill="1" applyAlignment="1">
      <alignment vertical="center"/>
    </xf>
    <xf numFmtId="166" fontId="6" fillId="0" borderId="0" xfId="39" applyNumberFormat="1" applyFont="1" applyFill="1" applyBorder="1" applyAlignment="1">
      <alignment horizontal="center" vertical="center"/>
    </xf>
    <xf numFmtId="166" fontId="6" fillId="0" borderId="0" xfId="39" applyNumberFormat="1" applyFont="1" applyFill="1" applyAlignment="1" applyProtection="1">
      <alignment horizontal="right" vertical="center"/>
      <protection locked="0"/>
    </xf>
    <xf numFmtId="0" fontId="5" fillId="0" borderId="0" xfId="43" applyFont="1" applyFill="1" applyBorder="1" applyAlignment="1">
      <alignment horizontal="center" vertical="center"/>
    </xf>
    <xf numFmtId="0" fontId="5" fillId="0" borderId="0" xfId="43" applyFont="1" applyFill="1" applyAlignment="1">
      <alignment horizontal="left" vertical="center"/>
    </xf>
    <xf numFmtId="0" fontId="6" fillId="0" borderId="0" xfId="43" applyFont="1" applyFill="1" applyBorder="1" applyAlignment="1">
      <alignment horizontal="center" vertical="center"/>
    </xf>
    <xf numFmtId="0" fontId="6" fillId="0" borderId="0" xfId="43" applyFont="1" applyFill="1" applyAlignment="1">
      <alignment horizontal="left" vertical="center"/>
    </xf>
    <xf numFmtId="0" fontId="5" fillId="0" borderId="0" xfId="43" applyFont="1" applyFill="1" applyAlignment="1">
      <alignment horizontal="center" vertical="center"/>
    </xf>
    <xf numFmtId="0" fontId="6" fillId="0" borderId="0" xfId="43" applyFont="1" applyFill="1" applyBorder="1" applyAlignment="1">
      <alignment vertical="center"/>
    </xf>
    <xf numFmtId="0" fontId="6" fillId="0" borderId="2" xfId="43" applyFont="1" applyFill="1" applyBorder="1" applyAlignment="1">
      <alignment horizontal="left" vertical="center"/>
    </xf>
    <xf numFmtId="165" fontId="5" fillId="0" borderId="2" xfId="0" applyNumberFormat="1" applyFont="1" applyFill="1" applyBorder="1" applyAlignment="1">
      <alignment vertical="center"/>
    </xf>
    <xf numFmtId="0" fontId="5" fillId="0" borderId="0" xfId="4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37" fontId="8" fillId="0" borderId="0" xfId="47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8" fillId="0" borderId="0" xfId="43" applyFont="1" applyFill="1" applyBorder="1" applyAlignment="1">
      <alignment vertical="center"/>
    </xf>
    <xf numFmtId="0" fontId="8" fillId="0" borderId="0" xfId="43" applyNumberFormat="1" applyFont="1" applyFill="1" applyBorder="1" applyAlignment="1">
      <alignment vertical="center"/>
    </xf>
    <xf numFmtId="0" fontId="1" fillId="0" borderId="0" xfId="43" applyFont="1" applyFill="1" applyBorder="1" applyAlignment="1">
      <alignment vertical="center"/>
    </xf>
    <xf numFmtId="0" fontId="1" fillId="0" borderId="0" xfId="43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1" fillId="0" borderId="0" xfId="43" applyFont="1" applyFill="1" applyAlignment="1">
      <alignment horizontal="center" vertical="center"/>
    </xf>
    <xf numFmtId="0" fontId="8" fillId="0" borderId="0" xfId="43" applyFont="1" applyFill="1" applyAlignment="1">
      <alignment horizontal="right" vertical="center"/>
    </xf>
    <xf numFmtId="0" fontId="1" fillId="0" borderId="0" xfId="43" quotePrefix="1" applyFont="1" applyFill="1" applyAlignment="1">
      <alignment vertical="center"/>
    </xf>
    <xf numFmtId="37" fontId="1" fillId="0" borderId="0" xfId="43" quotePrefix="1" applyNumberFormat="1" applyFont="1" applyFill="1" applyAlignment="1">
      <alignment vertical="center"/>
    </xf>
    <xf numFmtId="37" fontId="1" fillId="0" borderId="0" xfId="43" applyNumberFormat="1" applyFont="1" applyFill="1" applyAlignment="1">
      <alignment vertical="center"/>
    </xf>
    <xf numFmtId="37" fontId="1" fillId="0" borderId="0" xfId="43" quotePrefix="1" applyNumberFormat="1" applyFont="1" applyFill="1" applyAlignment="1">
      <alignment horizontal="left" vertical="center"/>
    </xf>
    <xf numFmtId="0" fontId="1" fillId="0" borderId="0" xfId="43" applyFont="1" applyFill="1" applyBorder="1" applyAlignment="1">
      <alignment horizontal="right" vertical="center"/>
    </xf>
    <xf numFmtId="0" fontId="1" fillId="0" borderId="0" xfId="43" quotePrefix="1" applyFont="1" applyFill="1" applyAlignment="1">
      <alignment horizontal="left" vertical="center"/>
    </xf>
    <xf numFmtId="0" fontId="1" fillId="0" borderId="0" xfId="43" applyFont="1" applyFill="1" applyAlignment="1">
      <alignment horizontal="right" vertical="center"/>
    </xf>
    <xf numFmtId="165" fontId="1" fillId="0" borderId="0" xfId="43" applyNumberFormat="1" applyFont="1" applyFill="1" applyAlignment="1">
      <alignment horizontal="left" vertical="center"/>
    </xf>
    <xf numFmtId="165" fontId="1" fillId="0" borderId="0" xfId="43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37" fontId="8" fillId="0" borderId="0" xfId="43" applyNumberFormat="1" applyFont="1" applyFill="1" applyAlignment="1">
      <alignment horizontal="left" vertical="center"/>
    </xf>
    <xf numFmtId="0" fontId="8" fillId="0" borderId="0" xfId="43" applyFont="1" applyFill="1" applyBorder="1" applyAlignment="1">
      <alignment horizontal="center" vertical="center"/>
    </xf>
    <xf numFmtId="0" fontId="8" fillId="0" borderId="0" xfId="43" applyFont="1" applyFill="1" applyAlignment="1">
      <alignment vertical="center"/>
    </xf>
    <xf numFmtId="37" fontId="1" fillId="0" borderId="0" xfId="43" applyNumberFormat="1" applyFont="1" applyFill="1" applyAlignment="1">
      <alignment horizontal="left" vertical="center"/>
    </xf>
    <xf numFmtId="0" fontId="1" fillId="0" borderId="0" xfId="42" applyFont="1" applyFill="1" applyAlignment="1">
      <alignment vertical="center"/>
    </xf>
    <xf numFmtId="37" fontId="1" fillId="0" borderId="0" xfId="43" applyNumberFormat="1" applyFont="1" applyFill="1" applyBorder="1" applyAlignment="1">
      <alignment horizontal="left" vertical="center"/>
    </xf>
    <xf numFmtId="0" fontId="1" fillId="0" borderId="0" xfId="44" quotePrefix="1" applyFont="1" applyFill="1" applyAlignment="1">
      <alignment vertical="center"/>
    </xf>
    <xf numFmtId="0" fontId="1" fillId="0" borderId="0" xfId="43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43" applyFont="1" applyFill="1" applyAlignment="1">
      <alignment horizontal="justify" vertical="center"/>
    </xf>
    <xf numFmtId="0" fontId="1" fillId="0" borderId="0" xfId="43" applyFont="1" applyFill="1" applyAlignment="1">
      <alignment horizontal="justify" vertical="center" wrapText="1"/>
    </xf>
    <xf numFmtId="165" fontId="5" fillId="0" borderId="0" xfId="0" applyNumberFormat="1" applyFont="1" applyFill="1" applyBorder="1" applyAlignment="1">
      <alignment horizontal="centerContinuous" vertical="center"/>
    </xf>
    <xf numFmtId="0" fontId="5" fillId="0" borderId="0" xfId="41" applyFont="1" applyFill="1" applyAlignment="1">
      <alignment vertical="center"/>
    </xf>
    <xf numFmtId="37" fontId="5" fillId="0" borderId="0" xfId="47" applyFont="1" applyFill="1" applyAlignment="1">
      <alignment vertical="center"/>
    </xf>
    <xf numFmtId="37" fontId="6" fillId="0" borderId="0" xfId="47" applyFont="1" applyFill="1" applyBorder="1" applyAlignment="1">
      <alignment vertical="center"/>
    </xf>
    <xf numFmtId="37" fontId="6" fillId="0" borderId="0" xfId="47" applyFont="1" applyFill="1" applyAlignment="1">
      <alignment vertical="center"/>
    </xf>
    <xf numFmtId="2" fontId="6" fillId="0" borderId="0" xfId="0" applyNumberFormat="1" applyFont="1" applyFill="1" applyBorder="1" applyAlignment="1">
      <alignment horizontal="left" vertical="center"/>
    </xf>
    <xf numFmtId="0" fontId="1" fillId="0" borderId="2" xfId="43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9" fontId="6" fillId="0" borderId="0" xfId="28" applyNumberFormat="1" applyFont="1" applyFill="1" applyAlignment="1">
      <alignment horizontal="right" vertical="center"/>
    </xf>
    <xf numFmtId="169" fontId="6" fillId="0" borderId="0" xfId="28" applyNumberFormat="1" applyFont="1" applyFill="1" applyAlignment="1">
      <alignment horizontal="center" vertical="center"/>
    </xf>
    <xf numFmtId="169" fontId="6" fillId="0" borderId="1" xfId="28" applyNumberFormat="1" applyFont="1" applyFill="1" applyBorder="1" applyAlignment="1">
      <alignment horizontal="right" vertical="center"/>
    </xf>
    <xf numFmtId="169" fontId="6" fillId="0" borderId="1" xfId="28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justify"/>
    </xf>
    <xf numFmtId="165" fontId="6" fillId="0" borderId="0" xfId="0" quotePrefix="1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8" fillId="0" borderId="0" xfId="43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2" xfId="43" applyFont="1" applyFill="1" applyBorder="1" applyAlignment="1">
      <alignment vertical="center"/>
    </xf>
    <xf numFmtId="0" fontId="8" fillId="0" borderId="2" xfId="43" applyNumberFormat="1" applyFont="1" applyFill="1" applyBorder="1" applyAlignment="1">
      <alignment vertical="center"/>
    </xf>
    <xf numFmtId="0" fontId="1" fillId="0" borderId="2" xfId="43" applyFont="1" applyFill="1" applyBorder="1" applyAlignment="1">
      <alignment vertical="center"/>
    </xf>
    <xf numFmtId="0" fontId="1" fillId="0" borderId="2" xfId="43" applyFont="1" applyFill="1" applyBorder="1" applyAlignment="1">
      <alignment horizontal="center" vertical="center"/>
    </xf>
    <xf numFmtId="37" fontId="8" fillId="0" borderId="0" xfId="43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vertical="center"/>
    </xf>
    <xf numFmtId="0" fontId="1" fillId="0" borderId="2" xfId="43" applyFont="1" applyFill="1" applyBorder="1" applyAlignment="1">
      <alignment horizontal="right" vertical="center"/>
    </xf>
    <xf numFmtId="169" fontId="6" fillId="0" borderId="2" xfId="28" applyNumberFormat="1" applyFont="1" applyFill="1" applyBorder="1" applyAlignment="1">
      <alignment horizontal="center" vertical="center"/>
    </xf>
    <xf numFmtId="169" fontId="6" fillId="0" borderId="0" xfId="28" applyNumberFormat="1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 wrapText="1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0" xfId="28" applyNumberFormat="1" applyFont="1" applyFill="1" applyBorder="1" applyAlignment="1">
      <alignment horizontal="right" vertical="center"/>
    </xf>
    <xf numFmtId="169" fontId="6" fillId="0" borderId="2" xfId="28" applyNumberFormat="1" applyFont="1" applyFill="1" applyBorder="1" applyAlignment="1">
      <alignment horizontal="right" vertical="center"/>
    </xf>
    <xf numFmtId="169" fontId="6" fillId="0" borderId="0" xfId="28" applyNumberFormat="1" applyFont="1" applyFill="1" applyBorder="1" applyAlignment="1">
      <alignment vertical="center"/>
    </xf>
    <xf numFmtId="169" fontId="6" fillId="0" borderId="1" xfId="0" applyNumberFormat="1" applyFont="1" applyFill="1" applyBorder="1" applyAlignment="1">
      <alignment vertical="center"/>
    </xf>
    <xf numFmtId="169" fontId="6" fillId="0" borderId="16" xfId="28" applyNumberFormat="1" applyFont="1" applyFill="1" applyBorder="1" applyAlignment="1">
      <alignment horizontal="right" vertical="center"/>
    </xf>
    <xf numFmtId="169" fontId="6" fillId="0" borderId="16" xfId="28" applyNumberFormat="1" applyFont="1" applyFill="1" applyBorder="1" applyAlignment="1">
      <alignment horizontal="center" vertical="center"/>
    </xf>
    <xf numFmtId="169" fontId="6" fillId="0" borderId="3" xfId="28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1" xfId="0" applyNumberFormat="1" applyFont="1" applyFill="1" applyBorder="1" applyAlignment="1">
      <alignment vertical="justify"/>
    </xf>
    <xf numFmtId="169" fontId="6" fillId="0" borderId="0" xfId="28" applyNumberFormat="1" applyFont="1" applyFill="1" applyAlignment="1">
      <alignment vertical="center"/>
    </xf>
    <xf numFmtId="169" fontId="6" fillId="0" borderId="3" xfId="28" applyNumberFormat="1" applyFont="1" applyFill="1" applyBorder="1" applyAlignment="1">
      <alignment vertical="center"/>
    </xf>
    <xf numFmtId="169" fontId="6" fillId="0" borderId="2" xfId="0" applyNumberFormat="1" applyFont="1" applyFill="1" applyBorder="1" applyAlignment="1">
      <alignment vertical="center"/>
    </xf>
    <xf numFmtId="169" fontId="6" fillId="0" borderId="2" xfId="28" applyNumberFormat="1" applyFont="1" applyFill="1" applyBorder="1" applyAlignment="1">
      <alignment vertical="center"/>
    </xf>
    <xf numFmtId="169" fontId="6" fillId="0" borderId="0" xfId="39" applyNumberFormat="1" applyFont="1" applyFill="1" applyBorder="1" applyAlignment="1" applyProtection="1">
      <alignment horizontal="right" vertical="center"/>
      <protection locked="0"/>
    </xf>
    <xf numFmtId="169" fontId="6" fillId="0" borderId="0" xfId="39" applyNumberFormat="1" applyFont="1" applyFill="1" applyAlignment="1" applyProtection="1">
      <alignment horizontal="right" vertical="center"/>
      <protection locked="0"/>
    </xf>
    <xf numFmtId="169" fontId="6" fillId="0" borderId="2" xfId="39" applyNumberFormat="1" applyFont="1" applyFill="1" applyBorder="1" applyAlignment="1" applyProtection="1">
      <alignment horizontal="right" vertical="center"/>
      <protection locked="0"/>
    </xf>
    <xf numFmtId="169" fontId="5" fillId="0" borderId="4" xfId="39" applyNumberFormat="1" applyFont="1" applyFill="1" applyBorder="1" applyAlignment="1" applyProtection="1">
      <alignment vertical="center"/>
      <protection locked="0"/>
    </xf>
    <xf numFmtId="169" fontId="5" fillId="0" borderId="0" xfId="0" applyNumberFormat="1" applyFont="1" applyFill="1" applyAlignment="1" applyProtection="1">
      <alignment horizontal="right" vertical="center"/>
      <protection locked="0"/>
    </xf>
    <xf numFmtId="169" fontId="5" fillId="0" borderId="0" xfId="39" applyNumberFormat="1" applyFont="1" applyFill="1" applyBorder="1" applyAlignment="1" applyProtection="1">
      <alignment horizontal="right" vertical="center"/>
      <protection locked="0"/>
    </xf>
    <xf numFmtId="169" fontId="5" fillId="0" borderId="0" xfId="39" applyNumberFormat="1" applyFont="1" applyFill="1" applyBorder="1" applyAlignment="1" applyProtection="1">
      <alignment horizontal="center" vertical="center"/>
      <protection locked="0"/>
    </xf>
    <xf numFmtId="169" fontId="5" fillId="0" borderId="1" xfId="0" applyNumberFormat="1" applyFont="1" applyFill="1" applyBorder="1" applyAlignment="1" applyProtection="1">
      <alignment horizontal="right" vertical="center"/>
      <protection locked="0"/>
    </xf>
    <xf numFmtId="169" fontId="5" fillId="0" borderId="1" xfId="39" quotePrefix="1" applyNumberFormat="1" applyFont="1" applyFill="1" applyBorder="1" applyAlignment="1" applyProtection="1">
      <alignment horizontal="right" vertical="center"/>
      <protection locked="0"/>
    </xf>
    <xf numFmtId="169" fontId="5" fillId="0" borderId="1" xfId="39" applyNumberFormat="1" applyFont="1" applyFill="1" applyBorder="1" applyAlignment="1" applyProtection="1">
      <alignment horizontal="right" vertical="center"/>
      <protection locked="0"/>
    </xf>
    <xf numFmtId="169" fontId="6" fillId="0" borderId="0" xfId="39" applyNumberFormat="1" applyFont="1" applyFill="1" applyAlignment="1">
      <alignment vertical="center"/>
    </xf>
    <xf numFmtId="169" fontId="5" fillId="0" borderId="0" xfId="39" applyNumberFormat="1" applyFont="1" applyFill="1" applyBorder="1" applyAlignment="1">
      <alignment horizontal="right" vertical="center"/>
    </xf>
    <xf numFmtId="169" fontId="6" fillId="0" borderId="0" xfId="39" applyNumberFormat="1" applyFont="1" applyFill="1" applyBorder="1" applyAlignment="1">
      <alignment horizontal="right" vertical="center"/>
    </xf>
    <xf numFmtId="169" fontId="6" fillId="0" borderId="0" xfId="39" applyNumberFormat="1" applyFont="1" applyFill="1" applyBorder="1" applyAlignment="1">
      <alignment vertical="center"/>
    </xf>
    <xf numFmtId="169" fontId="6" fillId="0" borderId="0" xfId="39" applyNumberFormat="1" applyFont="1" applyFill="1" applyBorder="1" applyAlignment="1">
      <alignment horizontal="center" vertical="center"/>
    </xf>
    <xf numFmtId="169" fontId="6" fillId="0" borderId="0" xfId="39" applyNumberFormat="1" applyFont="1" applyFill="1" applyBorder="1" applyAlignment="1" applyProtection="1">
      <alignment horizontal="center" vertical="center"/>
      <protection locked="0"/>
    </xf>
    <xf numFmtId="169" fontId="6" fillId="0" borderId="2" xfId="39" applyNumberFormat="1" applyFont="1" applyFill="1" applyBorder="1" applyAlignment="1">
      <alignment horizontal="center" vertical="center"/>
    </xf>
    <xf numFmtId="169" fontId="6" fillId="0" borderId="1" xfId="39" applyNumberFormat="1" applyFont="1" applyFill="1" applyBorder="1" applyAlignment="1">
      <alignment horizontal="right" vertical="center"/>
    </xf>
    <xf numFmtId="169" fontId="6" fillId="0" borderId="2" xfId="39" applyNumberFormat="1" applyFont="1" applyFill="1" applyBorder="1" applyAlignment="1">
      <alignment horizontal="right" vertical="center"/>
    </xf>
    <xf numFmtId="169" fontId="6" fillId="0" borderId="3" xfId="39" applyNumberFormat="1" applyFont="1" applyFill="1" applyBorder="1" applyAlignment="1">
      <alignment horizontal="right" vertical="center"/>
    </xf>
    <xf numFmtId="169" fontId="6" fillId="0" borderId="0" xfId="43" applyNumberFormat="1" applyFont="1" applyFill="1" applyAlignment="1">
      <alignment vertical="center"/>
    </xf>
    <xf numFmtId="169" fontId="6" fillId="0" borderId="2" xfId="43" applyNumberFormat="1" applyFont="1" applyFill="1" applyBorder="1" applyAlignment="1">
      <alignment vertical="center"/>
    </xf>
    <xf numFmtId="169" fontId="6" fillId="0" borderId="0" xfId="43" applyNumberFormat="1" applyFont="1" applyFill="1" applyAlignment="1">
      <alignment horizontal="right" vertical="center"/>
    </xf>
    <xf numFmtId="169" fontId="6" fillId="0" borderId="0" xfId="43" applyNumberFormat="1" applyFont="1" applyFill="1" applyBorder="1" applyAlignment="1">
      <alignment horizontal="center" vertical="center"/>
    </xf>
    <xf numFmtId="169" fontId="6" fillId="0" borderId="0" xfId="43" applyNumberFormat="1" applyFont="1" applyFill="1" applyAlignment="1">
      <alignment horizontal="center" vertical="center"/>
    </xf>
    <xf numFmtId="169" fontId="6" fillId="0" borderId="2" xfId="43" applyNumberFormat="1" applyFont="1" applyFill="1" applyBorder="1" applyAlignment="1">
      <alignment horizontal="center" vertical="center"/>
    </xf>
    <xf numFmtId="169" fontId="6" fillId="0" borderId="2" xfId="43" applyNumberFormat="1" applyFont="1" applyFill="1" applyBorder="1" applyAlignment="1">
      <alignment horizontal="right" vertical="center"/>
    </xf>
    <xf numFmtId="169" fontId="6" fillId="0" borderId="0" xfId="43" applyNumberFormat="1" applyFont="1" applyFill="1" applyBorder="1" applyAlignment="1">
      <alignment horizontal="right" vertical="center"/>
    </xf>
    <xf numFmtId="169" fontId="6" fillId="0" borderId="3" xfId="43" applyNumberFormat="1" applyFont="1" applyFill="1" applyBorder="1" applyAlignment="1">
      <alignment horizontal="center" vertical="center"/>
    </xf>
    <xf numFmtId="169" fontId="6" fillId="0" borderId="0" xfId="43" applyNumberFormat="1" applyFont="1" applyFill="1" applyBorder="1" applyAlignment="1">
      <alignment vertical="center"/>
    </xf>
    <xf numFmtId="169" fontId="6" fillId="0" borderId="3" xfId="43" applyNumberFormat="1" applyFont="1" applyFill="1" applyBorder="1" applyAlignment="1">
      <alignment vertical="center"/>
    </xf>
    <xf numFmtId="169" fontId="1" fillId="0" borderId="0" xfId="43" applyNumberFormat="1" applyFont="1" applyFill="1" applyAlignment="1">
      <alignment vertical="center"/>
    </xf>
    <xf numFmtId="169" fontId="1" fillId="0" borderId="2" xfId="43" applyNumberFormat="1" applyFont="1" applyFill="1" applyBorder="1" applyAlignment="1">
      <alignment vertical="center"/>
    </xf>
    <xf numFmtId="169" fontId="1" fillId="0" borderId="0" xfId="43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 wrapText="1"/>
    </xf>
    <xf numFmtId="169" fontId="8" fillId="0" borderId="0" xfId="0" applyNumberFormat="1" applyFont="1" applyFill="1" applyAlignment="1">
      <alignment horizontal="right" vertical="center"/>
    </xf>
    <xf numFmtId="169" fontId="1" fillId="0" borderId="0" xfId="0" applyNumberFormat="1" applyFont="1" applyFill="1" applyAlignment="1">
      <alignment vertical="center"/>
    </xf>
    <xf numFmtId="169" fontId="1" fillId="0" borderId="0" xfId="0" applyNumberFormat="1" applyFont="1" applyFill="1" applyBorder="1" applyAlignment="1">
      <alignment horizontal="center" vertical="center"/>
    </xf>
    <xf numFmtId="169" fontId="1" fillId="0" borderId="0" xfId="43" applyNumberFormat="1" applyFont="1" applyFill="1" applyAlignment="1">
      <alignment horizontal="right" vertical="center"/>
    </xf>
    <xf numFmtId="169" fontId="1" fillId="0" borderId="0" xfId="43" applyNumberFormat="1" applyFont="1" applyFill="1" applyAlignment="1">
      <alignment horizontal="center" vertical="center"/>
    </xf>
    <xf numFmtId="169" fontId="1" fillId="0" borderId="0" xfId="43" applyNumberFormat="1" applyFont="1" applyFill="1" applyBorder="1" applyAlignment="1">
      <alignment horizontal="right" vertical="center"/>
    </xf>
    <xf numFmtId="169" fontId="1" fillId="0" borderId="1" xfId="43" applyNumberFormat="1" applyFont="1" applyFill="1" applyBorder="1" applyAlignment="1">
      <alignment horizontal="right" vertical="center"/>
    </xf>
    <xf numFmtId="169" fontId="1" fillId="0" borderId="0" xfId="39" applyNumberFormat="1" applyFont="1" applyFill="1" applyBorder="1" applyAlignment="1">
      <alignment horizontal="center" vertical="center"/>
    </xf>
    <xf numFmtId="169" fontId="1" fillId="0" borderId="0" xfId="29" applyNumberFormat="1" applyFont="1" applyFill="1" applyAlignment="1">
      <alignment horizontal="right" vertical="center"/>
    </xf>
    <xf numFmtId="169" fontId="1" fillId="0" borderId="0" xfId="43" applyNumberFormat="1" applyFont="1" applyFill="1" applyBorder="1" applyAlignment="1">
      <alignment horizontal="center" vertical="center"/>
    </xf>
    <xf numFmtId="169" fontId="1" fillId="0" borderId="2" xfId="29" applyNumberFormat="1" applyFont="1" applyFill="1" applyBorder="1" applyAlignment="1">
      <alignment horizontal="right" vertical="center"/>
    </xf>
    <xf numFmtId="169" fontId="1" fillId="0" borderId="2" xfId="43" applyNumberFormat="1" applyFont="1" applyFill="1" applyBorder="1" applyAlignment="1">
      <alignment horizontal="center" vertical="center"/>
    </xf>
    <xf numFmtId="169" fontId="1" fillId="0" borderId="2" xfId="43" applyNumberFormat="1" applyFont="1" applyFill="1" applyBorder="1" applyAlignment="1">
      <alignment horizontal="right" vertical="center"/>
    </xf>
    <xf numFmtId="169" fontId="8" fillId="0" borderId="0" xfId="43" applyNumberFormat="1" applyFont="1" applyFill="1" applyBorder="1" applyAlignment="1">
      <alignment horizontal="right" vertical="center"/>
    </xf>
    <xf numFmtId="169" fontId="1" fillId="0" borderId="1" xfId="43" applyNumberFormat="1" applyFont="1" applyFill="1" applyBorder="1" applyAlignment="1">
      <alignment horizontal="center" vertical="center"/>
    </xf>
    <xf numFmtId="169" fontId="1" fillId="0" borderId="0" xfId="29" applyNumberFormat="1" applyFont="1" applyFill="1" applyBorder="1" applyAlignment="1">
      <alignment horizontal="right" vertical="center"/>
    </xf>
    <xf numFmtId="169" fontId="1" fillId="0" borderId="1" xfId="39" applyNumberFormat="1" applyFont="1" applyFill="1" applyBorder="1" applyAlignment="1">
      <alignment horizontal="center" vertical="center"/>
    </xf>
    <xf numFmtId="169" fontId="1" fillId="0" borderId="3" xfId="43" applyNumberFormat="1" applyFont="1" applyFill="1" applyBorder="1" applyAlignment="1">
      <alignment horizontal="center" vertical="center"/>
    </xf>
    <xf numFmtId="169" fontId="1" fillId="0" borderId="0" xfId="43" applyNumberFormat="1" applyFont="1" applyFill="1" applyAlignment="1">
      <alignment horizontal="justify" vertical="center" wrapText="1"/>
    </xf>
    <xf numFmtId="169" fontId="1" fillId="0" borderId="3" xfId="43" applyNumberFormat="1" applyFont="1" applyFill="1" applyBorder="1" applyAlignment="1">
      <alignment vertical="center"/>
    </xf>
    <xf numFmtId="37" fontId="1" fillId="0" borderId="0" xfId="43" quotePrefix="1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left" vertical="center"/>
    </xf>
    <xf numFmtId="166" fontId="5" fillId="0" borderId="1" xfId="39" applyNumberFormat="1" applyFont="1" applyFill="1" applyBorder="1" applyAlignment="1">
      <alignment horizontal="center" vertical="center"/>
    </xf>
    <xf numFmtId="166" fontId="5" fillId="0" borderId="0" xfId="39" applyNumberFormat="1" applyFont="1" applyFill="1" applyAlignment="1" applyProtection="1">
      <alignment horizontal="center" vertical="center"/>
      <protection locked="0"/>
    </xf>
    <xf numFmtId="166" fontId="5" fillId="0" borderId="2" xfId="39" applyNumberFormat="1" applyFont="1" applyFill="1" applyBorder="1" applyAlignment="1" applyProtection="1">
      <alignment horizontal="center" vertical="center"/>
      <protection locked="0"/>
    </xf>
    <xf numFmtId="166" fontId="5" fillId="0" borderId="0" xfId="39" applyNumberFormat="1" applyFont="1" applyFill="1" applyBorder="1" applyAlignment="1" applyProtection="1">
      <alignment horizontal="center" vertical="center"/>
      <protection locked="0"/>
    </xf>
    <xf numFmtId="166" fontId="6" fillId="0" borderId="0" xfId="39" applyNumberFormat="1" applyFont="1" applyFill="1" applyAlignment="1" applyProtection="1">
      <alignment horizontal="center" vertical="center"/>
      <protection locked="0"/>
    </xf>
    <xf numFmtId="169" fontId="5" fillId="0" borderId="0" xfId="0" quotePrefix="1" applyNumberFormat="1" applyFont="1" applyFill="1" applyAlignment="1" applyProtection="1">
      <alignment horizontal="right" vertical="center"/>
      <protection locked="0"/>
    </xf>
    <xf numFmtId="169" fontId="5" fillId="0" borderId="0" xfId="28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horizontal="right" vertical="center"/>
    </xf>
    <xf numFmtId="167" fontId="6" fillId="0" borderId="1" xfId="28" applyNumberFormat="1" applyFont="1" applyFill="1" applyBorder="1" applyAlignment="1">
      <alignment horizontal="center" vertical="center"/>
    </xf>
    <xf numFmtId="167" fontId="6" fillId="0" borderId="2" xfId="28" applyNumberFormat="1" applyFont="1" applyFill="1" applyBorder="1" applyAlignment="1">
      <alignment horizontal="right" vertical="center"/>
    </xf>
    <xf numFmtId="167" fontId="6" fillId="0" borderId="2" xfId="28" applyNumberFormat="1" applyFont="1" applyFill="1" applyBorder="1" applyAlignment="1">
      <alignment horizontal="center" vertical="center"/>
    </xf>
    <xf numFmtId="167" fontId="6" fillId="0" borderId="1" xfId="28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70" fontId="6" fillId="0" borderId="3" xfId="28" applyNumberFormat="1" applyFont="1" applyFill="1" applyBorder="1" applyAlignment="1"/>
    <xf numFmtId="169" fontId="6" fillId="0" borderId="3" xfId="28" quotePrefix="1" applyNumberFormat="1" applyFont="1" applyFill="1" applyBorder="1" applyAlignment="1">
      <alignment horizontal="right" vertical="center"/>
    </xf>
    <xf numFmtId="169" fontId="6" fillId="0" borderId="0" xfId="28" applyNumberFormat="1" applyFont="1" applyFill="1" applyBorder="1" applyAlignment="1"/>
    <xf numFmtId="165" fontId="9" fillId="0" borderId="2" xfId="0" applyNumberFormat="1" applyFont="1" applyFill="1" applyBorder="1" applyAlignment="1">
      <alignment vertical="center"/>
    </xf>
    <xf numFmtId="168" fontId="6" fillId="0" borderId="3" xfId="28" applyNumberFormat="1" applyFont="1" applyFill="1" applyBorder="1" applyAlignment="1"/>
    <xf numFmtId="168" fontId="6" fillId="0" borderId="0" xfId="28" applyNumberFormat="1" applyFont="1" applyFill="1" applyBorder="1" applyAlignment="1">
      <alignment horizontal="center" vertical="center"/>
    </xf>
    <xf numFmtId="168" fontId="6" fillId="0" borderId="5" xfId="28" applyNumberFormat="1" applyFont="1" applyFill="1" applyBorder="1" applyAlignment="1">
      <alignment horizontal="right" vertical="center"/>
    </xf>
    <xf numFmtId="168" fontId="6" fillId="0" borderId="3" xfId="28" quotePrefix="1" applyNumberFormat="1" applyFont="1" applyFill="1" applyBorder="1" applyAlignment="1">
      <alignment horizontal="right" vertical="center"/>
    </xf>
    <xf numFmtId="167" fontId="1" fillId="0" borderId="0" xfId="43" applyNumberFormat="1" applyFont="1" applyFill="1" applyAlignment="1">
      <alignment horizontal="right" vertical="center"/>
    </xf>
    <xf numFmtId="167" fontId="1" fillId="0" borderId="0" xfId="43" applyNumberFormat="1" applyFont="1" applyFill="1" applyBorder="1" applyAlignment="1">
      <alignment horizontal="right" vertical="center"/>
    </xf>
    <xf numFmtId="167" fontId="1" fillId="0" borderId="1" xfId="43" applyNumberFormat="1" applyFont="1" applyFill="1" applyBorder="1" applyAlignment="1">
      <alignment horizontal="right" vertical="center"/>
    </xf>
    <xf numFmtId="167" fontId="1" fillId="0" borderId="1" xfId="43" applyNumberFormat="1" applyFont="1" applyFill="1" applyBorder="1" applyAlignment="1">
      <alignment vertical="center"/>
    </xf>
    <xf numFmtId="167" fontId="1" fillId="0" borderId="0" xfId="29" applyNumberFormat="1" applyFont="1" applyFill="1" applyAlignment="1">
      <alignment horizontal="right" vertical="center"/>
    </xf>
    <xf numFmtId="167" fontId="1" fillId="0" borderId="0" xfId="43" applyNumberFormat="1" applyFont="1" applyFill="1" applyBorder="1" applyAlignment="1">
      <alignment horizontal="center" vertical="center"/>
    </xf>
    <xf numFmtId="167" fontId="1" fillId="0" borderId="0" xfId="39" applyNumberFormat="1" applyFont="1" applyFill="1" applyBorder="1" applyAlignment="1">
      <alignment horizontal="center" vertical="center"/>
    </xf>
    <xf numFmtId="167" fontId="1" fillId="0" borderId="2" xfId="29" applyNumberFormat="1" applyFont="1" applyFill="1" applyBorder="1" applyAlignment="1">
      <alignment horizontal="right" vertical="center"/>
    </xf>
    <xf numFmtId="167" fontId="1" fillId="0" borderId="2" xfId="43" applyNumberFormat="1" applyFont="1" applyFill="1" applyBorder="1" applyAlignment="1">
      <alignment horizontal="center" vertical="center"/>
    </xf>
    <xf numFmtId="37" fontId="1" fillId="0" borderId="0" xfId="47" applyFont="1" applyFill="1" applyAlignment="1">
      <alignment vertical="center"/>
    </xf>
    <xf numFmtId="167" fontId="8" fillId="0" borderId="0" xfId="43" applyNumberFormat="1" applyFont="1" applyFill="1" applyBorder="1" applyAlignment="1">
      <alignment horizontal="right" vertical="center"/>
    </xf>
    <xf numFmtId="167" fontId="1" fillId="0" borderId="1" xfId="43" applyNumberFormat="1" applyFont="1" applyFill="1" applyBorder="1" applyAlignment="1">
      <alignment horizontal="center" vertical="center"/>
    </xf>
    <xf numFmtId="167" fontId="1" fillId="0" borderId="3" xfId="43" applyNumberFormat="1" applyFont="1" applyFill="1" applyBorder="1" applyAlignment="1">
      <alignment vertical="center"/>
    </xf>
    <xf numFmtId="167" fontId="1" fillId="0" borderId="3" xfId="43" applyNumberFormat="1" applyFont="1" applyFill="1" applyBorder="1" applyAlignment="1">
      <alignment horizontal="center" vertical="center"/>
    </xf>
    <xf numFmtId="167" fontId="1" fillId="0" borderId="3" xfId="43" applyNumberFormat="1" applyFont="1" applyFill="1" applyBorder="1" applyAlignment="1">
      <alignment horizontal="right" vertical="center"/>
    </xf>
    <xf numFmtId="169" fontId="1" fillId="0" borderId="5" xfId="39" applyNumberFormat="1" applyFont="1" applyFill="1" applyBorder="1" applyAlignment="1">
      <alignment horizontal="center" vertical="center"/>
    </xf>
    <xf numFmtId="167" fontId="1" fillId="0" borderId="5" xfId="43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1" fillId="0" borderId="0" xfId="44" applyFont="1" applyFill="1" applyAlignment="1">
      <alignment horizontal="left" vertical="center"/>
    </xf>
    <xf numFmtId="0" fontId="8" fillId="0" borderId="0" xfId="43" applyFont="1" applyFill="1" applyAlignment="1">
      <alignment horizontal="left" vertical="center"/>
    </xf>
    <xf numFmtId="0" fontId="1" fillId="0" borderId="0" xfId="43" applyFont="1" applyFill="1" applyAlignment="1">
      <alignment vertical="center"/>
    </xf>
    <xf numFmtId="0" fontId="1" fillId="0" borderId="0" xfId="43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center" vertical="center"/>
    </xf>
    <xf numFmtId="165" fontId="6" fillId="0" borderId="0" xfId="41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9" fontId="8" fillId="0" borderId="2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horizontal="justify" vertical="center" wrapText="1"/>
    </xf>
    <xf numFmtId="165" fontId="1" fillId="0" borderId="0" xfId="0" applyNumberFormat="1" applyFont="1" applyFill="1" applyAlignment="1">
      <alignment vertical="center"/>
    </xf>
    <xf numFmtId="169" fontId="5" fillId="0" borderId="0" xfId="28" applyNumberFormat="1" applyFont="1" applyFill="1" applyBorder="1" applyAlignment="1">
      <alignment horizontal="right" vertical="center"/>
    </xf>
    <xf numFmtId="169" fontId="5" fillId="0" borderId="2" xfId="43" applyNumberFormat="1" applyFont="1" applyFill="1" applyBorder="1" applyAlignment="1">
      <alignment horizontal="right" vertical="center"/>
    </xf>
    <xf numFmtId="169" fontId="5" fillId="0" borderId="0" xfId="43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70" fontId="6" fillId="0" borderId="0" xfId="28" applyNumberFormat="1" applyFont="1" applyFill="1" applyBorder="1" applyAlignment="1"/>
    <xf numFmtId="168" fontId="6" fillId="0" borderId="0" xfId="28" applyNumberFormat="1" applyFont="1" applyFill="1" applyBorder="1" applyAlignment="1"/>
    <xf numFmtId="168" fontId="6" fillId="0" borderId="0" xfId="28" applyNumberFormat="1" applyFont="1" applyFill="1" applyBorder="1" applyAlignment="1">
      <alignment horizontal="right" vertical="center"/>
    </xf>
    <xf numFmtId="168" fontId="6" fillId="0" borderId="0" xfId="28" quotePrefix="1" applyNumberFormat="1" applyFont="1" applyFill="1" applyBorder="1" applyAlignment="1">
      <alignment horizontal="right" vertical="center"/>
    </xf>
    <xf numFmtId="0" fontId="1" fillId="0" borderId="0" xfId="43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0" fontId="1" fillId="0" borderId="0" xfId="43" applyFont="1" applyFill="1" applyAlignment="1">
      <alignment vertical="center"/>
    </xf>
    <xf numFmtId="169" fontId="6" fillId="0" borderId="0" xfId="28" quotePrefix="1" applyNumberFormat="1" applyFont="1" applyFill="1" applyBorder="1" applyAlignment="1">
      <alignment horizontal="right" vertical="center"/>
    </xf>
    <xf numFmtId="0" fontId="1" fillId="0" borderId="0" xfId="43" applyFont="1" applyFill="1" applyAlignment="1">
      <alignment vertical="center"/>
    </xf>
    <xf numFmtId="169" fontId="5" fillId="0" borderId="2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169" fontId="5" fillId="0" borderId="2" xfId="39" applyNumberFormat="1" applyFont="1" applyFill="1" applyBorder="1" applyAlignment="1" applyProtection="1">
      <alignment horizontal="center" vertical="center"/>
      <protection locked="0"/>
    </xf>
    <xf numFmtId="169" fontId="5" fillId="0" borderId="6" xfId="39" applyNumberFormat="1" applyFont="1" applyFill="1" applyBorder="1" applyAlignment="1" applyProtection="1">
      <alignment horizontal="center" vertical="center"/>
      <protection locked="0"/>
    </xf>
    <xf numFmtId="0" fontId="6" fillId="0" borderId="2" xfId="39" applyFont="1" applyFill="1" applyBorder="1" applyAlignment="1" applyProtection="1">
      <alignment horizontal="left" vertical="center"/>
      <protection locked="0"/>
    </xf>
    <xf numFmtId="169" fontId="5" fillId="0" borderId="1" xfId="43" applyNumberFormat="1" applyFont="1" applyFill="1" applyBorder="1" applyAlignment="1">
      <alignment horizontal="center" vertical="center"/>
    </xf>
    <xf numFmtId="169" fontId="8" fillId="0" borderId="2" xfId="0" applyNumberFormat="1" applyFont="1" applyFill="1" applyBorder="1" applyAlignment="1">
      <alignment horizontal="center" vertical="center"/>
    </xf>
    <xf numFmtId="0" fontId="1" fillId="0" borderId="0" xfId="44" applyFont="1" applyFill="1" applyAlignment="1">
      <alignment horizontal="left" vertical="center"/>
    </xf>
    <xf numFmtId="169" fontId="8" fillId="0" borderId="0" xfId="0" applyNumberFormat="1" applyFont="1" applyFill="1" applyBorder="1" applyAlignment="1">
      <alignment horizontal="center" vertical="center"/>
    </xf>
    <xf numFmtId="0" fontId="8" fillId="0" borderId="0" xfId="43" applyFont="1" applyFill="1" applyAlignment="1">
      <alignment horizontal="left" vertical="center"/>
    </xf>
    <xf numFmtId="0" fontId="1" fillId="0" borderId="0" xfId="43" applyFont="1" applyFill="1" applyAlignment="1">
      <alignment vertical="center"/>
    </xf>
    <xf numFmtId="0" fontId="1" fillId="0" borderId="0" xfId="43" applyFont="1" applyFill="1" applyAlignment="1">
      <alignment horizontal="left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19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/>
    <cellStyle name="Normal 191" xfId="40"/>
    <cellStyle name="Normal 2" xfId="41"/>
    <cellStyle name="Normal 3 10 12 2" xfId="42"/>
    <cellStyle name="Normal 5" xfId="43"/>
    <cellStyle name="Normal 5 8" xfId="44"/>
    <cellStyle name="Note" xfId="45" builtinId="10" customBuiltin="1"/>
    <cellStyle name="Output" xfId="46" builtinId="21" customBuiltin="1"/>
    <cellStyle name="pwstyle" xfId="47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~1\KNATHW~1\LOCALS~1\Temp\notes335BF6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r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topLeftCell="A100" zoomScaleNormal="100" zoomScaleSheetLayoutView="90" workbookViewId="0">
      <selection activeCell="P118" sqref="P118"/>
    </sheetView>
  </sheetViews>
  <sheetFormatPr defaultColWidth="9.140625" defaultRowHeight="16.5" customHeight="1"/>
  <cols>
    <col min="1" max="3" width="1.140625" style="14" customWidth="1"/>
    <col min="4" max="4" width="36.85546875" style="14" customWidth="1"/>
    <col min="5" max="5" width="5.28515625" style="219" customWidth="1"/>
    <col min="6" max="6" width="0.5703125" style="219" customWidth="1"/>
    <col min="7" max="7" width="14.5703125" style="86" bestFit="1" customWidth="1"/>
    <col min="8" max="8" width="0.5703125" style="86" customWidth="1"/>
    <col min="9" max="9" width="14.5703125" style="86" bestFit="1" customWidth="1"/>
    <col min="10" max="10" width="0.5703125" style="86" customWidth="1"/>
    <col min="11" max="11" width="13.7109375" style="86" bestFit="1" customWidth="1"/>
    <col min="12" max="12" width="0.5703125" style="86" customWidth="1"/>
    <col min="13" max="13" width="13.5703125" style="86" bestFit="1" customWidth="1"/>
    <col min="14" max="15" width="9.140625" style="14"/>
    <col min="16" max="16" width="10" style="14" bestFit="1" customWidth="1"/>
    <col min="17" max="166" width="9.140625" style="14"/>
    <col min="167" max="168" width="2.28515625" style="14" customWidth="1"/>
    <col min="169" max="169" width="1.5703125" style="14" customWidth="1"/>
    <col min="170" max="170" width="38.28515625" style="14" customWidth="1"/>
    <col min="171" max="171" width="7.5703125" style="14" customWidth="1"/>
    <col min="172" max="172" width="0.7109375" style="14" customWidth="1"/>
    <col min="173" max="173" width="12" style="14" customWidth="1"/>
    <col min="174" max="174" width="0.7109375" style="14" customWidth="1"/>
    <col min="175" max="175" width="12" style="14" customWidth="1"/>
    <col min="176" max="176" width="9.140625" style="14"/>
    <col min="177" max="177" width="10.5703125" style="14" customWidth="1"/>
    <col min="178" max="178" width="13" style="14" customWidth="1"/>
    <col min="179" max="16384" width="9.140625" style="14"/>
  </cols>
  <sheetData>
    <row r="1" spans="1:13" ht="16.5" customHeight="1">
      <c r="A1" s="1" t="s">
        <v>138</v>
      </c>
    </row>
    <row r="2" spans="1:13" ht="16.5" customHeight="1">
      <c r="A2" s="1" t="s">
        <v>1</v>
      </c>
    </row>
    <row r="3" spans="1:13" ht="16.5" customHeight="1">
      <c r="A3" s="2" t="s">
        <v>188</v>
      </c>
      <c r="B3" s="82"/>
      <c r="C3" s="82"/>
      <c r="D3" s="82"/>
      <c r="E3" s="83"/>
      <c r="F3" s="83"/>
      <c r="G3" s="105"/>
      <c r="H3" s="105"/>
      <c r="I3" s="105"/>
      <c r="J3" s="105"/>
      <c r="K3" s="105"/>
      <c r="L3" s="105"/>
      <c r="M3" s="105"/>
    </row>
    <row r="4" spans="1:13" ht="16.5" customHeight="1">
      <c r="A4" s="41"/>
      <c r="B4" s="84"/>
      <c r="C4" s="84"/>
      <c r="D4" s="84"/>
      <c r="E4" s="17"/>
      <c r="F4" s="17"/>
      <c r="G4" s="106"/>
      <c r="H4" s="106"/>
      <c r="I4" s="106"/>
      <c r="J4" s="106"/>
      <c r="K4" s="106"/>
      <c r="L4" s="106"/>
      <c r="M4" s="106"/>
    </row>
    <row r="5" spans="1:13" ht="16.5" customHeight="1">
      <c r="A5" s="41"/>
      <c r="B5" s="84"/>
      <c r="C5" s="84"/>
      <c r="D5" s="84"/>
      <c r="E5" s="17"/>
      <c r="F5" s="17"/>
      <c r="G5" s="106"/>
      <c r="H5" s="106"/>
      <c r="I5" s="106"/>
      <c r="J5" s="106"/>
      <c r="K5" s="106"/>
      <c r="L5" s="106"/>
      <c r="M5" s="106"/>
    </row>
    <row r="6" spans="1:13" ht="16.5" customHeight="1">
      <c r="A6" s="45"/>
      <c r="B6" s="84"/>
      <c r="C6" s="84"/>
      <c r="D6" s="84"/>
      <c r="E6" s="224"/>
      <c r="F6" s="224"/>
      <c r="G6" s="244" t="s">
        <v>9</v>
      </c>
      <c r="H6" s="244"/>
      <c r="I6" s="244"/>
      <c r="J6" s="107"/>
      <c r="K6" s="244" t="s">
        <v>4</v>
      </c>
      <c r="L6" s="244"/>
      <c r="M6" s="244"/>
    </row>
    <row r="7" spans="1:13" ht="16.5" customHeight="1">
      <c r="A7" s="45"/>
      <c r="B7" s="84"/>
      <c r="C7" s="84"/>
      <c r="D7" s="84"/>
      <c r="E7" s="75"/>
      <c r="F7" s="16"/>
      <c r="G7" s="243" t="s">
        <v>10</v>
      </c>
      <c r="H7" s="243"/>
      <c r="I7" s="243"/>
      <c r="J7" s="108"/>
      <c r="K7" s="243" t="s">
        <v>10</v>
      </c>
      <c r="L7" s="243"/>
      <c r="M7" s="243"/>
    </row>
    <row r="8" spans="1:13" ht="16.5" customHeight="1">
      <c r="A8" s="45"/>
      <c r="B8" s="84"/>
      <c r="C8" s="84"/>
      <c r="D8" s="84"/>
      <c r="E8" s="224"/>
      <c r="F8" s="224"/>
      <c r="G8" s="127" t="s">
        <v>5</v>
      </c>
      <c r="H8" s="127"/>
      <c r="I8" s="127" t="s">
        <v>11</v>
      </c>
      <c r="J8" s="127"/>
      <c r="K8" s="127" t="s">
        <v>5</v>
      </c>
      <c r="L8" s="127"/>
      <c r="M8" s="127" t="s">
        <v>11</v>
      </c>
    </row>
    <row r="9" spans="1:13" ht="16.5" customHeight="1">
      <c r="A9" s="45"/>
      <c r="B9" s="84"/>
      <c r="C9" s="84"/>
      <c r="D9" s="84"/>
      <c r="E9" s="224"/>
      <c r="F9" s="224"/>
      <c r="G9" s="185" t="s">
        <v>189</v>
      </c>
      <c r="H9" s="127"/>
      <c r="I9" s="127" t="s">
        <v>12</v>
      </c>
      <c r="J9" s="127"/>
      <c r="K9" s="185" t="s">
        <v>189</v>
      </c>
      <c r="L9" s="127"/>
      <c r="M9" s="127" t="s">
        <v>12</v>
      </c>
    </row>
    <row r="10" spans="1:13" ht="16.5" customHeight="1">
      <c r="E10" s="224"/>
      <c r="F10" s="224"/>
      <c r="G10" s="127" t="s">
        <v>127</v>
      </c>
      <c r="H10" s="127"/>
      <c r="I10" s="127" t="s">
        <v>8</v>
      </c>
      <c r="J10" s="127"/>
      <c r="K10" s="127" t="s">
        <v>127</v>
      </c>
      <c r="L10" s="127"/>
      <c r="M10" s="127" t="s">
        <v>8</v>
      </c>
    </row>
    <row r="11" spans="1:13" ht="16.5" customHeight="1">
      <c r="E11" s="15" t="s">
        <v>6</v>
      </c>
      <c r="F11" s="224"/>
      <c r="G11" s="130" t="s">
        <v>7</v>
      </c>
      <c r="H11" s="127"/>
      <c r="I11" s="130" t="s">
        <v>7</v>
      </c>
      <c r="J11" s="127"/>
      <c r="K11" s="130" t="s">
        <v>7</v>
      </c>
      <c r="L11" s="127"/>
      <c r="M11" s="130" t="s">
        <v>7</v>
      </c>
    </row>
    <row r="12" spans="1:13" ht="16.5" customHeight="1">
      <c r="A12" s="76" t="s">
        <v>13</v>
      </c>
      <c r="E12" s="17"/>
      <c r="F12" s="17"/>
      <c r="G12" s="106"/>
      <c r="H12" s="106"/>
      <c r="I12" s="106"/>
      <c r="J12" s="106"/>
      <c r="K12" s="106"/>
      <c r="L12" s="106"/>
      <c r="M12" s="106"/>
    </row>
    <row r="13" spans="1:13" ht="16.5" customHeight="1">
      <c r="A13" s="3"/>
      <c r="E13" s="17"/>
      <c r="F13" s="17"/>
      <c r="G13" s="106"/>
      <c r="H13" s="106"/>
      <c r="I13" s="106"/>
      <c r="J13" s="106"/>
      <c r="K13" s="106"/>
      <c r="L13" s="106"/>
      <c r="M13" s="106"/>
    </row>
    <row r="14" spans="1:13" ht="16.5" customHeight="1">
      <c r="A14" s="77" t="s">
        <v>14</v>
      </c>
      <c r="J14" s="106"/>
      <c r="L14" s="106"/>
    </row>
    <row r="15" spans="1:13" ht="16.5" customHeight="1">
      <c r="A15" s="3"/>
      <c r="E15" s="17"/>
      <c r="F15" s="17"/>
      <c r="G15" s="106"/>
      <c r="H15" s="106"/>
      <c r="I15" s="106"/>
      <c r="J15" s="106"/>
      <c r="K15" s="106"/>
      <c r="L15" s="106"/>
      <c r="M15" s="106"/>
    </row>
    <row r="16" spans="1:13" ht="16.5" customHeight="1">
      <c r="A16" s="78" t="s">
        <v>15</v>
      </c>
      <c r="E16" s="219">
        <v>6</v>
      </c>
      <c r="G16" s="86">
        <v>29143011</v>
      </c>
      <c r="H16" s="85"/>
      <c r="I16" s="86">
        <v>104496224</v>
      </c>
      <c r="J16" s="85"/>
      <c r="K16" s="86">
        <v>2047998</v>
      </c>
      <c r="L16" s="110"/>
      <c r="M16" s="85">
        <v>4157108</v>
      </c>
    </row>
    <row r="17" spans="1:13" ht="16.5" customHeight="1">
      <c r="A17" s="19" t="s">
        <v>16</v>
      </c>
      <c r="E17" s="219">
        <v>7</v>
      </c>
      <c r="G17" s="85">
        <v>842566665</v>
      </c>
      <c r="H17" s="85"/>
      <c r="I17" s="85">
        <v>829130975</v>
      </c>
      <c r="J17" s="85"/>
      <c r="K17" s="85">
        <v>8983008</v>
      </c>
      <c r="L17" s="110"/>
      <c r="M17" s="85">
        <v>8040518</v>
      </c>
    </row>
    <row r="18" spans="1:13" ht="16.5" customHeight="1">
      <c r="A18" s="14" t="s">
        <v>157</v>
      </c>
    </row>
    <row r="19" spans="1:13" ht="16.5" customHeight="1">
      <c r="B19" s="14" t="s">
        <v>121</v>
      </c>
      <c r="E19" s="219">
        <v>8</v>
      </c>
      <c r="G19" s="85">
        <v>96063003</v>
      </c>
      <c r="H19" s="85"/>
      <c r="I19" s="85">
        <v>97940417</v>
      </c>
      <c r="J19" s="85"/>
      <c r="K19" s="85">
        <v>0</v>
      </c>
      <c r="L19" s="110"/>
      <c r="M19" s="85">
        <v>0</v>
      </c>
    </row>
    <row r="20" spans="1:13" ht="16.5" customHeight="1">
      <c r="A20" s="14" t="s">
        <v>146</v>
      </c>
      <c r="E20" s="219" t="s">
        <v>140</v>
      </c>
      <c r="G20" s="85">
        <v>0</v>
      </c>
      <c r="H20" s="85"/>
      <c r="I20" s="85">
        <v>0</v>
      </c>
      <c r="J20" s="85"/>
      <c r="K20" s="85">
        <v>0</v>
      </c>
      <c r="L20" s="110"/>
      <c r="M20" s="85">
        <v>700000</v>
      </c>
    </row>
    <row r="21" spans="1:13" ht="16.5" customHeight="1">
      <c r="A21" s="14" t="s">
        <v>17</v>
      </c>
      <c r="E21" s="219">
        <v>9</v>
      </c>
      <c r="G21" s="85">
        <v>216492814</v>
      </c>
      <c r="H21" s="85"/>
      <c r="I21" s="85">
        <v>95509275</v>
      </c>
      <c r="J21" s="110"/>
      <c r="K21" s="85">
        <v>0</v>
      </c>
      <c r="L21" s="110"/>
      <c r="M21" s="86">
        <v>0</v>
      </c>
    </row>
    <row r="22" spans="1:13" ht="16.5" customHeight="1">
      <c r="A22" s="78" t="s">
        <v>18</v>
      </c>
      <c r="E22" s="219">
        <v>10</v>
      </c>
      <c r="G22" s="87">
        <v>5867644</v>
      </c>
      <c r="H22" s="110"/>
      <c r="I22" s="87">
        <v>4541998</v>
      </c>
      <c r="J22" s="110"/>
      <c r="K22" s="87">
        <v>0</v>
      </c>
      <c r="L22" s="110"/>
      <c r="M22" s="88">
        <v>1024942</v>
      </c>
    </row>
    <row r="23" spans="1:13" ht="16.5" customHeight="1">
      <c r="A23" s="3"/>
      <c r="E23" s="17"/>
      <c r="F23" s="17"/>
      <c r="G23" s="106"/>
      <c r="H23" s="106"/>
      <c r="I23" s="106"/>
      <c r="J23" s="106"/>
      <c r="K23" s="106"/>
      <c r="L23" s="106"/>
      <c r="M23" s="106"/>
    </row>
    <row r="24" spans="1:13" ht="16.5" customHeight="1">
      <c r="A24" s="77" t="s">
        <v>19</v>
      </c>
      <c r="G24" s="111">
        <f>SUM(G16:G22)</f>
        <v>1190133137</v>
      </c>
      <c r="H24" s="85"/>
      <c r="I24" s="111">
        <f>SUM(I16:I22)</f>
        <v>1131618889</v>
      </c>
      <c r="J24" s="110"/>
      <c r="K24" s="111">
        <f>SUM(K16:K22)</f>
        <v>11031006</v>
      </c>
      <c r="L24" s="110"/>
      <c r="M24" s="111">
        <f>SUM(M16:M22)</f>
        <v>13922568</v>
      </c>
    </row>
    <row r="25" spans="1:13" ht="16.5" customHeight="1">
      <c r="G25" s="110"/>
      <c r="H25" s="85"/>
      <c r="I25" s="110"/>
      <c r="J25" s="110"/>
      <c r="K25" s="110"/>
      <c r="L25" s="110"/>
      <c r="M25" s="110"/>
    </row>
    <row r="26" spans="1:13" ht="16.5" customHeight="1">
      <c r="A26" s="77" t="s">
        <v>20</v>
      </c>
      <c r="G26" s="85"/>
      <c r="H26" s="85"/>
      <c r="I26" s="85"/>
      <c r="J26" s="110"/>
      <c r="K26" s="85"/>
      <c r="L26" s="110"/>
      <c r="M26" s="85"/>
    </row>
    <row r="27" spans="1:13" ht="16.5" customHeight="1">
      <c r="A27" s="3"/>
      <c r="E27" s="17"/>
      <c r="F27" s="17"/>
      <c r="G27" s="110"/>
      <c r="H27" s="110"/>
      <c r="I27" s="110"/>
      <c r="J27" s="110"/>
      <c r="K27" s="110"/>
      <c r="L27" s="110"/>
      <c r="M27" s="110"/>
    </row>
    <row r="28" spans="1:13" ht="16.5" customHeight="1">
      <c r="A28" s="79" t="s">
        <v>111</v>
      </c>
      <c r="E28" s="219">
        <v>11</v>
      </c>
      <c r="G28" s="85">
        <v>343889858</v>
      </c>
      <c r="H28" s="85"/>
      <c r="I28" s="110">
        <v>324983359</v>
      </c>
      <c r="J28" s="110"/>
      <c r="K28" s="85">
        <v>0</v>
      </c>
      <c r="L28" s="110"/>
      <c r="M28" s="106">
        <v>0</v>
      </c>
    </row>
    <row r="29" spans="1:13" ht="16.5" customHeight="1">
      <c r="A29" s="14" t="s">
        <v>158</v>
      </c>
      <c r="E29" s="219">
        <v>8</v>
      </c>
      <c r="G29" s="85">
        <v>3222522720</v>
      </c>
      <c r="H29" s="85"/>
      <c r="I29" s="106">
        <v>3324323137</v>
      </c>
      <c r="J29" s="110"/>
      <c r="K29" s="85">
        <v>0</v>
      </c>
      <c r="L29" s="110"/>
      <c r="M29" s="106">
        <v>0</v>
      </c>
    </row>
    <row r="30" spans="1:13" ht="16.5" customHeight="1">
      <c r="A30" s="79" t="s">
        <v>21</v>
      </c>
      <c r="E30" s="219">
        <v>12</v>
      </c>
      <c r="G30" s="85">
        <v>0</v>
      </c>
      <c r="H30" s="85"/>
      <c r="I30" s="106">
        <v>0</v>
      </c>
      <c r="J30" s="110"/>
      <c r="K30" s="106">
        <v>6067999980</v>
      </c>
      <c r="L30" s="110"/>
      <c r="M30" s="110">
        <v>6067999980</v>
      </c>
    </row>
    <row r="31" spans="1:13" ht="16.5" customHeight="1">
      <c r="A31" s="14" t="s">
        <v>22</v>
      </c>
      <c r="E31" s="219">
        <v>13</v>
      </c>
      <c r="G31" s="86">
        <v>120002875</v>
      </c>
      <c r="H31" s="85"/>
      <c r="I31" s="106">
        <v>100671875</v>
      </c>
      <c r="J31" s="110"/>
      <c r="K31" s="106">
        <v>0</v>
      </c>
      <c r="L31" s="110"/>
      <c r="M31" s="106">
        <v>0</v>
      </c>
    </row>
    <row r="32" spans="1:13" ht="16.5" customHeight="1">
      <c r="A32" s="14" t="s">
        <v>23</v>
      </c>
      <c r="E32" s="219">
        <v>14</v>
      </c>
      <c r="G32" s="85">
        <v>7985414112</v>
      </c>
      <c r="H32" s="85"/>
      <c r="I32" s="110">
        <v>8129424177</v>
      </c>
      <c r="J32" s="110"/>
      <c r="K32" s="110">
        <v>1374444</v>
      </c>
      <c r="L32" s="110"/>
      <c r="M32" s="106">
        <v>1401587</v>
      </c>
    </row>
    <row r="33" spans="1:17" ht="16.5" customHeight="1">
      <c r="A33" s="14" t="s">
        <v>159</v>
      </c>
      <c r="E33" s="14"/>
      <c r="F33" s="14"/>
      <c r="H33" s="107"/>
      <c r="I33" s="112"/>
      <c r="J33" s="112"/>
      <c r="L33" s="112"/>
      <c r="M33" s="112"/>
    </row>
    <row r="34" spans="1:17" ht="16.5" customHeight="1">
      <c r="B34" s="14" t="s">
        <v>97</v>
      </c>
      <c r="E34" s="219" t="s">
        <v>155</v>
      </c>
      <c r="G34" s="107">
        <v>106284730</v>
      </c>
      <c r="H34" s="85"/>
      <c r="I34" s="110">
        <v>19692394</v>
      </c>
      <c r="J34" s="110"/>
      <c r="K34" s="106">
        <v>0</v>
      </c>
      <c r="L34" s="110"/>
      <c r="M34" s="106">
        <v>0</v>
      </c>
    </row>
    <row r="35" spans="1:17" ht="16.5" customHeight="1">
      <c r="A35" s="14" t="s">
        <v>98</v>
      </c>
      <c r="E35" s="14"/>
      <c r="F35" s="14"/>
      <c r="H35" s="107"/>
      <c r="I35" s="112"/>
      <c r="J35" s="112"/>
      <c r="L35" s="112"/>
      <c r="M35" s="112"/>
    </row>
    <row r="36" spans="1:17" ht="16.5" customHeight="1">
      <c r="B36" s="14" t="s">
        <v>160</v>
      </c>
      <c r="E36" s="219">
        <v>15</v>
      </c>
      <c r="G36" s="85">
        <v>807417110</v>
      </c>
      <c r="H36" s="85"/>
      <c r="I36" s="110">
        <v>760982804</v>
      </c>
      <c r="J36" s="110"/>
      <c r="K36" s="106">
        <v>0</v>
      </c>
      <c r="L36" s="110"/>
      <c r="M36" s="106">
        <v>0</v>
      </c>
    </row>
    <row r="37" spans="1:17" ht="16.5" customHeight="1">
      <c r="A37" s="14" t="s">
        <v>24</v>
      </c>
      <c r="E37" s="219">
        <v>16</v>
      </c>
      <c r="G37" s="107">
        <v>48359468</v>
      </c>
      <c r="H37" s="85"/>
      <c r="I37" s="110">
        <v>50718812</v>
      </c>
      <c r="J37" s="110"/>
      <c r="K37" s="112">
        <v>1283950</v>
      </c>
      <c r="L37" s="110"/>
      <c r="M37" s="106">
        <v>895050</v>
      </c>
    </row>
    <row r="38" spans="1:17" ht="16.5" customHeight="1">
      <c r="A38" s="14" t="s">
        <v>25</v>
      </c>
      <c r="E38" s="219">
        <v>17</v>
      </c>
      <c r="G38" s="107">
        <v>56087913</v>
      </c>
      <c r="H38" s="85"/>
      <c r="I38" s="110">
        <v>43806330</v>
      </c>
      <c r="J38" s="110"/>
      <c r="K38" s="106">
        <v>0</v>
      </c>
      <c r="L38" s="110"/>
      <c r="M38" s="106">
        <v>0</v>
      </c>
      <c r="Q38" s="228"/>
    </row>
    <row r="39" spans="1:17" ht="16.5" customHeight="1">
      <c r="A39" s="14" t="s">
        <v>26</v>
      </c>
      <c r="E39" s="219">
        <v>18</v>
      </c>
      <c r="G39" s="113">
        <v>4666427</v>
      </c>
      <c r="H39" s="85"/>
      <c r="I39" s="114">
        <v>518852</v>
      </c>
      <c r="J39" s="110"/>
      <c r="K39" s="87">
        <v>1890203</v>
      </c>
      <c r="L39" s="110"/>
      <c r="M39" s="115">
        <v>0</v>
      </c>
      <c r="Q39" s="228"/>
    </row>
    <row r="40" spans="1:17" ht="16.5" customHeight="1">
      <c r="G40" s="85"/>
      <c r="H40" s="85"/>
      <c r="I40" s="85"/>
      <c r="J40" s="110"/>
      <c r="K40" s="85"/>
      <c r="L40" s="110"/>
      <c r="M40" s="85"/>
      <c r="Q40" s="228"/>
    </row>
    <row r="41" spans="1:17" ht="16.5" customHeight="1">
      <c r="A41" s="77" t="s">
        <v>27</v>
      </c>
      <c r="G41" s="111">
        <f>SUM(G28:G39)</f>
        <v>12694645213</v>
      </c>
      <c r="H41" s="85"/>
      <c r="I41" s="111">
        <f>SUM(I28:I39)</f>
        <v>12755121740</v>
      </c>
      <c r="J41" s="110"/>
      <c r="K41" s="111">
        <f>SUM(K28:K40)</f>
        <v>6072548577</v>
      </c>
      <c r="L41" s="110"/>
      <c r="M41" s="111">
        <f>SUM(M28:M40)</f>
        <v>6070296617</v>
      </c>
    </row>
    <row r="42" spans="1:17" ht="16.5" customHeight="1">
      <c r="G42" s="85"/>
      <c r="H42" s="85"/>
      <c r="I42" s="85"/>
      <c r="J42" s="110"/>
      <c r="K42" s="85"/>
      <c r="L42" s="110"/>
      <c r="M42" s="85"/>
    </row>
    <row r="43" spans="1:17" ht="16.5" customHeight="1" thickBot="1">
      <c r="A43" s="77" t="s">
        <v>28</v>
      </c>
      <c r="G43" s="116">
        <f>SUM(G41,G24)</f>
        <v>13884778350</v>
      </c>
      <c r="H43" s="85"/>
      <c r="I43" s="116">
        <f>SUM(I41,I24)</f>
        <v>13886740629</v>
      </c>
      <c r="J43" s="110"/>
      <c r="K43" s="116">
        <f>+K24+K41</f>
        <v>6083579583</v>
      </c>
      <c r="L43" s="110"/>
      <c r="M43" s="116">
        <f>+M24+M41</f>
        <v>6084219185</v>
      </c>
    </row>
    <row r="44" spans="1:17" ht="16.5" customHeight="1" thickTop="1">
      <c r="A44" s="77"/>
      <c r="G44" s="110"/>
      <c r="H44" s="85"/>
      <c r="I44" s="110"/>
      <c r="J44" s="110"/>
      <c r="K44" s="110"/>
      <c r="L44" s="110"/>
      <c r="M44" s="110"/>
    </row>
    <row r="45" spans="1:17" ht="16.5" customHeight="1">
      <c r="A45" s="77"/>
      <c r="E45" s="239"/>
      <c r="F45" s="239"/>
      <c r="G45" s="110"/>
      <c r="H45" s="85"/>
      <c r="I45" s="110"/>
      <c r="J45" s="110"/>
      <c r="K45" s="110"/>
      <c r="L45" s="110"/>
      <c r="M45" s="110"/>
    </row>
    <row r="46" spans="1:17" ht="16.5" customHeight="1">
      <c r="A46" s="77"/>
      <c r="G46" s="110"/>
      <c r="H46" s="85"/>
      <c r="I46" s="110"/>
      <c r="J46" s="110"/>
      <c r="K46" s="110"/>
      <c r="L46" s="110"/>
      <c r="M46" s="110"/>
    </row>
    <row r="47" spans="1:17" ht="16.5" customHeight="1">
      <c r="A47" s="77"/>
      <c r="E47" s="239"/>
      <c r="F47" s="239"/>
      <c r="G47" s="110"/>
      <c r="H47" s="85"/>
      <c r="I47" s="110"/>
      <c r="J47" s="110"/>
      <c r="K47" s="110"/>
      <c r="L47" s="110"/>
      <c r="M47" s="110"/>
    </row>
    <row r="48" spans="1:17" ht="16.5" customHeight="1">
      <c r="A48" s="77"/>
      <c r="G48" s="110"/>
      <c r="H48" s="85"/>
      <c r="I48" s="110"/>
      <c r="J48" s="110"/>
      <c r="K48" s="110"/>
      <c r="L48" s="110"/>
      <c r="M48" s="110"/>
    </row>
    <row r="49" spans="1:13" ht="16.5" customHeight="1">
      <c r="A49" s="77"/>
      <c r="G49" s="110"/>
      <c r="H49" s="85"/>
      <c r="I49" s="110"/>
      <c r="J49" s="110"/>
      <c r="K49" s="110"/>
      <c r="L49" s="110"/>
      <c r="M49" s="110"/>
    </row>
    <row r="50" spans="1:13" ht="16.5" customHeight="1">
      <c r="A50" s="77"/>
      <c r="G50" s="110"/>
      <c r="H50" s="85"/>
      <c r="I50" s="110"/>
      <c r="J50" s="110"/>
      <c r="K50" s="110"/>
      <c r="L50" s="110"/>
      <c r="M50" s="110"/>
    </row>
    <row r="51" spans="1:13" ht="16.5" customHeight="1">
      <c r="A51" s="3"/>
      <c r="G51" s="110"/>
      <c r="H51" s="85"/>
      <c r="I51" s="110"/>
      <c r="J51" s="110"/>
      <c r="K51" s="110"/>
      <c r="L51" s="110"/>
      <c r="M51" s="110"/>
    </row>
    <row r="52" spans="1:13" ht="16.5" customHeight="1">
      <c r="A52" s="245" t="s">
        <v>29</v>
      </c>
      <c r="B52" s="245"/>
      <c r="C52" s="245"/>
      <c r="D52" s="245"/>
      <c r="E52" s="245"/>
      <c r="F52" s="245"/>
      <c r="G52" s="245"/>
      <c r="H52" s="245"/>
      <c r="I52" s="245"/>
      <c r="J52" s="245"/>
      <c r="K52" s="245"/>
      <c r="L52" s="107"/>
      <c r="M52" s="107"/>
    </row>
    <row r="53" spans="1:13" ht="16.5" customHeight="1">
      <c r="A53" s="219"/>
      <c r="B53" s="219"/>
      <c r="C53" s="219"/>
      <c r="D53" s="219"/>
      <c r="G53" s="117"/>
      <c r="H53" s="117"/>
      <c r="I53" s="117"/>
      <c r="J53" s="117"/>
      <c r="K53" s="117"/>
      <c r="L53" s="107"/>
      <c r="M53" s="107"/>
    </row>
    <row r="54" spans="1:13" ht="16.5" customHeight="1">
      <c r="A54" s="239"/>
      <c r="B54" s="239"/>
      <c r="C54" s="239"/>
      <c r="D54" s="239"/>
      <c r="E54" s="239"/>
      <c r="F54" s="239"/>
      <c r="G54" s="117"/>
      <c r="H54" s="117"/>
      <c r="I54" s="117"/>
      <c r="J54" s="117"/>
      <c r="K54" s="117"/>
      <c r="L54" s="107"/>
      <c r="M54" s="107"/>
    </row>
    <row r="55" spans="1:13" ht="11.25" customHeight="1">
      <c r="E55" s="14"/>
      <c r="F55" s="14"/>
      <c r="G55" s="107"/>
      <c r="H55" s="107"/>
      <c r="I55" s="107"/>
      <c r="J55" s="107"/>
      <c r="K55" s="107"/>
      <c r="L55" s="107"/>
      <c r="M55" s="107"/>
    </row>
    <row r="56" spans="1:13" ht="21.95" customHeight="1">
      <c r="A56" s="89" t="s">
        <v>206</v>
      </c>
      <c r="B56" s="90"/>
      <c r="C56" s="90"/>
      <c r="D56" s="90"/>
      <c r="E56" s="90"/>
      <c r="F56" s="90"/>
      <c r="G56" s="118"/>
      <c r="H56" s="118"/>
      <c r="I56" s="118"/>
      <c r="J56" s="118"/>
      <c r="K56" s="118"/>
      <c r="L56" s="118"/>
      <c r="M56" s="118"/>
    </row>
    <row r="57" spans="1:13" ht="16.5" customHeight="1">
      <c r="A57" s="3" t="str">
        <f>A1</f>
        <v>Absolute Clean Energy Public Company Limited</v>
      </c>
    </row>
    <row r="58" spans="1:13" ht="16.5" customHeight="1">
      <c r="A58" s="1" t="s">
        <v>1</v>
      </c>
    </row>
    <row r="59" spans="1:13" ht="16.5" customHeight="1">
      <c r="A59" s="40" t="str">
        <f>A3</f>
        <v>As at 30 September 2019</v>
      </c>
      <c r="B59" s="82"/>
      <c r="C59" s="82"/>
      <c r="D59" s="82"/>
      <c r="E59" s="83"/>
      <c r="F59" s="83"/>
      <c r="G59" s="105"/>
      <c r="H59" s="105"/>
      <c r="I59" s="105"/>
      <c r="J59" s="105"/>
      <c r="K59" s="105"/>
      <c r="L59" s="105"/>
      <c r="M59" s="105"/>
    </row>
    <row r="60" spans="1:13" ht="14.1" customHeight="1">
      <c r="A60" s="45"/>
      <c r="B60" s="84"/>
      <c r="C60" s="84"/>
      <c r="D60" s="84"/>
      <c r="E60" s="17"/>
      <c r="F60" s="17"/>
      <c r="G60" s="106"/>
      <c r="H60" s="106"/>
      <c r="I60" s="106"/>
      <c r="J60" s="106"/>
      <c r="K60" s="106"/>
      <c r="L60" s="106"/>
      <c r="M60" s="106"/>
    </row>
    <row r="61" spans="1:13" ht="14.1" customHeight="1">
      <c r="A61" s="45"/>
      <c r="B61" s="84"/>
      <c r="C61" s="84"/>
      <c r="D61" s="84"/>
      <c r="E61" s="17"/>
      <c r="F61" s="17"/>
      <c r="G61" s="106"/>
      <c r="H61" s="106"/>
      <c r="I61" s="106"/>
      <c r="J61" s="106"/>
      <c r="K61" s="106"/>
      <c r="L61" s="106"/>
      <c r="M61" s="106"/>
    </row>
    <row r="62" spans="1:13" ht="16.5" customHeight="1">
      <c r="A62" s="45"/>
      <c r="B62" s="84"/>
      <c r="C62" s="84"/>
      <c r="D62" s="84"/>
      <c r="E62" s="224"/>
      <c r="F62" s="224"/>
      <c r="G62" s="244" t="s">
        <v>9</v>
      </c>
      <c r="H62" s="244"/>
      <c r="I62" s="244"/>
      <c r="J62" s="107"/>
      <c r="K62" s="244" t="s">
        <v>4</v>
      </c>
      <c r="L62" s="244"/>
      <c r="M62" s="244"/>
    </row>
    <row r="63" spans="1:13" ht="16.5" customHeight="1">
      <c r="A63" s="45"/>
      <c r="B63" s="84"/>
      <c r="C63" s="84"/>
      <c r="D63" s="84"/>
      <c r="E63" s="75"/>
      <c r="F63" s="16"/>
      <c r="G63" s="243" t="s">
        <v>10</v>
      </c>
      <c r="H63" s="243"/>
      <c r="I63" s="243"/>
      <c r="J63" s="108"/>
      <c r="K63" s="243" t="s">
        <v>10</v>
      </c>
      <c r="L63" s="243"/>
      <c r="M63" s="243"/>
    </row>
    <row r="64" spans="1:13" ht="16.5" customHeight="1">
      <c r="A64" s="45"/>
      <c r="B64" s="84"/>
      <c r="C64" s="84"/>
      <c r="D64" s="84"/>
      <c r="E64" s="224"/>
      <c r="F64" s="224"/>
      <c r="G64" s="127" t="s">
        <v>5</v>
      </c>
      <c r="H64" s="127"/>
      <c r="I64" s="127" t="s">
        <v>11</v>
      </c>
      <c r="J64" s="127"/>
      <c r="K64" s="127" t="s">
        <v>5</v>
      </c>
      <c r="L64" s="127"/>
      <c r="M64" s="127" t="s">
        <v>11</v>
      </c>
    </row>
    <row r="65" spans="1:13" ht="16.5" customHeight="1">
      <c r="A65" s="45"/>
      <c r="B65" s="84"/>
      <c r="C65" s="84"/>
      <c r="D65" s="84"/>
      <c r="E65" s="224"/>
      <c r="F65" s="224"/>
      <c r="G65" s="185" t="s">
        <v>189</v>
      </c>
      <c r="H65" s="127"/>
      <c r="I65" s="127" t="s">
        <v>12</v>
      </c>
      <c r="J65" s="127"/>
      <c r="K65" s="185" t="s">
        <v>189</v>
      </c>
      <c r="L65" s="127"/>
      <c r="M65" s="127" t="s">
        <v>12</v>
      </c>
    </row>
    <row r="66" spans="1:13" ht="16.5" customHeight="1">
      <c r="E66" s="224"/>
      <c r="F66" s="224"/>
      <c r="G66" s="127" t="s">
        <v>127</v>
      </c>
      <c r="H66" s="127"/>
      <c r="I66" s="127" t="s">
        <v>8</v>
      </c>
      <c r="J66" s="127"/>
      <c r="K66" s="127" t="s">
        <v>127</v>
      </c>
      <c r="L66" s="127"/>
      <c r="M66" s="127" t="s">
        <v>8</v>
      </c>
    </row>
    <row r="67" spans="1:13" ht="16.5" customHeight="1">
      <c r="E67" s="15" t="s">
        <v>6</v>
      </c>
      <c r="F67" s="224"/>
      <c r="G67" s="130" t="s">
        <v>7</v>
      </c>
      <c r="H67" s="127"/>
      <c r="I67" s="130" t="s">
        <v>7</v>
      </c>
      <c r="J67" s="127"/>
      <c r="K67" s="130" t="s">
        <v>7</v>
      </c>
      <c r="L67" s="127"/>
      <c r="M67" s="130" t="s">
        <v>7</v>
      </c>
    </row>
    <row r="68" spans="1:13" ht="16.5" customHeight="1">
      <c r="A68" s="3" t="s">
        <v>30</v>
      </c>
      <c r="E68" s="17"/>
      <c r="F68" s="17"/>
      <c r="G68" s="106"/>
      <c r="H68" s="106"/>
      <c r="I68" s="106"/>
      <c r="J68" s="106"/>
      <c r="K68" s="106"/>
      <c r="L68" s="106"/>
      <c r="M68" s="106"/>
    </row>
    <row r="69" spans="1:13" ht="3.95" customHeight="1">
      <c r="A69" s="3"/>
      <c r="E69" s="17"/>
      <c r="F69" s="17"/>
      <c r="G69" s="106"/>
      <c r="H69" s="106"/>
      <c r="I69" s="106"/>
      <c r="J69" s="106"/>
      <c r="K69" s="106"/>
      <c r="L69" s="106"/>
      <c r="M69" s="106"/>
    </row>
    <row r="70" spans="1:13" ht="16.5" customHeight="1">
      <c r="A70" s="3" t="s">
        <v>31</v>
      </c>
      <c r="E70" s="17"/>
      <c r="F70" s="17"/>
      <c r="G70" s="106"/>
      <c r="H70" s="106"/>
      <c r="I70" s="106"/>
      <c r="J70" s="106"/>
      <c r="K70" s="106"/>
      <c r="L70" s="106"/>
      <c r="M70" s="106"/>
    </row>
    <row r="71" spans="1:13" ht="3.95" customHeight="1">
      <c r="A71" s="3"/>
      <c r="E71" s="17"/>
      <c r="F71" s="17"/>
      <c r="G71" s="106"/>
      <c r="H71" s="106"/>
      <c r="I71" s="106"/>
      <c r="J71" s="106"/>
      <c r="K71" s="106"/>
      <c r="L71" s="106"/>
      <c r="M71" s="106"/>
    </row>
    <row r="72" spans="1:13" ht="16.5" customHeight="1">
      <c r="A72" s="14" t="s">
        <v>112</v>
      </c>
      <c r="E72" s="17">
        <v>19</v>
      </c>
      <c r="F72" s="17"/>
      <c r="G72" s="85">
        <v>475502818</v>
      </c>
      <c r="H72" s="85"/>
      <c r="I72" s="85">
        <v>369047020</v>
      </c>
      <c r="J72" s="85"/>
      <c r="K72" s="85">
        <v>0</v>
      </c>
      <c r="L72" s="110"/>
      <c r="M72" s="85">
        <v>0</v>
      </c>
    </row>
    <row r="73" spans="1:13" ht="16.5" customHeight="1">
      <c r="A73" s="14" t="s">
        <v>147</v>
      </c>
      <c r="E73" s="17" t="s">
        <v>135</v>
      </c>
      <c r="F73" s="17"/>
      <c r="G73" s="85">
        <v>0</v>
      </c>
      <c r="H73" s="85"/>
      <c r="I73" s="85">
        <v>0</v>
      </c>
      <c r="J73" s="85"/>
      <c r="K73" s="85">
        <v>143100000</v>
      </c>
      <c r="L73" s="110"/>
      <c r="M73" s="86">
        <v>14000000</v>
      </c>
    </row>
    <row r="74" spans="1:13" ht="16.5" customHeight="1">
      <c r="A74" s="14" t="s">
        <v>37</v>
      </c>
      <c r="E74" s="17">
        <v>20</v>
      </c>
      <c r="F74" s="17"/>
      <c r="G74" s="85">
        <v>309952739</v>
      </c>
      <c r="H74" s="85"/>
      <c r="I74" s="85">
        <v>412137810</v>
      </c>
      <c r="J74" s="85"/>
      <c r="K74" s="85">
        <v>9550731</v>
      </c>
      <c r="L74" s="110"/>
      <c r="M74" s="86">
        <v>18838480</v>
      </c>
    </row>
    <row r="75" spans="1:13" ht="16.5" customHeight="1">
      <c r="A75" s="14" t="s">
        <v>38</v>
      </c>
      <c r="E75" s="17"/>
      <c r="F75" s="17"/>
      <c r="G75" s="85"/>
      <c r="I75" s="85"/>
      <c r="J75" s="110"/>
      <c r="L75" s="110"/>
    </row>
    <row r="76" spans="1:13" ht="16.5" customHeight="1">
      <c r="B76" s="91" t="s">
        <v>101</v>
      </c>
      <c r="E76" s="17">
        <v>23</v>
      </c>
      <c r="F76" s="17"/>
      <c r="G76" s="86">
        <v>387479</v>
      </c>
      <c r="H76" s="85"/>
      <c r="I76" s="86">
        <v>377931</v>
      </c>
      <c r="J76" s="85"/>
      <c r="K76" s="86">
        <v>0</v>
      </c>
      <c r="L76" s="110"/>
      <c r="M76" s="85">
        <v>0</v>
      </c>
    </row>
    <row r="77" spans="1:13" ht="16.5" customHeight="1">
      <c r="B77" s="91" t="s">
        <v>117</v>
      </c>
      <c r="C77" s="92"/>
      <c r="D77" s="92"/>
      <c r="E77" s="17">
        <v>24</v>
      </c>
      <c r="F77" s="17"/>
      <c r="G77" s="86">
        <v>755259786</v>
      </c>
      <c r="H77" s="85"/>
      <c r="I77" s="86">
        <v>747059404</v>
      </c>
      <c r="J77" s="85"/>
      <c r="K77" s="86">
        <v>0</v>
      </c>
      <c r="L77" s="110"/>
      <c r="M77" s="86">
        <v>0</v>
      </c>
    </row>
    <row r="78" spans="1:13" ht="16.5" customHeight="1">
      <c r="B78" s="91" t="s">
        <v>144</v>
      </c>
      <c r="C78" s="92"/>
      <c r="D78" s="92"/>
      <c r="E78" s="17">
        <v>25</v>
      </c>
      <c r="F78" s="17"/>
      <c r="G78" s="85">
        <v>1437865826</v>
      </c>
      <c r="H78" s="85"/>
      <c r="I78" s="86">
        <v>49216871</v>
      </c>
      <c r="J78" s="85"/>
      <c r="K78" s="86">
        <v>1437865826</v>
      </c>
      <c r="L78" s="110"/>
      <c r="M78" s="86">
        <v>49216871</v>
      </c>
    </row>
    <row r="79" spans="1:13" ht="16.5" customHeight="1">
      <c r="A79" s="14" t="s">
        <v>18</v>
      </c>
      <c r="B79" s="92"/>
      <c r="C79" s="92"/>
      <c r="D79" s="92"/>
      <c r="E79" s="219">
        <v>10</v>
      </c>
      <c r="F79" s="17"/>
      <c r="G79" s="86">
        <v>33275897</v>
      </c>
      <c r="H79" s="85"/>
      <c r="I79" s="86">
        <v>41412118</v>
      </c>
      <c r="J79" s="85"/>
      <c r="K79" s="86">
        <v>353588</v>
      </c>
      <c r="L79" s="110"/>
      <c r="M79" s="86">
        <v>0</v>
      </c>
    </row>
    <row r="80" spans="1:13" ht="16.5" customHeight="1">
      <c r="A80" s="14" t="s">
        <v>119</v>
      </c>
      <c r="B80" s="92"/>
      <c r="C80" s="92"/>
      <c r="D80" s="92"/>
      <c r="F80" s="17"/>
      <c r="G80" s="85">
        <v>784312</v>
      </c>
      <c r="H80" s="85"/>
      <c r="I80" s="85">
        <v>618987</v>
      </c>
      <c r="J80" s="85"/>
      <c r="K80" s="85">
        <v>0</v>
      </c>
      <c r="L80" s="110"/>
      <c r="M80" s="86">
        <v>0</v>
      </c>
    </row>
    <row r="81" spans="1:13" ht="16.5" customHeight="1">
      <c r="A81" s="80" t="s">
        <v>39</v>
      </c>
      <c r="B81" s="92"/>
      <c r="C81" s="92"/>
      <c r="D81" s="92"/>
      <c r="E81" s="219">
        <v>21</v>
      </c>
      <c r="F81" s="17"/>
      <c r="G81" s="111">
        <v>7366385</v>
      </c>
      <c r="H81" s="85"/>
      <c r="I81" s="111">
        <v>4352601</v>
      </c>
      <c r="J81" s="85"/>
      <c r="K81" s="111">
        <v>4045120</v>
      </c>
      <c r="L81" s="110"/>
      <c r="M81" s="105">
        <v>1287986</v>
      </c>
    </row>
    <row r="82" spans="1:13" ht="3.95" customHeight="1">
      <c r="A82" s="3"/>
      <c r="E82" s="17"/>
      <c r="F82" s="17"/>
      <c r="G82" s="110"/>
      <c r="H82" s="110"/>
      <c r="I82" s="110"/>
      <c r="J82" s="110"/>
      <c r="K82" s="110"/>
      <c r="L82" s="110"/>
      <c r="M82" s="110"/>
    </row>
    <row r="83" spans="1:13" ht="16.5" customHeight="1">
      <c r="A83" s="77" t="s">
        <v>32</v>
      </c>
      <c r="E83" s="17"/>
      <c r="F83" s="17"/>
      <c r="G83" s="111">
        <f>SUM(G72:G81)</f>
        <v>3020395242</v>
      </c>
      <c r="H83" s="110"/>
      <c r="I83" s="111">
        <f>SUM(I72:I81)</f>
        <v>1624222742</v>
      </c>
      <c r="J83" s="110"/>
      <c r="K83" s="111">
        <f>SUM(K72:K81)</f>
        <v>1594915265</v>
      </c>
      <c r="L83" s="110"/>
      <c r="M83" s="111">
        <f>SUM(M72:M81)</f>
        <v>83343337</v>
      </c>
    </row>
    <row r="84" spans="1:13" ht="15" customHeight="1">
      <c r="A84" s="79"/>
      <c r="E84" s="17"/>
      <c r="F84" s="17"/>
      <c r="G84" s="110"/>
      <c r="H84" s="110"/>
      <c r="I84" s="110"/>
      <c r="J84" s="110"/>
      <c r="K84" s="110"/>
      <c r="L84" s="110"/>
      <c r="M84" s="110"/>
    </row>
    <row r="85" spans="1:13" ht="16.5" customHeight="1">
      <c r="A85" s="77" t="s">
        <v>33</v>
      </c>
      <c r="E85" s="17"/>
      <c r="F85" s="17"/>
      <c r="G85" s="110"/>
      <c r="H85" s="110"/>
      <c r="I85" s="110"/>
      <c r="J85" s="110"/>
      <c r="K85" s="110"/>
      <c r="L85" s="110"/>
      <c r="M85" s="110"/>
    </row>
    <row r="86" spans="1:13" ht="3.95" customHeight="1">
      <c r="A86" s="3"/>
      <c r="E86" s="17"/>
      <c r="F86" s="17"/>
      <c r="G86" s="110"/>
      <c r="H86" s="110"/>
      <c r="I86" s="110"/>
      <c r="J86" s="110"/>
      <c r="K86" s="110"/>
      <c r="L86" s="110"/>
      <c r="M86" s="110"/>
    </row>
    <row r="87" spans="1:13" ht="16.5" customHeight="1">
      <c r="A87" s="14" t="s">
        <v>161</v>
      </c>
      <c r="F87" s="17"/>
      <c r="G87" s="85"/>
      <c r="H87" s="85"/>
      <c r="I87" s="85"/>
      <c r="J87" s="110"/>
      <c r="L87" s="110"/>
    </row>
    <row r="88" spans="1:13" ht="16.5" customHeight="1">
      <c r="B88" s="14" t="s">
        <v>125</v>
      </c>
      <c r="E88" s="17">
        <v>22</v>
      </c>
      <c r="F88" s="14"/>
      <c r="G88" s="107">
        <v>23221030</v>
      </c>
      <c r="H88" s="107"/>
      <c r="I88" s="110">
        <v>17292000</v>
      </c>
      <c r="J88" s="110"/>
      <c r="K88" s="110">
        <v>0</v>
      </c>
      <c r="L88" s="110"/>
      <c r="M88" s="86">
        <v>0</v>
      </c>
    </row>
    <row r="89" spans="1:13" ht="16.5" customHeight="1">
      <c r="A89" s="14" t="s">
        <v>102</v>
      </c>
      <c r="E89" s="17">
        <v>23</v>
      </c>
      <c r="F89" s="17"/>
      <c r="G89" s="85">
        <v>265588</v>
      </c>
      <c r="H89" s="85"/>
      <c r="I89" s="85">
        <v>557404</v>
      </c>
      <c r="J89" s="85"/>
      <c r="K89" s="85">
        <v>0</v>
      </c>
      <c r="L89" s="119"/>
      <c r="M89" s="86">
        <v>0</v>
      </c>
    </row>
    <row r="90" spans="1:13" ht="16.5" customHeight="1">
      <c r="A90" s="14" t="s">
        <v>113</v>
      </c>
      <c r="E90" s="17">
        <v>24</v>
      </c>
      <c r="F90" s="17"/>
      <c r="G90" s="85">
        <v>4657345724</v>
      </c>
      <c r="H90" s="85"/>
      <c r="I90" s="85">
        <v>5204394322</v>
      </c>
      <c r="J90" s="85"/>
      <c r="K90" s="85">
        <v>0</v>
      </c>
      <c r="L90" s="110"/>
      <c r="M90" s="86">
        <v>0</v>
      </c>
    </row>
    <row r="91" spans="1:13" ht="16.5" customHeight="1">
      <c r="A91" s="14" t="s">
        <v>145</v>
      </c>
      <c r="E91" s="17">
        <v>25</v>
      </c>
      <c r="F91" s="17"/>
      <c r="G91" s="85">
        <v>0</v>
      </c>
      <c r="H91" s="85"/>
      <c r="I91" s="85">
        <v>1427289264</v>
      </c>
      <c r="J91" s="85"/>
      <c r="K91" s="85">
        <v>0</v>
      </c>
      <c r="L91" s="110"/>
      <c r="M91" s="86">
        <v>1427289264</v>
      </c>
    </row>
    <row r="92" spans="1:13" ht="16.5" customHeight="1">
      <c r="A92" s="19" t="s">
        <v>40</v>
      </c>
      <c r="B92" s="92"/>
      <c r="C92" s="92"/>
      <c r="D92" s="92"/>
      <c r="E92" s="219">
        <v>17</v>
      </c>
      <c r="F92" s="17"/>
      <c r="G92" s="85">
        <v>37124755</v>
      </c>
      <c r="H92" s="85"/>
      <c r="I92" s="85">
        <v>37476767</v>
      </c>
      <c r="J92" s="85"/>
      <c r="K92" s="85">
        <v>2275485</v>
      </c>
      <c r="L92" s="110"/>
      <c r="M92" s="86">
        <v>4591272</v>
      </c>
    </row>
    <row r="93" spans="1:13" ht="16.5" customHeight="1">
      <c r="A93" s="19" t="s">
        <v>114</v>
      </c>
      <c r="E93" s="17">
        <v>26</v>
      </c>
      <c r="F93" s="17"/>
      <c r="G93" s="111">
        <v>4804574</v>
      </c>
      <c r="H93" s="85"/>
      <c r="I93" s="111">
        <v>3869889</v>
      </c>
      <c r="J93" s="85"/>
      <c r="K93" s="111">
        <v>756747</v>
      </c>
      <c r="L93" s="110"/>
      <c r="M93" s="105">
        <v>537505</v>
      </c>
    </row>
    <row r="94" spans="1:13" ht="3.95" customHeight="1">
      <c r="A94" s="3"/>
      <c r="E94" s="17"/>
      <c r="F94" s="17"/>
      <c r="G94" s="110"/>
      <c r="H94" s="110"/>
      <c r="I94" s="110"/>
      <c r="J94" s="110"/>
      <c r="K94" s="110"/>
      <c r="L94" s="110"/>
      <c r="M94" s="110"/>
    </row>
    <row r="95" spans="1:13" ht="16.5" customHeight="1">
      <c r="A95" s="77" t="s">
        <v>34</v>
      </c>
      <c r="E95" s="17"/>
      <c r="F95" s="17"/>
      <c r="G95" s="111">
        <f>SUM(G87:G94)</f>
        <v>4722761671</v>
      </c>
      <c r="H95" s="110"/>
      <c r="I95" s="111">
        <f>SUM(I87:I94)</f>
        <v>6690879646</v>
      </c>
      <c r="J95" s="110"/>
      <c r="K95" s="111">
        <f>SUM(K87:K94)</f>
        <v>3032232</v>
      </c>
      <c r="L95" s="110"/>
      <c r="M95" s="111">
        <f>SUM(M87:M94)</f>
        <v>1432418041</v>
      </c>
    </row>
    <row r="96" spans="1:13" ht="3.95" customHeight="1">
      <c r="A96" s="3"/>
      <c r="E96" s="17"/>
      <c r="F96" s="17"/>
      <c r="G96" s="110"/>
      <c r="H96" s="110"/>
      <c r="I96" s="110"/>
      <c r="J96" s="110"/>
      <c r="K96" s="110"/>
      <c r="L96" s="110"/>
      <c r="M96" s="110"/>
    </row>
    <row r="97" spans="1:18" ht="16.5" customHeight="1">
      <c r="A97" s="77" t="s">
        <v>35</v>
      </c>
      <c r="E97" s="17"/>
      <c r="F97" s="17"/>
      <c r="G97" s="111">
        <f>G83+G95</f>
        <v>7743156913</v>
      </c>
      <c r="H97" s="110"/>
      <c r="I97" s="111">
        <f>I83+I95</f>
        <v>8315102388</v>
      </c>
      <c r="J97" s="110"/>
      <c r="K97" s="111">
        <f>K83+K95</f>
        <v>1597947497</v>
      </c>
      <c r="L97" s="110"/>
      <c r="M97" s="111">
        <f>M83+M95</f>
        <v>1515761378</v>
      </c>
    </row>
    <row r="98" spans="1:18" ht="6" customHeight="1">
      <c r="A98" s="3"/>
      <c r="E98" s="17"/>
      <c r="F98" s="17"/>
      <c r="G98" s="110"/>
      <c r="H98" s="110"/>
      <c r="I98" s="110"/>
      <c r="J98" s="110"/>
      <c r="K98" s="110"/>
      <c r="L98" s="110"/>
      <c r="M98" s="110"/>
    </row>
    <row r="99" spans="1:18" ht="16.5" customHeight="1">
      <c r="A99" s="77" t="s">
        <v>36</v>
      </c>
      <c r="E99" s="17"/>
      <c r="F99" s="17"/>
      <c r="G99" s="106"/>
      <c r="H99" s="106"/>
      <c r="I99" s="106"/>
      <c r="J99" s="106"/>
      <c r="K99" s="106"/>
      <c r="L99" s="106"/>
      <c r="M99" s="106"/>
    </row>
    <row r="100" spans="1:18" ht="3.95" customHeight="1">
      <c r="A100" s="3"/>
      <c r="E100" s="17"/>
      <c r="F100" s="17"/>
      <c r="G100" s="106"/>
      <c r="H100" s="106"/>
      <c r="I100" s="106"/>
      <c r="J100" s="106"/>
      <c r="K100" s="106"/>
      <c r="L100" s="106"/>
      <c r="M100" s="106"/>
    </row>
    <row r="101" spans="1:18" ht="16.5" customHeight="1">
      <c r="A101" s="79" t="s">
        <v>41</v>
      </c>
      <c r="B101" s="79"/>
      <c r="E101" s="17">
        <v>27</v>
      </c>
      <c r="F101" s="17"/>
      <c r="G101" s="106"/>
      <c r="H101" s="106"/>
      <c r="I101" s="106"/>
      <c r="J101" s="106"/>
      <c r="K101" s="106"/>
      <c r="L101" s="106"/>
      <c r="M101" s="106"/>
    </row>
    <row r="102" spans="1:18" ht="16.5" customHeight="1">
      <c r="A102" s="79"/>
      <c r="B102" s="225" t="s">
        <v>130</v>
      </c>
      <c r="E102" s="17"/>
      <c r="F102" s="17"/>
      <c r="G102" s="106"/>
      <c r="H102" s="106"/>
      <c r="I102" s="106"/>
      <c r="J102" s="106"/>
      <c r="K102" s="106"/>
      <c r="L102" s="106"/>
      <c r="M102" s="106"/>
    </row>
    <row r="103" spans="1:18" ht="16.5" customHeight="1" thickBot="1">
      <c r="C103" s="14" t="s">
        <v>162</v>
      </c>
      <c r="E103" s="17"/>
      <c r="F103" s="17"/>
      <c r="G103" s="120">
        <v>5487999980</v>
      </c>
      <c r="H103" s="106"/>
      <c r="I103" s="120">
        <v>5487999980</v>
      </c>
      <c r="J103" s="106"/>
      <c r="K103" s="120">
        <v>5487999980</v>
      </c>
      <c r="L103" s="106"/>
      <c r="M103" s="120">
        <v>5487999980</v>
      </c>
    </row>
    <row r="104" spans="1:18" ht="6" customHeight="1" thickTop="1">
      <c r="A104" s="3"/>
      <c r="E104" s="17"/>
      <c r="F104" s="17"/>
      <c r="G104" s="112"/>
      <c r="H104" s="112"/>
      <c r="I104" s="112"/>
      <c r="J104" s="112"/>
      <c r="K104" s="112"/>
      <c r="L104" s="112"/>
      <c r="M104" s="112"/>
      <c r="O104" s="3"/>
    </row>
    <row r="105" spans="1:18" s="93" customFormat="1" ht="16.5" customHeight="1">
      <c r="A105" s="14"/>
      <c r="B105" s="225" t="s">
        <v>42</v>
      </c>
      <c r="C105" s="19"/>
      <c r="D105" s="14"/>
      <c r="E105" s="17"/>
      <c r="F105" s="17"/>
      <c r="G105" s="112"/>
      <c r="H105" s="112"/>
      <c r="I105" s="112"/>
      <c r="J105" s="112"/>
      <c r="K105" s="112"/>
      <c r="L105" s="112"/>
      <c r="M105" s="112"/>
      <c r="O105" s="14"/>
      <c r="P105" s="19"/>
      <c r="Q105" s="19"/>
      <c r="R105" s="14"/>
    </row>
    <row r="106" spans="1:18" s="93" customFormat="1" ht="16.5" customHeight="1">
      <c r="A106" s="14"/>
      <c r="B106" s="19"/>
      <c r="C106" s="19" t="s">
        <v>163</v>
      </c>
      <c r="D106" s="14"/>
      <c r="E106" s="17"/>
      <c r="F106" s="17"/>
      <c r="G106" s="119">
        <f>'6'!D17</f>
        <v>4578999980</v>
      </c>
      <c r="H106" s="112"/>
      <c r="I106" s="119">
        <f>'6'!D13</f>
        <v>4578999980</v>
      </c>
      <c r="J106" s="112"/>
      <c r="K106" s="112">
        <f>'7'!C28</f>
        <v>4578999980</v>
      </c>
      <c r="L106" s="112"/>
      <c r="M106" s="119">
        <f>'7'!C12</f>
        <v>4578999980</v>
      </c>
      <c r="O106" s="14"/>
      <c r="P106" s="19"/>
      <c r="Q106" s="19"/>
      <c r="R106" s="14"/>
    </row>
    <row r="107" spans="1:18" ht="16.5" customHeight="1">
      <c r="A107" s="14" t="s">
        <v>139</v>
      </c>
      <c r="E107" s="17"/>
      <c r="F107" s="17"/>
      <c r="G107" s="107"/>
      <c r="H107" s="107"/>
      <c r="I107" s="107"/>
      <c r="J107" s="107"/>
      <c r="K107" s="107"/>
      <c r="L107" s="107"/>
      <c r="M107" s="107"/>
    </row>
    <row r="108" spans="1:18" ht="16.5" customHeight="1">
      <c r="B108" s="91" t="s">
        <v>43</v>
      </c>
      <c r="E108" s="17"/>
      <c r="F108" s="17"/>
      <c r="G108" s="107">
        <v>1585508418</v>
      </c>
      <c r="H108" s="107"/>
      <c r="I108" s="107">
        <f>'6'!F13</f>
        <v>1015525222</v>
      </c>
      <c r="J108" s="107"/>
      <c r="K108" s="107">
        <f>'7'!E16</f>
        <v>-93367894</v>
      </c>
      <c r="L108" s="107"/>
      <c r="M108" s="107">
        <f>'7'!E12</f>
        <v>-10542173</v>
      </c>
      <c r="P108" s="91"/>
    </row>
    <row r="109" spans="1:18" ht="16.5" customHeight="1">
      <c r="A109" s="14" t="s">
        <v>99</v>
      </c>
      <c r="E109" s="14"/>
      <c r="F109" s="14"/>
      <c r="G109" s="107"/>
      <c r="H109" s="107"/>
      <c r="I109" s="107"/>
      <c r="J109" s="107"/>
      <c r="K109" s="107"/>
      <c r="L109" s="107"/>
      <c r="M109" s="107"/>
    </row>
    <row r="110" spans="1:18" ht="16.5" customHeight="1">
      <c r="B110" s="14" t="s">
        <v>100</v>
      </c>
      <c r="E110" s="17"/>
      <c r="F110" s="17"/>
      <c r="G110" s="121">
        <f>'6'!H13</f>
        <v>-22886961</v>
      </c>
      <c r="H110" s="112"/>
      <c r="I110" s="121">
        <f>'6'!H13</f>
        <v>-22886961</v>
      </c>
      <c r="J110" s="112"/>
      <c r="K110" s="105">
        <v>0</v>
      </c>
      <c r="L110" s="112"/>
      <c r="M110" s="105">
        <v>0</v>
      </c>
    </row>
    <row r="111" spans="1:18" ht="3.95" customHeight="1">
      <c r="A111" s="3"/>
      <c r="E111" s="17"/>
      <c r="F111" s="17"/>
      <c r="G111" s="112"/>
      <c r="H111" s="112"/>
      <c r="I111" s="112"/>
      <c r="J111" s="112"/>
      <c r="K111" s="112"/>
      <c r="L111" s="112"/>
      <c r="M111" s="112"/>
    </row>
    <row r="112" spans="1:18" ht="16.5" customHeight="1">
      <c r="A112" s="3" t="s">
        <v>44</v>
      </c>
      <c r="E112" s="17"/>
      <c r="F112" s="17"/>
      <c r="G112" s="122">
        <f>SUM(G106:G110)</f>
        <v>6141621437</v>
      </c>
      <c r="H112" s="112"/>
      <c r="I112" s="122">
        <f>SUM(I106:I111)</f>
        <v>5571638241</v>
      </c>
      <c r="J112" s="112"/>
      <c r="K112" s="122">
        <f>SUM(K106:K111)</f>
        <v>4485632086</v>
      </c>
      <c r="L112" s="112"/>
      <c r="M112" s="122">
        <f>SUM(M106:M111)</f>
        <v>4568457807</v>
      </c>
    </row>
    <row r="113" spans="1:13" ht="3.95" customHeight="1">
      <c r="A113" s="3"/>
      <c r="E113" s="17"/>
      <c r="F113" s="17"/>
      <c r="G113" s="112"/>
      <c r="H113" s="112"/>
      <c r="I113" s="112"/>
      <c r="J113" s="112"/>
      <c r="K113" s="112"/>
      <c r="L113" s="112"/>
      <c r="M113" s="112"/>
    </row>
    <row r="114" spans="1:13" ht="16.5" customHeight="1">
      <c r="A114" s="3" t="s">
        <v>45</v>
      </c>
      <c r="E114" s="17"/>
      <c r="F114" s="17"/>
      <c r="G114" s="122">
        <f>SUM(G112:G113)</f>
        <v>6141621437</v>
      </c>
      <c r="H114" s="112"/>
      <c r="I114" s="122">
        <f>SUM(I112:I113)</f>
        <v>5571638241</v>
      </c>
      <c r="J114" s="112"/>
      <c r="K114" s="122">
        <f>SUM(K112:K113)</f>
        <v>4485632086</v>
      </c>
      <c r="L114" s="112"/>
      <c r="M114" s="122">
        <f>SUM(M112:M113)</f>
        <v>4568457807</v>
      </c>
    </row>
    <row r="115" spans="1:13" ht="3.95" customHeight="1">
      <c r="A115" s="3"/>
      <c r="E115" s="17"/>
      <c r="F115" s="17"/>
      <c r="G115" s="112"/>
      <c r="H115" s="112"/>
      <c r="I115" s="112"/>
      <c r="J115" s="112"/>
      <c r="K115" s="112"/>
      <c r="L115" s="112"/>
      <c r="M115" s="112"/>
    </row>
    <row r="116" spans="1:13" ht="16.5" customHeight="1" thickBot="1">
      <c r="A116" s="3" t="s">
        <v>46</v>
      </c>
      <c r="E116" s="17"/>
      <c r="F116" s="17"/>
      <c r="G116" s="120">
        <f>+G114+G97</f>
        <v>13884778350</v>
      </c>
      <c r="H116" s="112"/>
      <c r="I116" s="120">
        <f>+I114+I97</f>
        <v>13886740629</v>
      </c>
      <c r="J116" s="112"/>
      <c r="K116" s="120">
        <f>+K114+K97</f>
        <v>6083579583</v>
      </c>
      <c r="L116" s="112"/>
      <c r="M116" s="120">
        <f>+M114+M97</f>
        <v>6084219185</v>
      </c>
    </row>
    <row r="117" spans="1:13" ht="16.5" customHeight="1" thickTop="1">
      <c r="A117" s="3"/>
      <c r="E117" s="17"/>
      <c r="F117" s="17"/>
      <c r="G117" s="112"/>
      <c r="H117" s="112"/>
      <c r="I117" s="112"/>
      <c r="J117" s="112"/>
      <c r="K117" s="112"/>
      <c r="L117" s="112"/>
      <c r="M117" s="112"/>
    </row>
    <row r="118" spans="1:13" ht="17.25" customHeight="1">
      <c r="A118" s="3"/>
      <c r="E118" s="17"/>
      <c r="F118" s="17"/>
      <c r="G118" s="112"/>
      <c r="H118" s="112"/>
      <c r="I118" s="112"/>
      <c r="J118" s="112"/>
      <c r="K118" s="112"/>
      <c r="L118" s="112"/>
      <c r="M118" s="112"/>
    </row>
    <row r="119" spans="1:13" ht="17.25" customHeight="1">
      <c r="A119" s="3"/>
      <c r="E119" s="17"/>
      <c r="F119" s="17"/>
      <c r="G119" s="112"/>
      <c r="H119" s="112"/>
      <c r="I119" s="112"/>
      <c r="J119" s="112"/>
      <c r="K119" s="112"/>
      <c r="L119" s="112"/>
      <c r="M119" s="112"/>
    </row>
    <row r="120" spans="1:13" ht="16.5" customHeight="1">
      <c r="A120" s="3"/>
      <c r="E120" s="17"/>
      <c r="F120" s="17"/>
      <c r="G120" s="112"/>
      <c r="H120" s="112"/>
      <c r="I120" s="112"/>
      <c r="J120" s="112"/>
      <c r="K120" s="112"/>
      <c r="L120" s="112"/>
      <c r="M120" s="112"/>
    </row>
    <row r="121" spans="1:13" ht="21.95" customHeight="1">
      <c r="A121" s="89" t="str">
        <f>A56</f>
        <v>The accompanying notes on pages 10 to 76 are an integral part of these interim consolidated and separate financial information.</v>
      </c>
      <c r="B121" s="89"/>
      <c r="C121" s="89"/>
      <c r="D121" s="89"/>
      <c r="E121" s="94"/>
      <c r="F121" s="94"/>
      <c r="G121" s="88"/>
      <c r="H121" s="88"/>
      <c r="I121" s="88"/>
      <c r="J121" s="88"/>
      <c r="K121" s="88"/>
      <c r="L121" s="88"/>
      <c r="M121" s="88"/>
    </row>
  </sheetData>
  <mergeCells count="9">
    <mergeCell ref="G63:I63"/>
    <mergeCell ref="K63:M63"/>
    <mergeCell ref="G6:I6"/>
    <mergeCell ref="K6:M6"/>
    <mergeCell ref="A52:K52"/>
    <mergeCell ref="G62:I62"/>
    <mergeCell ref="K62:M62"/>
    <mergeCell ref="G7:I7"/>
    <mergeCell ref="K7:M7"/>
  </mergeCells>
  <pageMargins left="0.8" right="0.5" top="0.5" bottom="0.6" header="0.49" footer="0.4"/>
  <pageSetup paperSize="9" scale="86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0" man="1"/>
  </rowBreaks>
  <ignoredErrors>
    <ignoredError sqref="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Normal="100" zoomScaleSheetLayoutView="90" workbookViewId="0">
      <selection activeCell="I24" sqref="I24"/>
    </sheetView>
  </sheetViews>
  <sheetFormatPr defaultColWidth="9.140625" defaultRowHeight="16.5" customHeight="1"/>
  <cols>
    <col min="1" max="3" width="1" style="14" customWidth="1"/>
    <col min="4" max="4" width="28.140625" style="14" customWidth="1"/>
    <col min="5" max="5" width="5.5703125" style="219" customWidth="1"/>
    <col min="6" max="6" width="0.7109375" style="219" customWidth="1"/>
    <col min="7" max="7" width="13.7109375" style="86" bestFit="1" customWidth="1"/>
    <col min="8" max="8" width="0.7109375" style="86" customWidth="1"/>
    <col min="9" max="9" width="13.7109375" style="86" bestFit="1" customWidth="1"/>
    <col min="10" max="10" width="0.7109375" style="86" customWidth="1"/>
    <col min="11" max="11" width="13.7109375" style="86" bestFit="1" customWidth="1"/>
    <col min="12" max="12" width="0.7109375" style="86" customWidth="1"/>
    <col min="13" max="13" width="13.7109375" style="86" bestFit="1" customWidth="1"/>
    <col min="14" max="156" width="9.140625" style="14"/>
    <col min="157" max="158" width="2.28515625" style="14" customWidth="1"/>
    <col min="159" max="159" width="1.5703125" style="14" customWidth="1"/>
    <col min="160" max="160" width="38.28515625" style="14" customWidth="1"/>
    <col min="161" max="161" width="7.5703125" style="14" customWidth="1"/>
    <col min="162" max="162" width="0.7109375" style="14" customWidth="1"/>
    <col min="163" max="163" width="12" style="14" customWidth="1"/>
    <col min="164" max="164" width="0.7109375" style="14" customWidth="1"/>
    <col min="165" max="165" width="12" style="14" customWidth="1"/>
    <col min="166" max="166" width="9.140625" style="14"/>
    <col min="167" max="167" width="10.5703125" style="14" customWidth="1"/>
    <col min="168" max="168" width="13" style="14" customWidth="1"/>
    <col min="169" max="16384" width="9.140625" style="14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115</v>
      </c>
    </row>
    <row r="3" spans="1:13" ht="16.5" customHeight="1">
      <c r="A3" s="4" t="s">
        <v>190</v>
      </c>
      <c r="B3" s="18"/>
      <c r="C3" s="18"/>
      <c r="D3" s="18"/>
      <c r="E3" s="83"/>
      <c r="F3" s="83"/>
      <c r="G3" s="105"/>
      <c r="H3" s="105"/>
      <c r="I3" s="105"/>
      <c r="J3" s="105"/>
      <c r="K3" s="105"/>
      <c r="L3" s="105"/>
      <c r="M3" s="105"/>
    </row>
    <row r="4" spans="1:13" ht="16.5" customHeight="1">
      <c r="A4" s="45"/>
      <c r="B4" s="93"/>
      <c r="C4" s="93"/>
      <c r="D4" s="93"/>
      <c r="E4" s="17"/>
      <c r="F4" s="17"/>
      <c r="G4" s="106"/>
      <c r="H4" s="106"/>
      <c r="I4" s="106"/>
      <c r="J4" s="106"/>
      <c r="K4" s="106"/>
      <c r="L4" s="106"/>
      <c r="M4" s="106"/>
    </row>
    <row r="5" spans="1:13" ht="16.5" customHeight="1">
      <c r="A5" s="45"/>
      <c r="B5" s="93"/>
      <c r="C5" s="93"/>
      <c r="D5" s="93"/>
      <c r="E5" s="17"/>
      <c r="F5" s="17"/>
      <c r="G5" s="106"/>
      <c r="H5" s="106"/>
      <c r="I5" s="106"/>
      <c r="J5" s="106"/>
      <c r="K5" s="106"/>
      <c r="L5" s="106"/>
      <c r="M5" s="106"/>
    </row>
    <row r="6" spans="1:13" ht="15" customHeight="1">
      <c r="A6" s="45"/>
      <c r="B6" s="93"/>
      <c r="C6" s="93"/>
      <c r="D6" s="93"/>
      <c r="E6" s="17"/>
      <c r="F6" s="17"/>
      <c r="G6" s="244" t="s">
        <v>9</v>
      </c>
      <c r="H6" s="244"/>
      <c r="I6" s="244"/>
      <c r="J6" s="107"/>
      <c r="K6" s="244" t="s">
        <v>4</v>
      </c>
      <c r="L6" s="244"/>
      <c r="M6" s="244"/>
    </row>
    <row r="7" spans="1:13" ht="15" customHeight="1">
      <c r="A7" s="45"/>
      <c r="B7" s="93"/>
      <c r="C7" s="93"/>
      <c r="D7" s="93"/>
      <c r="G7" s="243" t="s">
        <v>10</v>
      </c>
      <c r="H7" s="243"/>
      <c r="I7" s="243"/>
      <c r="J7" s="108"/>
      <c r="K7" s="243" t="s">
        <v>10</v>
      </c>
      <c r="L7" s="243"/>
      <c r="M7" s="243"/>
    </row>
    <row r="8" spans="1:13" ht="15" customHeight="1">
      <c r="A8" s="45"/>
      <c r="B8" s="93"/>
      <c r="C8" s="93"/>
      <c r="D8" s="93"/>
      <c r="E8" s="224"/>
      <c r="F8" s="224"/>
      <c r="H8" s="127"/>
      <c r="I8" s="127" t="s">
        <v>200</v>
      </c>
      <c r="J8" s="127"/>
      <c r="L8" s="127"/>
      <c r="M8" s="127" t="s">
        <v>200</v>
      </c>
    </row>
    <row r="9" spans="1:13" ht="15" customHeight="1">
      <c r="E9" s="224"/>
      <c r="F9" s="224"/>
      <c r="G9" s="127" t="s">
        <v>5</v>
      </c>
      <c r="H9" s="127"/>
      <c r="I9" s="127" t="s">
        <v>5</v>
      </c>
      <c r="J9" s="127"/>
      <c r="K9" s="127" t="s">
        <v>5</v>
      </c>
      <c r="L9" s="127"/>
      <c r="M9" s="127" t="s">
        <v>5</v>
      </c>
    </row>
    <row r="10" spans="1:13" ht="15" customHeight="1">
      <c r="E10" s="224"/>
      <c r="F10" s="224"/>
      <c r="G10" s="185" t="s">
        <v>189</v>
      </c>
      <c r="H10" s="127"/>
      <c r="I10" s="185" t="s">
        <v>189</v>
      </c>
      <c r="J10" s="127"/>
      <c r="K10" s="185" t="s">
        <v>189</v>
      </c>
      <c r="L10" s="127"/>
      <c r="M10" s="185" t="s">
        <v>189</v>
      </c>
    </row>
    <row r="11" spans="1:13" ht="15" customHeight="1">
      <c r="E11" s="224"/>
      <c r="F11" s="224"/>
      <c r="G11" s="127" t="s">
        <v>127</v>
      </c>
      <c r="H11" s="127"/>
      <c r="I11" s="127" t="s">
        <v>8</v>
      </c>
      <c r="J11" s="127"/>
      <c r="K11" s="127" t="s">
        <v>127</v>
      </c>
      <c r="L11" s="127"/>
      <c r="M11" s="127" t="s">
        <v>8</v>
      </c>
    </row>
    <row r="12" spans="1:13" ht="15" customHeight="1">
      <c r="E12" s="15" t="s">
        <v>148</v>
      </c>
      <c r="F12" s="224"/>
      <c r="G12" s="130" t="s">
        <v>7</v>
      </c>
      <c r="H12" s="127"/>
      <c r="I12" s="130" t="s">
        <v>7</v>
      </c>
      <c r="J12" s="127"/>
      <c r="K12" s="130" t="s">
        <v>7</v>
      </c>
      <c r="L12" s="127"/>
      <c r="M12" s="130" t="s">
        <v>7</v>
      </c>
    </row>
    <row r="13" spans="1:13" s="93" customFormat="1" ht="11.1" customHeight="1">
      <c r="E13" s="16"/>
      <c r="F13" s="16"/>
      <c r="G13" s="186"/>
      <c r="H13" s="186"/>
      <c r="I13" s="186"/>
      <c r="J13" s="186"/>
      <c r="K13" s="186"/>
      <c r="L13" s="186"/>
      <c r="M13" s="186"/>
    </row>
    <row r="14" spans="1:13" s="93" customFormat="1" ht="15" customHeight="1">
      <c r="A14" s="14" t="s">
        <v>122</v>
      </c>
      <c r="B14" s="14"/>
      <c r="C14" s="14"/>
      <c r="D14" s="14"/>
      <c r="E14" s="17"/>
      <c r="F14" s="17"/>
      <c r="G14" s="106">
        <v>1142728955</v>
      </c>
      <c r="H14" s="110"/>
      <c r="I14" s="187">
        <v>1129268156</v>
      </c>
      <c r="J14" s="188"/>
      <c r="K14" s="187">
        <v>18120000</v>
      </c>
      <c r="L14" s="188"/>
      <c r="M14" s="187">
        <v>18108000</v>
      </c>
    </row>
    <row r="15" spans="1:13" s="93" customFormat="1" ht="15" customHeight="1">
      <c r="A15" s="14" t="s">
        <v>131</v>
      </c>
      <c r="B15" s="14"/>
      <c r="C15" s="14"/>
      <c r="D15" s="14"/>
      <c r="E15" s="17"/>
      <c r="F15" s="17"/>
      <c r="G15" s="106"/>
      <c r="H15" s="110"/>
      <c r="I15" s="106"/>
      <c r="J15" s="110"/>
      <c r="K15" s="106"/>
      <c r="L15" s="110"/>
      <c r="M15" s="106"/>
    </row>
    <row r="16" spans="1:13" s="93" customFormat="1" ht="15" customHeight="1">
      <c r="A16" s="14"/>
      <c r="B16" s="14" t="s">
        <v>166</v>
      </c>
      <c r="C16" s="14"/>
      <c r="D16" s="14"/>
      <c r="E16" s="17"/>
      <c r="F16" s="17"/>
      <c r="G16" s="106">
        <v>102911949</v>
      </c>
      <c r="H16" s="110"/>
      <c r="I16" s="106">
        <v>106998032</v>
      </c>
      <c r="J16" s="110"/>
      <c r="K16" s="106">
        <v>0</v>
      </c>
      <c r="L16" s="110"/>
      <c r="M16" s="106">
        <v>0</v>
      </c>
    </row>
    <row r="17" spans="1:13" s="93" customFormat="1" ht="15" customHeight="1">
      <c r="A17" s="14" t="s">
        <v>164</v>
      </c>
      <c r="B17" s="14"/>
      <c r="C17" s="14"/>
      <c r="D17" s="14"/>
      <c r="E17" s="17"/>
      <c r="F17" s="17"/>
      <c r="G17" s="106"/>
      <c r="H17" s="110"/>
      <c r="I17" s="106"/>
      <c r="J17" s="110"/>
      <c r="K17" s="106"/>
      <c r="L17" s="110"/>
      <c r="M17" s="106"/>
    </row>
    <row r="18" spans="1:13" s="93" customFormat="1" ht="15" customHeight="1">
      <c r="B18" s="14" t="s">
        <v>165</v>
      </c>
      <c r="C18" s="14"/>
      <c r="D18" s="14"/>
      <c r="E18" s="17"/>
      <c r="F18" s="17"/>
      <c r="G18" s="106">
        <v>21226314</v>
      </c>
      <c r="H18" s="110"/>
      <c r="I18" s="106">
        <v>0</v>
      </c>
      <c r="J18" s="110"/>
      <c r="K18" s="106">
        <v>0</v>
      </c>
      <c r="L18" s="110"/>
      <c r="M18" s="106">
        <v>0</v>
      </c>
    </row>
    <row r="19" spans="1:13" s="93" customFormat="1" ht="15" customHeight="1">
      <c r="A19" s="14" t="s">
        <v>123</v>
      </c>
      <c r="B19" s="14"/>
      <c r="C19" s="14"/>
      <c r="D19" s="14"/>
      <c r="E19" s="17"/>
      <c r="F19" s="16"/>
      <c r="G19" s="106">
        <v>-819281053</v>
      </c>
      <c r="H19" s="112"/>
      <c r="I19" s="187">
        <v>-892415162</v>
      </c>
      <c r="J19" s="187"/>
      <c r="K19" s="187">
        <v>-12186209</v>
      </c>
      <c r="L19" s="187"/>
      <c r="M19" s="187">
        <v>-12487129</v>
      </c>
    </row>
    <row r="20" spans="1:13" s="93" customFormat="1" ht="15" customHeight="1">
      <c r="A20" s="14" t="s">
        <v>154</v>
      </c>
      <c r="B20" s="14"/>
      <c r="C20" s="14"/>
      <c r="D20" s="14"/>
      <c r="E20" s="17"/>
      <c r="F20" s="16"/>
      <c r="G20" s="106"/>
      <c r="H20" s="112"/>
      <c r="I20" s="187"/>
      <c r="J20" s="187"/>
      <c r="K20" s="187"/>
      <c r="L20" s="187"/>
      <c r="M20" s="187"/>
    </row>
    <row r="21" spans="1:13" s="93" customFormat="1" ht="15" customHeight="1">
      <c r="A21" s="14"/>
      <c r="B21" s="14" t="s">
        <v>165</v>
      </c>
      <c r="C21" s="14"/>
      <c r="D21" s="14"/>
      <c r="E21" s="17"/>
      <c r="F21" s="16"/>
      <c r="G21" s="88">
        <v>-21226314</v>
      </c>
      <c r="H21" s="112"/>
      <c r="I21" s="88">
        <v>0</v>
      </c>
      <c r="J21" s="110"/>
      <c r="K21" s="88">
        <v>0</v>
      </c>
      <c r="L21" s="110"/>
      <c r="M21" s="88">
        <v>0</v>
      </c>
    </row>
    <row r="22" spans="1:13" s="93" customFormat="1" ht="11.1" customHeight="1">
      <c r="E22" s="16"/>
      <c r="F22" s="16"/>
      <c r="G22" s="186"/>
      <c r="H22" s="186"/>
      <c r="I22" s="186"/>
      <c r="J22" s="186"/>
      <c r="K22" s="186"/>
      <c r="L22" s="186"/>
      <c r="M22" s="186"/>
    </row>
    <row r="23" spans="1:13" s="93" customFormat="1" ht="15" customHeight="1">
      <c r="A23" s="3" t="s">
        <v>47</v>
      </c>
      <c r="B23" s="14"/>
      <c r="C23" s="14"/>
      <c r="D23" s="14"/>
      <c r="E23" s="16"/>
      <c r="F23" s="16"/>
      <c r="G23" s="110">
        <f>SUM(G14:G22)</f>
        <v>426359851</v>
      </c>
      <c r="H23" s="110"/>
      <c r="I23" s="110">
        <f>SUM(I14:I22)</f>
        <v>343851026</v>
      </c>
      <c r="J23" s="110"/>
      <c r="K23" s="110">
        <f>SUM(K14:K22)</f>
        <v>5933791</v>
      </c>
      <c r="L23" s="110"/>
      <c r="M23" s="110">
        <f>SUM(M14:M22)</f>
        <v>5620871</v>
      </c>
    </row>
    <row r="24" spans="1:13" s="93" customFormat="1" ht="15" customHeight="1">
      <c r="A24" s="14" t="s">
        <v>203</v>
      </c>
      <c r="B24" s="14"/>
      <c r="C24" s="14"/>
      <c r="D24" s="14"/>
      <c r="E24" s="16"/>
      <c r="F24" s="16"/>
      <c r="G24" s="110">
        <v>-7291623</v>
      </c>
      <c r="H24" s="110"/>
      <c r="I24" s="188">
        <v>-34639175</v>
      </c>
      <c r="J24" s="188"/>
      <c r="K24" s="187">
        <v>0</v>
      </c>
      <c r="L24" s="188"/>
      <c r="M24" s="187">
        <v>0</v>
      </c>
    </row>
    <row r="25" spans="1:13" s="93" customFormat="1" ht="15" customHeight="1">
      <c r="A25" s="14" t="s">
        <v>48</v>
      </c>
      <c r="B25" s="14"/>
      <c r="C25" s="14"/>
      <c r="D25" s="14"/>
      <c r="E25" s="17"/>
      <c r="F25" s="16"/>
      <c r="G25" s="111">
        <v>1769257</v>
      </c>
      <c r="H25" s="110"/>
      <c r="I25" s="190">
        <v>8205948</v>
      </c>
      <c r="J25" s="188"/>
      <c r="K25" s="191">
        <v>4106</v>
      </c>
      <c r="L25" s="188"/>
      <c r="M25" s="191">
        <v>12287</v>
      </c>
    </row>
    <row r="26" spans="1:13" s="93" customFormat="1" ht="11.1" customHeight="1">
      <c r="E26" s="16"/>
      <c r="F26" s="16"/>
      <c r="G26" s="186"/>
      <c r="H26" s="186"/>
      <c r="I26" s="186"/>
      <c r="J26" s="186"/>
      <c r="K26" s="186"/>
      <c r="L26" s="186"/>
      <c r="M26" s="186"/>
    </row>
    <row r="27" spans="1:13" s="93" customFormat="1" ht="15" customHeight="1">
      <c r="A27" s="3" t="s">
        <v>49</v>
      </c>
      <c r="B27" s="14"/>
      <c r="C27" s="14"/>
      <c r="D27" s="14"/>
      <c r="E27" s="17"/>
      <c r="F27" s="17"/>
      <c r="G27" s="110">
        <f>SUM(G23:G25)</f>
        <v>420837485</v>
      </c>
      <c r="H27" s="109"/>
      <c r="I27" s="110">
        <f>SUM(I23:I25)</f>
        <v>317417799</v>
      </c>
      <c r="J27" s="110"/>
      <c r="K27" s="110">
        <f>SUM(K23:K25)</f>
        <v>5937897</v>
      </c>
      <c r="L27" s="110"/>
      <c r="M27" s="110">
        <f>SUM(M23:M25)</f>
        <v>5633158</v>
      </c>
    </row>
    <row r="28" spans="1:13" s="93" customFormat="1" ht="15" customHeight="1">
      <c r="A28" s="19" t="s">
        <v>50</v>
      </c>
      <c r="B28" s="14"/>
      <c r="C28" s="14"/>
      <c r="D28" s="14"/>
      <c r="E28" s="17"/>
      <c r="F28" s="17"/>
      <c r="G28" s="110">
        <v>-84482235</v>
      </c>
      <c r="H28" s="110"/>
      <c r="I28" s="188">
        <v>-89428643</v>
      </c>
      <c r="J28" s="188"/>
      <c r="K28" s="188">
        <v>-5998111</v>
      </c>
      <c r="L28" s="188"/>
      <c r="M28" s="188">
        <v>-7745725</v>
      </c>
    </row>
    <row r="29" spans="1:13" s="93" customFormat="1" ht="15" customHeight="1">
      <c r="A29" s="14" t="s">
        <v>51</v>
      </c>
      <c r="B29" s="14"/>
      <c r="C29" s="3"/>
      <c r="D29" s="3"/>
      <c r="E29" s="17"/>
      <c r="F29" s="17"/>
      <c r="G29" s="87">
        <v>-107132764</v>
      </c>
      <c r="H29" s="110"/>
      <c r="I29" s="192">
        <v>-120425087</v>
      </c>
      <c r="J29" s="188"/>
      <c r="K29" s="189">
        <v>-29290827</v>
      </c>
      <c r="L29" s="188"/>
      <c r="M29" s="189">
        <v>-78410</v>
      </c>
    </row>
    <row r="30" spans="1:13" s="93" customFormat="1" ht="11.1" customHeight="1">
      <c r="A30" s="3"/>
      <c r="B30" s="14"/>
      <c r="C30" s="14"/>
      <c r="D30" s="14"/>
      <c r="E30" s="17"/>
      <c r="F30" s="17"/>
      <c r="G30" s="110"/>
      <c r="H30" s="110"/>
      <c r="I30" s="110"/>
      <c r="J30" s="110"/>
      <c r="K30" s="110"/>
      <c r="L30" s="110"/>
      <c r="M30" s="110"/>
    </row>
    <row r="31" spans="1:13" s="93" customFormat="1" ht="15" customHeight="1">
      <c r="A31" s="3" t="s">
        <v>149</v>
      </c>
      <c r="B31" s="3"/>
      <c r="C31" s="14"/>
      <c r="D31" s="14"/>
      <c r="E31" s="17"/>
      <c r="F31" s="17"/>
      <c r="G31" s="110">
        <f>SUM(G27:G29)</f>
        <v>229222486</v>
      </c>
      <c r="H31" s="110"/>
      <c r="I31" s="110">
        <f>SUM(I27:I29)</f>
        <v>107564069</v>
      </c>
      <c r="J31" s="110"/>
      <c r="K31" s="110">
        <f>SUM(K27:K29)</f>
        <v>-29351041</v>
      </c>
      <c r="L31" s="110"/>
      <c r="M31" s="110">
        <f>SUM(M27:M29)</f>
        <v>-2190977</v>
      </c>
    </row>
    <row r="32" spans="1:13" s="93" customFormat="1" ht="15" customHeight="1">
      <c r="A32" s="14" t="s">
        <v>167</v>
      </c>
      <c r="B32" s="14"/>
      <c r="C32" s="14"/>
      <c r="D32" s="14"/>
      <c r="E32" s="17"/>
      <c r="F32" s="17"/>
      <c r="G32" s="105">
        <v>-1119051</v>
      </c>
      <c r="H32" s="119"/>
      <c r="I32" s="191">
        <v>4265347</v>
      </c>
      <c r="J32" s="187"/>
      <c r="K32" s="191">
        <v>783067</v>
      </c>
      <c r="L32" s="187"/>
      <c r="M32" s="191">
        <v>442953</v>
      </c>
    </row>
    <row r="33" spans="1:13" s="93" customFormat="1" ht="11.1" customHeight="1">
      <c r="E33" s="16"/>
      <c r="F33" s="16"/>
      <c r="G33" s="186"/>
      <c r="H33" s="186"/>
      <c r="I33" s="186"/>
      <c r="J33" s="186"/>
      <c r="K33" s="186"/>
      <c r="L33" s="186"/>
      <c r="M33" s="186"/>
    </row>
    <row r="34" spans="1:13" s="93" customFormat="1" ht="15" customHeight="1">
      <c r="A34" s="3" t="s">
        <v>103</v>
      </c>
      <c r="B34" s="3"/>
      <c r="C34" s="3"/>
      <c r="D34" s="3"/>
      <c r="E34" s="17"/>
      <c r="F34" s="17"/>
      <c r="G34" s="111">
        <f>SUM(G31:G32)</f>
        <v>228103435</v>
      </c>
      <c r="H34" s="110"/>
      <c r="I34" s="111">
        <f>SUM(I31:I32)</f>
        <v>111829416</v>
      </c>
      <c r="J34" s="110"/>
      <c r="K34" s="111">
        <f>SUM(K31:K32)</f>
        <v>-28567974</v>
      </c>
      <c r="L34" s="110"/>
      <c r="M34" s="111">
        <f>SUM(M31:M32)</f>
        <v>-1748024</v>
      </c>
    </row>
    <row r="35" spans="1:13" s="93" customFormat="1" ht="11.1" customHeight="1">
      <c r="A35" s="3"/>
      <c r="B35" s="3"/>
      <c r="C35" s="3"/>
      <c r="D35" s="3"/>
      <c r="E35" s="17"/>
      <c r="F35" s="17"/>
      <c r="G35" s="110"/>
      <c r="H35" s="110"/>
      <c r="I35" s="110"/>
      <c r="J35" s="110"/>
      <c r="K35" s="110"/>
      <c r="L35" s="110"/>
      <c r="M35" s="110"/>
    </row>
    <row r="36" spans="1:13" s="93" customFormat="1" ht="15" customHeight="1">
      <c r="A36" s="3" t="s">
        <v>57</v>
      </c>
      <c r="B36" s="14"/>
      <c r="C36" s="14"/>
      <c r="D36" s="14"/>
      <c r="E36" s="16"/>
      <c r="F36" s="16"/>
      <c r="G36" s="193"/>
      <c r="H36" s="193"/>
      <c r="I36" s="193"/>
      <c r="J36" s="193"/>
      <c r="K36" s="193"/>
      <c r="L36" s="193"/>
      <c r="M36" s="193"/>
    </row>
    <row r="37" spans="1:13" s="93" customFormat="1" ht="15" customHeight="1" thickBot="1">
      <c r="A37" s="3"/>
      <c r="B37" s="3" t="s">
        <v>104</v>
      </c>
      <c r="C37" s="14"/>
      <c r="D37" s="14"/>
      <c r="E37" s="16"/>
      <c r="F37" s="16"/>
      <c r="G37" s="116">
        <f>SUM(G33:G34)</f>
        <v>228103435</v>
      </c>
      <c r="H37" s="119"/>
      <c r="I37" s="116">
        <f>SUM(I33:I34)</f>
        <v>111829416</v>
      </c>
      <c r="J37" s="106"/>
      <c r="K37" s="116">
        <f>SUM(K33:K34)</f>
        <v>-28567974</v>
      </c>
      <c r="L37" s="106"/>
      <c r="M37" s="116">
        <f>SUM(M33:M34)</f>
        <v>-1748024</v>
      </c>
    </row>
    <row r="38" spans="1:13" s="93" customFormat="1" ht="11.1" customHeight="1" thickTop="1">
      <c r="A38" s="3"/>
      <c r="B38" s="3"/>
      <c r="C38" s="14"/>
      <c r="D38" s="14"/>
      <c r="E38" s="16"/>
      <c r="F38" s="16"/>
      <c r="G38" s="106"/>
      <c r="H38" s="119"/>
      <c r="I38" s="106"/>
      <c r="J38" s="106"/>
      <c r="K38" s="106"/>
      <c r="L38" s="106"/>
      <c r="M38" s="106"/>
    </row>
    <row r="39" spans="1:13" s="93" customFormat="1" ht="15" customHeight="1">
      <c r="A39" s="3" t="s">
        <v>56</v>
      </c>
      <c r="B39" s="3"/>
      <c r="C39" s="3"/>
      <c r="D39" s="3"/>
      <c r="E39" s="16"/>
      <c r="F39" s="16"/>
      <c r="G39" s="110"/>
      <c r="H39" s="110"/>
      <c r="I39" s="110"/>
      <c r="J39" s="110"/>
      <c r="K39" s="110"/>
      <c r="L39" s="110"/>
      <c r="M39" s="110"/>
    </row>
    <row r="40" spans="1:13" s="93" customFormat="1" ht="15" customHeight="1">
      <c r="A40" s="14"/>
      <c r="B40" s="246" t="s">
        <v>52</v>
      </c>
      <c r="C40" s="246"/>
      <c r="D40" s="246"/>
      <c r="E40" s="16"/>
      <c r="F40" s="16"/>
      <c r="G40" s="110">
        <f>G37</f>
        <v>228103435</v>
      </c>
      <c r="H40" s="110"/>
      <c r="I40" s="110">
        <f>I37</f>
        <v>111829416</v>
      </c>
      <c r="J40" s="110"/>
      <c r="K40" s="110">
        <f>K37</f>
        <v>-28567974</v>
      </c>
      <c r="L40" s="110"/>
      <c r="M40" s="110">
        <f>M37</f>
        <v>-1748024</v>
      </c>
    </row>
    <row r="41" spans="1:13" s="93" customFormat="1" ht="15" customHeight="1">
      <c r="A41" s="14"/>
      <c r="B41" s="246" t="s">
        <v>53</v>
      </c>
      <c r="C41" s="246"/>
      <c r="D41" s="246"/>
      <c r="E41" s="16"/>
      <c r="F41" s="16"/>
      <c r="G41" s="105">
        <v>0</v>
      </c>
      <c r="H41" s="112"/>
      <c r="I41" s="105">
        <v>0</v>
      </c>
      <c r="J41" s="106"/>
      <c r="K41" s="105">
        <v>0</v>
      </c>
      <c r="L41" s="106"/>
      <c r="M41" s="105">
        <v>0</v>
      </c>
    </row>
    <row r="42" spans="1:13" s="93" customFormat="1" ht="11.1" customHeight="1">
      <c r="E42" s="16"/>
      <c r="F42" s="16"/>
      <c r="G42" s="186"/>
      <c r="H42" s="186"/>
      <c r="I42" s="186"/>
      <c r="J42" s="186"/>
      <c r="K42" s="186"/>
      <c r="L42" s="186"/>
      <c r="M42" s="186"/>
    </row>
    <row r="43" spans="1:13" s="93" customFormat="1" ht="15" customHeight="1" thickBot="1">
      <c r="A43" s="3"/>
      <c r="B43" s="3"/>
      <c r="C43" s="3"/>
      <c r="D43" s="3"/>
      <c r="E43" s="16"/>
      <c r="F43" s="16"/>
      <c r="G43" s="116">
        <f>SUM(G40:G42)</f>
        <v>228103435</v>
      </c>
      <c r="H43" s="110"/>
      <c r="I43" s="116">
        <f>SUM(I40:I42)</f>
        <v>111829416</v>
      </c>
      <c r="J43" s="110"/>
      <c r="K43" s="116">
        <f>SUM(K40:K42)</f>
        <v>-28567974</v>
      </c>
      <c r="L43" s="110"/>
      <c r="M43" s="116">
        <f>SUM(M40:M42)</f>
        <v>-1748024</v>
      </c>
    </row>
    <row r="44" spans="1:13" s="93" customFormat="1" ht="11.1" customHeight="1" thickTop="1">
      <c r="E44" s="16"/>
      <c r="F44" s="16"/>
      <c r="G44" s="186"/>
      <c r="H44" s="186"/>
      <c r="I44" s="186"/>
      <c r="J44" s="186"/>
      <c r="K44" s="186"/>
      <c r="L44" s="186"/>
      <c r="M44" s="186"/>
    </row>
    <row r="45" spans="1:13" s="93" customFormat="1" ht="15" customHeight="1">
      <c r="A45" s="20" t="s">
        <v>57</v>
      </c>
      <c r="B45" s="14"/>
      <c r="C45" s="14"/>
      <c r="D45" s="14"/>
      <c r="E45" s="16"/>
      <c r="F45" s="16"/>
      <c r="G45" s="110"/>
      <c r="H45" s="110"/>
      <c r="I45" s="110"/>
      <c r="J45" s="110"/>
      <c r="K45" s="110"/>
      <c r="L45" s="110"/>
      <c r="M45" s="110"/>
    </row>
    <row r="46" spans="1:13" s="93" customFormat="1" ht="15" customHeight="1">
      <c r="A46" s="14"/>
      <c r="B46" s="246" t="s">
        <v>52</v>
      </c>
      <c r="C46" s="246"/>
      <c r="D46" s="246"/>
      <c r="E46" s="16"/>
      <c r="F46" s="16"/>
      <c r="G46" s="110">
        <f>G40</f>
        <v>228103435</v>
      </c>
      <c r="H46" s="110"/>
      <c r="I46" s="110">
        <f>I40</f>
        <v>111829416</v>
      </c>
      <c r="J46" s="110"/>
      <c r="K46" s="106">
        <f>K40</f>
        <v>-28567974</v>
      </c>
      <c r="L46" s="110"/>
      <c r="M46" s="106">
        <f>M40</f>
        <v>-1748024</v>
      </c>
    </row>
    <row r="47" spans="1:13" s="93" customFormat="1" ht="15" customHeight="1">
      <c r="A47" s="14"/>
      <c r="B47" s="246" t="s">
        <v>53</v>
      </c>
      <c r="C47" s="246"/>
      <c r="D47" s="246"/>
      <c r="E47" s="16"/>
      <c r="F47" s="16"/>
      <c r="G47" s="105">
        <v>0</v>
      </c>
      <c r="H47" s="112"/>
      <c r="I47" s="105">
        <v>0</v>
      </c>
      <c r="J47" s="106"/>
      <c r="K47" s="105">
        <v>0</v>
      </c>
      <c r="L47" s="106"/>
      <c r="M47" s="105">
        <v>0</v>
      </c>
    </row>
    <row r="48" spans="1:13" s="93" customFormat="1" ht="11.1" customHeight="1">
      <c r="E48" s="16"/>
      <c r="F48" s="16"/>
      <c r="G48" s="186"/>
      <c r="H48" s="186"/>
      <c r="I48" s="186"/>
      <c r="J48" s="186"/>
      <c r="K48" s="186"/>
      <c r="L48" s="186"/>
      <c r="M48" s="186"/>
    </row>
    <row r="49" spans="1:13" s="93" customFormat="1" ht="15" customHeight="1" thickBot="1">
      <c r="A49" s="3"/>
      <c r="B49" s="14"/>
      <c r="C49" s="14"/>
      <c r="D49" s="14"/>
      <c r="E49" s="16"/>
      <c r="F49" s="16"/>
      <c r="G49" s="116">
        <f>SUM(G46:G48)</f>
        <v>228103435</v>
      </c>
      <c r="H49" s="110"/>
      <c r="I49" s="116">
        <f>SUM(I46:I48)</f>
        <v>111829416</v>
      </c>
      <c r="J49" s="110"/>
      <c r="K49" s="116">
        <f>SUM(K46:K48)</f>
        <v>-28567974</v>
      </c>
      <c r="L49" s="110"/>
      <c r="M49" s="116">
        <f>SUM(M46:M48)</f>
        <v>-1748024</v>
      </c>
    </row>
    <row r="50" spans="1:13" s="93" customFormat="1" ht="18" customHeight="1" thickTop="1">
      <c r="A50" s="14"/>
      <c r="B50" s="14"/>
      <c r="C50" s="14"/>
      <c r="D50" s="14"/>
      <c r="E50" s="16"/>
      <c r="F50" s="16"/>
      <c r="G50" s="110"/>
      <c r="H50" s="110"/>
      <c r="I50" s="110"/>
      <c r="J50" s="110"/>
      <c r="K50" s="110"/>
      <c r="L50" s="110"/>
      <c r="M50" s="110"/>
    </row>
    <row r="51" spans="1:13" s="93" customFormat="1" ht="15" customHeight="1">
      <c r="A51" s="20" t="s">
        <v>55</v>
      </c>
      <c r="B51" s="3"/>
      <c r="C51" s="3"/>
      <c r="D51" s="3"/>
      <c r="E51" s="16"/>
      <c r="F51" s="16"/>
      <c r="G51" s="110"/>
      <c r="H51" s="110"/>
      <c r="I51" s="110"/>
      <c r="J51" s="110"/>
      <c r="K51" s="110"/>
      <c r="L51" s="110"/>
      <c r="M51" s="110"/>
    </row>
    <row r="52" spans="1:13" s="93" customFormat="1" ht="8.1" customHeight="1">
      <c r="E52" s="16"/>
      <c r="F52" s="16"/>
      <c r="G52" s="186"/>
      <c r="H52" s="186"/>
      <c r="I52" s="186"/>
      <c r="J52" s="186"/>
      <c r="K52" s="186"/>
      <c r="L52" s="186"/>
      <c r="M52" s="186"/>
    </row>
    <row r="53" spans="1:13" s="93" customFormat="1" ht="15" customHeight="1" thickBot="1">
      <c r="A53" s="19" t="s">
        <v>54</v>
      </c>
      <c r="B53" s="14"/>
      <c r="C53" s="14"/>
      <c r="D53" s="14"/>
      <c r="E53" s="17">
        <v>33</v>
      </c>
      <c r="F53" s="16"/>
      <c r="G53" s="194">
        <v>0.02</v>
      </c>
      <c r="H53" s="119"/>
      <c r="I53" s="194">
        <v>0.01</v>
      </c>
      <c r="J53" s="106"/>
      <c r="K53" s="195" t="s">
        <v>156</v>
      </c>
      <c r="L53" s="106"/>
      <c r="M53" s="195" t="s">
        <v>156</v>
      </c>
    </row>
    <row r="54" spans="1:13" s="93" customFormat="1" ht="15" customHeight="1" thickTop="1">
      <c r="A54" s="19"/>
      <c r="B54" s="14"/>
      <c r="C54" s="14"/>
      <c r="D54" s="14"/>
      <c r="E54" s="17"/>
      <c r="F54" s="16"/>
      <c r="G54" s="234"/>
      <c r="H54" s="119"/>
      <c r="I54" s="234"/>
      <c r="J54" s="106"/>
      <c r="K54" s="241"/>
      <c r="L54" s="106"/>
      <c r="M54" s="241"/>
    </row>
    <row r="55" spans="1:13" s="93" customFormat="1" ht="15" customHeight="1">
      <c r="A55" s="19"/>
      <c r="B55" s="14"/>
      <c r="C55" s="14"/>
      <c r="D55" s="14"/>
      <c r="E55" s="17"/>
      <c r="F55" s="16"/>
      <c r="G55" s="234"/>
      <c r="H55" s="119"/>
      <c r="I55" s="234"/>
      <c r="J55" s="106"/>
      <c r="K55" s="241"/>
      <c r="L55" s="106"/>
      <c r="M55" s="241"/>
    </row>
    <row r="56" spans="1:13" s="93" customFormat="1" ht="15" customHeight="1">
      <c r="A56" s="19"/>
      <c r="B56" s="14"/>
      <c r="C56" s="14"/>
      <c r="D56" s="14"/>
      <c r="E56" s="17"/>
      <c r="F56" s="16"/>
      <c r="G56" s="234"/>
      <c r="H56" s="119"/>
      <c r="I56" s="234"/>
      <c r="J56" s="106"/>
      <c r="K56" s="241"/>
      <c r="L56" s="106"/>
      <c r="M56" s="241"/>
    </row>
    <row r="57" spans="1:13" s="93" customFormat="1" ht="10.5" customHeight="1">
      <c r="A57" s="19"/>
      <c r="B57" s="14"/>
      <c r="C57" s="14"/>
      <c r="D57" s="14"/>
      <c r="E57" s="17"/>
      <c r="F57" s="16"/>
      <c r="G57" s="196"/>
      <c r="H57" s="119"/>
      <c r="I57" s="196"/>
      <c r="J57" s="106"/>
      <c r="K57" s="106"/>
      <c r="L57" s="106"/>
      <c r="M57" s="106"/>
    </row>
    <row r="58" spans="1:13" s="93" customFormat="1" ht="21.95" customHeight="1">
      <c r="A58" s="197" t="str">
        <f>+'2-3'!A56</f>
        <v>The accompanying notes on pages 10 to 76 are an integral part of these interim consolidated and separate financial information.</v>
      </c>
      <c r="B58" s="18"/>
      <c r="C58" s="18"/>
      <c r="D58" s="18"/>
      <c r="E58" s="15"/>
      <c r="F58" s="15"/>
      <c r="G58" s="111"/>
      <c r="H58" s="111"/>
      <c r="I58" s="111"/>
      <c r="J58" s="111"/>
      <c r="K58" s="111"/>
      <c r="L58" s="111"/>
      <c r="M58" s="111"/>
    </row>
  </sheetData>
  <mergeCells count="8">
    <mergeCell ref="B46:D46"/>
    <mergeCell ref="B47:D47"/>
    <mergeCell ref="G6:I6"/>
    <mergeCell ref="K6:M6"/>
    <mergeCell ref="G7:I7"/>
    <mergeCell ref="K7:M7"/>
    <mergeCell ref="B40:D40"/>
    <mergeCell ref="B41:D41"/>
  </mergeCells>
  <pageMargins left="0.8" right="0.5" top="0.5" bottom="0.6" header="0.49" footer="0.4"/>
  <pageSetup paperSize="9" scale="95" firstPageNumber="4" fitToHeight="0" orientation="portrait" useFirstPageNumber="1" horizontalDpi="1200" verticalDpi="1200" r:id="rId1"/>
  <headerFooter>
    <oddFooter>&amp;R&amp;"Arial,Regular"&amp;9&amp;P</oddFooter>
  </headerFooter>
  <ignoredErrors>
    <ignoredError sqref="K53:M53 G10:H10 G11:H11 J10:L10 J11:L11 I11 M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3" zoomScaleNormal="100" zoomScaleSheetLayoutView="90" workbookViewId="0">
      <selection activeCell="K30" sqref="K30"/>
    </sheetView>
  </sheetViews>
  <sheetFormatPr defaultColWidth="9.140625" defaultRowHeight="16.5" customHeight="1"/>
  <cols>
    <col min="1" max="3" width="1" style="14" customWidth="1"/>
    <col min="4" max="4" width="27.42578125" style="14" customWidth="1"/>
    <col min="5" max="5" width="5.42578125" style="219" customWidth="1"/>
    <col min="6" max="6" width="0.7109375" style="219" customWidth="1"/>
    <col min="7" max="7" width="14.140625" style="86" bestFit="1" customWidth="1"/>
    <col min="8" max="8" width="0.7109375" style="86" customWidth="1"/>
    <col min="9" max="9" width="14.140625" style="86" bestFit="1" customWidth="1"/>
    <col min="10" max="10" width="0.7109375" style="86" customWidth="1"/>
    <col min="11" max="11" width="13.7109375" style="86" bestFit="1" customWidth="1"/>
    <col min="12" max="12" width="0.7109375" style="86" customWidth="1"/>
    <col min="13" max="13" width="13.7109375" style="86" bestFit="1" customWidth="1"/>
    <col min="14" max="156" width="9.140625" style="14"/>
    <col min="157" max="158" width="2.28515625" style="14" customWidth="1"/>
    <col min="159" max="159" width="1.5703125" style="14" customWidth="1"/>
    <col min="160" max="160" width="38.28515625" style="14" customWidth="1"/>
    <col min="161" max="161" width="7.5703125" style="14" customWidth="1"/>
    <col min="162" max="162" width="0.7109375" style="14" customWidth="1"/>
    <col min="163" max="163" width="12" style="14" customWidth="1"/>
    <col min="164" max="164" width="0.7109375" style="14" customWidth="1"/>
    <col min="165" max="165" width="12" style="14" customWidth="1"/>
    <col min="166" max="166" width="9.140625" style="14"/>
    <col min="167" max="167" width="10.5703125" style="14" customWidth="1"/>
    <col min="168" max="168" width="13" style="14" customWidth="1"/>
    <col min="169" max="16384" width="9.140625" style="14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115</v>
      </c>
    </row>
    <row r="3" spans="1:13" ht="16.5" customHeight="1">
      <c r="A3" s="4" t="s">
        <v>191</v>
      </c>
      <c r="B3" s="18"/>
      <c r="C3" s="18"/>
      <c r="D3" s="18"/>
      <c r="E3" s="83"/>
      <c r="F3" s="83"/>
      <c r="G3" s="105"/>
      <c r="H3" s="105"/>
      <c r="I3" s="105"/>
      <c r="J3" s="105"/>
      <c r="K3" s="105"/>
      <c r="L3" s="105"/>
      <c r="M3" s="105"/>
    </row>
    <row r="4" spans="1:13" ht="16.5" customHeight="1">
      <c r="A4" s="45"/>
      <c r="B4" s="93"/>
      <c r="C4" s="93"/>
      <c r="D4" s="93"/>
      <c r="E4" s="17"/>
      <c r="F4" s="17"/>
      <c r="G4" s="106"/>
      <c r="H4" s="106"/>
      <c r="I4" s="106"/>
      <c r="J4" s="106"/>
      <c r="K4" s="106"/>
      <c r="L4" s="106"/>
      <c r="M4" s="106"/>
    </row>
    <row r="5" spans="1:13" ht="16.5" customHeight="1">
      <c r="A5" s="45"/>
      <c r="B5" s="93"/>
      <c r="C5" s="93"/>
      <c r="D5" s="93"/>
      <c r="E5" s="17"/>
      <c r="F5" s="17"/>
      <c r="G5" s="106"/>
      <c r="H5" s="106"/>
      <c r="I5" s="106"/>
      <c r="J5" s="106"/>
      <c r="K5" s="106"/>
      <c r="L5" s="106"/>
      <c r="M5" s="106"/>
    </row>
    <row r="6" spans="1:13" ht="15" customHeight="1">
      <c r="A6" s="45"/>
      <c r="B6" s="93"/>
      <c r="C6" s="93"/>
      <c r="D6" s="93"/>
      <c r="E6" s="17"/>
      <c r="F6" s="17"/>
      <c r="G6" s="244" t="s">
        <v>9</v>
      </c>
      <c r="H6" s="244"/>
      <c r="I6" s="244"/>
      <c r="J6" s="107"/>
      <c r="K6" s="244" t="s">
        <v>4</v>
      </c>
      <c r="L6" s="244"/>
      <c r="M6" s="244"/>
    </row>
    <row r="7" spans="1:13" ht="15" customHeight="1">
      <c r="A7" s="45"/>
      <c r="B7" s="93"/>
      <c r="C7" s="93"/>
      <c r="D7" s="93"/>
      <c r="G7" s="243" t="s">
        <v>10</v>
      </c>
      <c r="H7" s="243"/>
      <c r="I7" s="243"/>
      <c r="J7" s="108"/>
      <c r="K7" s="243" t="s">
        <v>10</v>
      </c>
      <c r="L7" s="243"/>
      <c r="M7" s="243"/>
    </row>
    <row r="8" spans="1:13" ht="15" customHeight="1">
      <c r="A8" s="45"/>
      <c r="B8" s="93"/>
      <c r="C8" s="93"/>
      <c r="D8" s="93"/>
      <c r="E8" s="224"/>
      <c r="F8" s="224"/>
      <c r="H8" s="127"/>
      <c r="I8" s="127" t="s">
        <v>200</v>
      </c>
      <c r="J8" s="127"/>
      <c r="L8" s="127"/>
      <c r="M8" s="127" t="s">
        <v>200</v>
      </c>
    </row>
    <row r="9" spans="1:13" ht="15" customHeight="1">
      <c r="E9" s="224"/>
      <c r="F9" s="224"/>
      <c r="G9" s="127" t="s">
        <v>5</v>
      </c>
      <c r="H9" s="127"/>
      <c r="I9" s="127" t="s">
        <v>5</v>
      </c>
      <c r="J9" s="127"/>
      <c r="K9" s="127" t="s">
        <v>5</v>
      </c>
      <c r="L9" s="127"/>
      <c r="M9" s="127" t="s">
        <v>5</v>
      </c>
    </row>
    <row r="10" spans="1:13" ht="15" customHeight="1">
      <c r="E10" s="224"/>
      <c r="F10" s="224"/>
      <c r="G10" s="185" t="s">
        <v>189</v>
      </c>
      <c r="H10" s="127"/>
      <c r="I10" s="185" t="s">
        <v>189</v>
      </c>
      <c r="J10" s="127"/>
      <c r="K10" s="185" t="s">
        <v>189</v>
      </c>
      <c r="L10" s="127"/>
      <c r="M10" s="185" t="s">
        <v>189</v>
      </c>
    </row>
    <row r="11" spans="1:13" ht="15" customHeight="1">
      <c r="E11" s="224"/>
      <c r="F11" s="224"/>
      <c r="G11" s="127" t="s">
        <v>127</v>
      </c>
      <c r="H11" s="127"/>
      <c r="I11" s="127" t="s">
        <v>8</v>
      </c>
      <c r="J11" s="127"/>
      <c r="K11" s="127" t="s">
        <v>127</v>
      </c>
      <c r="L11" s="127"/>
      <c r="M11" s="127" t="s">
        <v>8</v>
      </c>
    </row>
    <row r="12" spans="1:13" ht="15" customHeight="1">
      <c r="E12" s="15" t="s">
        <v>6</v>
      </c>
      <c r="F12" s="224"/>
      <c r="G12" s="130" t="s">
        <v>7</v>
      </c>
      <c r="H12" s="127"/>
      <c r="I12" s="130" t="s">
        <v>7</v>
      </c>
      <c r="J12" s="127"/>
      <c r="K12" s="130" t="s">
        <v>7</v>
      </c>
      <c r="L12" s="127"/>
      <c r="M12" s="130" t="s">
        <v>7</v>
      </c>
    </row>
    <row r="13" spans="1:13" s="93" customFormat="1" ht="11.1" customHeight="1">
      <c r="E13" s="16"/>
      <c r="F13" s="16"/>
      <c r="G13" s="186"/>
      <c r="H13" s="186"/>
      <c r="I13" s="186"/>
      <c r="J13" s="186"/>
      <c r="K13" s="186"/>
      <c r="L13" s="186"/>
      <c r="M13" s="186"/>
    </row>
    <row r="14" spans="1:13" s="93" customFormat="1" ht="15" customHeight="1">
      <c r="A14" s="14" t="s">
        <v>122</v>
      </c>
      <c r="B14" s="14"/>
      <c r="C14" s="14"/>
      <c r="D14" s="14"/>
      <c r="E14" s="17">
        <v>29</v>
      </c>
      <c r="F14" s="17"/>
      <c r="G14" s="106">
        <v>3398989141</v>
      </c>
      <c r="H14" s="110"/>
      <c r="I14" s="187">
        <v>3261498859</v>
      </c>
      <c r="J14" s="188"/>
      <c r="K14" s="187">
        <v>54363000</v>
      </c>
      <c r="L14" s="188"/>
      <c r="M14" s="187">
        <v>50208000</v>
      </c>
    </row>
    <row r="15" spans="1:13" s="93" customFormat="1" ht="15" customHeight="1">
      <c r="A15" s="14" t="s">
        <v>131</v>
      </c>
      <c r="B15" s="14"/>
      <c r="C15" s="14"/>
      <c r="D15" s="14"/>
      <c r="E15" s="17"/>
      <c r="F15" s="17"/>
      <c r="G15" s="106"/>
      <c r="H15" s="110"/>
      <c r="I15" s="106"/>
      <c r="J15" s="110"/>
      <c r="K15" s="106"/>
      <c r="L15" s="110"/>
      <c r="M15" s="106"/>
    </row>
    <row r="16" spans="1:13" s="93" customFormat="1" ht="15" customHeight="1">
      <c r="A16" s="14"/>
      <c r="B16" s="14" t="s">
        <v>166</v>
      </c>
      <c r="C16" s="14"/>
      <c r="D16" s="14"/>
      <c r="E16" s="17"/>
      <c r="F16" s="17"/>
      <c r="G16" s="106">
        <v>308442610</v>
      </c>
      <c r="H16" s="110"/>
      <c r="I16" s="106">
        <v>310100708</v>
      </c>
      <c r="J16" s="110"/>
      <c r="K16" s="106">
        <v>0</v>
      </c>
      <c r="L16" s="110"/>
      <c r="M16" s="106">
        <v>0</v>
      </c>
    </row>
    <row r="17" spans="1:13" s="93" customFormat="1" ht="15" customHeight="1">
      <c r="A17" s="14" t="s">
        <v>164</v>
      </c>
      <c r="B17" s="14"/>
      <c r="C17" s="14"/>
      <c r="D17" s="14"/>
      <c r="E17" s="17"/>
      <c r="F17" s="17"/>
      <c r="G17" s="106"/>
      <c r="H17" s="110"/>
      <c r="I17" s="106"/>
      <c r="J17" s="110"/>
      <c r="K17" s="106"/>
      <c r="L17" s="110"/>
      <c r="M17" s="106"/>
    </row>
    <row r="18" spans="1:13" s="93" customFormat="1" ht="15" customHeight="1">
      <c r="B18" s="14" t="s">
        <v>165</v>
      </c>
      <c r="C18" s="14"/>
      <c r="D18" s="14"/>
      <c r="E18" s="17"/>
      <c r="F18" s="17"/>
      <c r="G18" s="106">
        <v>89744054</v>
      </c>
      <c r="H18" s="110"/>
      <c r="I18" s="106">
        <v>0</v>
      </c>
      <c r="J18" s="110"/>
      <c r="K18" s="106">
        <v>0</v>
      </c>
      <c r="L18" s="110"/>
      <c r="M18" s="106">
        <v>0</v>
      </c>
    </row>
    <row r="19" spans="1:13" s="93" customFormat="1" ht="15" customHeight="1">
      <c r="A19" s="14" t="s">
        <v>123</v>
      </c>
      <c r="B19" s="14"/>
      <c r="C19" s="14"/>
      <c r="D19" s="14"/>
      <c r="E19" s="17">
        <v>29</v>
      </c>
      <c r="F19" s="16"/>
      <c r="G19" s="106">
        <v>-2506484729</v>
      </c>
      <c r="H19" s="112"/>
      <c r="I19" s="187">
        <v>-2528739941</v>
      </c>
      <c r="J19" s="187"/>
      <c r="K19" s="187">
        <v>-39595435</v>
      </c>
      <c r="L19" s="187"/>
      <c r="M19" s="187">
        <v>-33637055</v>
      </c>
    </row>
    <row r="20" spans="1:13" s="93" customFormat="1" ht="15" customHeight="1">
      <c r="A20" s="14" t="s">
        <v>154</v>
      </c>
      <c r="B20" s="14"/>
      <c r="C20" s="14"/>
      <c r="D20" s="14"/>
      <c r="E20" s="17"/>
      <c r="F20" s="16"/>
      <c r="G20" s="106"/>
      <c r="H20" s="112"/>
      <c r="I20" s="187"/>
      <c r="J20" s="187"/>
      <c r="K20" s="187"/>
      <c r="L20" s="187"/>
      <c r="M20" s="187"/>
    </row>
    <row r="21" spans="1:13" s="93" customFormat="1" ht="15" customHeight="1">
      <c r="A21" s="14"/>
      <c r="B21" s="14" t="s">
        <v>165</v>
      </c>
      <c r="C21" s="14"/>
      <c r="D21" s="14"/>
      <c r="E21" s="17"/>
      <c r="F21" s="16"/>
      <c r="G21" s="88">
        <v>-89744054</v>
      </c>
      <c r="H21" s="112"/>
      <c r="I21" s="88">
        <v>0</v>
      </c>
      <c r="J21" s="187"/>
      <c r="K21" s="88">
        <v>0</v>
      </c>
      <c r="L21" s="110"/>
      <c r="M21" s="88">
        <v>0</v>
      </c>
    </row>
    <row r="22" spans="1:13" s="93" customFormat="1" ht="11.1" customHeight="1">
      <c r="E22" s="16"/>
      <c r="F22" s="16"/>
      <c r="G22" s="186"/>
      <c r="H22" s="186"/>
      <c r="I22" s="186"/>
      <c r="J22" s="186"/>
      <c r="K22" s="186"/>
      <c r="L22" s="186"/>
      <c r="M22" s="186"/>
    </row>
    <row r="23" spans="1:13" s="93" customFormat="1" ht="15" customHeight="1">
      <c r="A23" s="3" t="s">
        <v>47</v>
      </c>
      <c r="B23" s="14"/>
      <c r="C23" s="14"/>
      <c r="D23" s="14"/>
      <c r="E23" s="16"/>
      <c r="F23" s="16"/>
      <c r="G23" s="110">
        <f>SUM(G14:G22)</f>
        <v>1200947022</v>
      </c>
      <c r="H23" s="110"/>
      <c r="I23" s="110">
        <f>SUM(I14:I19)</f>
        <v>1042859626</v>
      </c>
      <c r="J23" s="110"/>
      <c r="K23" s="110">
        <f>SUM(K14:K19)</f>
        <v>14767565</v>
      </c>
      <c r="L23" s="110"/>
      <c r="M23" s="110">
        <f>SUM(M14:M19)</f>
        <v>16570945</v>
      </c>
    </row>
    <row r="24" spans="1:13" s="93" customFormat="1" ht="15" customHeight="1">
      <c r="A24" s="14" t="s">
        <v>124</v>
      </c>
      <c r="B24" s="14"/>
      <c r="C24" s="14"/>
      <c r="D24" s="14"/>
      <c r="E24" s="16"/>
      <c r="F24" s="16"/>
      <c r="G24" s="110">
        <v>-83253866</v>
      </c>
      <c r="H24" s="110"/>
      <c r="I24" s="188">
        <v>-13063955</v>
      </c>
      <c r="J24" s="188"/>
      <c r="K24" s="187">
        <v>14387</v>
      </c>
      <c r="L24" s="188"/>
      <c r="M24" s="187">
        <v>-929</v>
      </c>
    </row>
    <row r="25" spans="1:13" s="93" customFormat="1" ht="15" customHeight="1">
      <c r="A25" s="14" t="s">
        <v>48</v>
      </c>
      <c r="B25" s="14"/>
      <c r="C25" s="14"/>
      <c r="D25" s="14"/>
      <c r="E25" s="17">
        <v>30</v>
      </c>
      <c r="F25" s="16"/>
      <c r="G25" s="111">
        <v>26942079</v>
      </c>
      <c r="H25" s="110"/>
      <c r="I25" s="190">
        <v>14788605</v>
      </c>
      <c r="J25" s="188"/>
      <c r="K25" s="191">
        <v>29356</v>
      </c>
      <c r="L25" s="188"/>
      <c r="M25" s="191">
        <v>19427</v>
      </c>
    </row>
    <row r="26" spans="1:13" s="93" customFormat="1" ht="11.1" customHeight="1">
      <c r="E26" s="16"/>
      <c r="F26" s="16"/>
      <c r="G26" s="186"/>
      <c r="H26" s="186"/>
      <c r="I26" s="186"/>
      <c r="J26" s="186"/>
      <c r="K26" s="186"/>
      <c r="L26" s="186"/>
      <c r="M26" s="186"/>
    </row>
    <row r="27" spans="1:13" s="93" customFormat="1" ht="15" customHeight="1">
      <c r="A27" s="3" t="s">
        <v>49</v>
      </c>
      <c r="B27" s="14"/>
      <c r="C27" s="14"/>
      <c r="D27" s="14"/>
      <c r="E27" s="17"/>
      <c r="F27" s="17"/>
      <c r="G27" s="110">
        <f>SUM(G23:G25)</f>
        <v>1144635235</v>
      </c>
      <c r="H27" s="109"/>
      <c r="I27" s="110">
        <f>SUM(I23:I25)</f>
        <v>1044584276</v>
      </c>
      <c r="J27" s="110"/>
      <c r="K27" s="110">
        <f>SUM(K23:K25)</f>
        <v>14811308</v>
      </c>
      <c r="L27" s="110"/>
      <c r="M27" s="110">
        <f>SUM(M23:M25)</f>
        <v>16589443</v>
      </c>
    </row>
    <row r="28" spans="1:13" s="93" customFormat="1" ht="15" customHeight="1">
      <c r="A28" s="19" t="s">
        <v>50</v>
      </c>
      <c r="B28" s="14"/>
      <c r="C28" s="14"/>
      <c r="D28" s="14"/>
      <c r="E28" s="17"/>
      <c r="F28" s="17"/>
      <c r="G28" s="110">
        <v>-259033593</v>
      </c>
      <c r="H28" s="110"/>
      <c r="I28" s="188">
        <v>-240005559</v>
      </c>
      <c r="J28" s="188"/>
      <c r="K28" s="188">
        <v>-13427644</v>
      </c>
      <c r="L28" s="188"/>
      <c r="M28" s="188">
        <v>-13322349</v>
      </c>
    </row>
    <row r="29" spans="1:13" s="93" customFormat="1" ht="15" customHeight="1">
      <c r="A29" s="14" t="s">
        <v>51</v>
      </c>
      <c r="B29" s="14"/>
      <c r="C29" s="3"/>
      <c r="D29" s="3"/>
      <c r="E29" s="17">
        <v>31</v>
      </c>
      <c r="F29" s="17"/>
      <c r="G29" s="87">
        <v>-325729652</v>
      </c>
      <c r="H29" s="110"/>
      <c r="I29" s="192">
        <v>-365517706</v>
      </c>
      <c r="J29" s="188"/>
      <c r="K29" s="189">
        <v>-86525172</v>
      </c>
      <c r="L29" s="188"/>
      <c r="M29" s="189">
        <v>-78410</v>
      </c>
    </row>
    <row r="30" spans="1:13" s="93" customFormat="1" ht="11.1" customHeight="1">
      <c r="A30" s="3"/>
      <c r="B30" s="14"/>
      <c r="C30" s="14"/>
      <c r="D30" s="14"/>
      <c r="E30" s="17"/>
      <c r="F30" s="17"/>
      <c r="G30" s="110"/>
      <c r="H30" s="110"/>
      <c r="I30" s="110"/>
      <c r="J30" s="110"/>
      <c r="K30" s="110"/>
      <c r="L30" s="110"/>
      <c r="M30" s="110"/>
    </row>
    <row r="31" spans="1:13" s="93" customFormat="1" ht="15" customHeight="1">
      <c r="A31" s="3" t="s">
        <v>149</v>
      </c>
      <c r="B31" s="3"/>
      <c r="C31" s="14"/>
      <c r="D31" s="14"/>
      <c r="E31" s="17"/>
      <c r="F31" s="17"/>
      <c r="G31" s="110">
        <f>SUM(G27:G29)</f>
        <v>559871990</v>
      </c>
      <c r="H31" s="110"/>
      <c r="I31" s="110">
        <f>SUM(I27:I29)</f>
        <v>439061011</v>
      </c>
      <c r="J31" s="110"/>
      <c r="K31" s="110">
        <f>SUM(K27:K29)</f>
        <v>-85141508</v>
      </c>
      <c r="L31" s="110"/>
      <c r="M31" s="110">
        <f>SUM(M27:M29)</f>
        <v>3188684</v>
      </c>
    </row>
    <row r="32" spans="1:13" s="93" customFormat="1" ht="15" customHeight="1">
      <c r="A32" s="14" t="s">
        <v>167</v>
      </c>
      <c r="B32" s="14"/>
      <c r="C32" s="14"/>
      <c r="D32" s="14"/>
      <c r="E32" s="17">
        <v>32</v>
      </c>
      <c r="F32" s="17"/>
      <c r="G32" s="105">
        <v>10111206</v>
      </c>
      <c r="H32" s="119"/>
      <c r="I32" s="191">
        <v>-10011108</v>
      </c>
      <c r="J32" s="187"/>
      <c r="K32" s="191">
        <v>2315787</v>
      </c>
      <c r="L32" s="187"/>
      <c r="M32" s="191">
        <v>-639485</v>
      </c>
    </row>
    <row r="33" spans="1:13" s="93" customFormat="1" ht="11.1" customHeight="1">
      <c r="E33" s="16"/>
      <c r="F33" s="16"/>
      <c r="G33" s="186"/>
      <c r="H33" s="186"/>
      <c r="I33" s="186"/>
      <c r="J33" s="186"/>
      <c r="K33" s="186"/>
      <c r="L33" s="186"/>
      <c r="M33" s="186"/>
    </row>
    <row r="34" spans="1:13" s="93" customFormat="1" ht="15" customHeight="1">
      <c r="A34" s="3" t="s">
        <v>103</v>
      </c>
      <c r="B34" s="3"/>
      <c r="C34" s="3"/>
      <c r="D34" s="3"/>
      <c r="E34" s="17"/>
      <c r="F34" s="17"/>
      <c r="G34" s="111">
        <f>SUM(G31:G32)</f>
        <v>569983196</v>
      </c>
      <c r="H34" s="110"/>
      <c r="I34" s="111">
        <f>SUM(I31:I32)</f>
        <v>429049903</v>
      </c>
      <c r="J34" s="110"/>
      <c r="K34" s="111">
        <f>SUM(K31:K32)</f>
        <v>-82825721</v>
      </c>
      <c r="L34" s="110"/>
      <c r="M34" s="111">
        <f>SUM(M31:M32)</f>
        <v>2549199</v>
      </c>
    </row>
    <row r="35" spans="1:13" s="93" customFormat="1" ht="11.1" customHeight="1">
      <c r="A35" s="3"/>
      <c r="B35" s="3"/>
      <c r="C35" s="3"/>
      <c r="D35" s="3"/>
      <c r="E35" s="17"/>
      <c r="F35" s="17"/>
      <c r="G35" s="110"/>
      <c r="H35" s="110"/>
      <c r="I35" s="110"/>
      <c r="J35" s="110"/>
      <c r="K35" s="110"/>
      <c r="L35" s="110"/>
      <c r="M35" s="110"/>
    </row>
    <row r="36" spans="1:13" s="93" customFormat="1" ht="15" customHeight="1">
      <c r="A36" s="3" t="s">
        <v>57</v>
      </c>
      <c r="B36" s="14"/>
      <c r="C36" s="14"/>
      <c r="D36" s="14"/>
      <c r="E36" s="16"/>
      <c r="F36" s="16"/>
      <c r="G36" s="193"/>
      <c r="H36" s="193"/>
      <c r="I36" s="193"/>
      <c r="J36" s="193"/>
      <c r="K36" s="193"/>
      <c r="L36" s="193"/>
      <c r="M36" s="193"/>
    </row>
    <row r="37" spans="1:13" s="93" customFormat="1" ht="15" customHeight="1" thickBot="1">
      <c r="A37" s="3"/>
      <c r="B37" s="3" t="s">
        <v>104</v>
      </c>
      <c r="C37" s="14"/>
      <c r="D37" s="14"/>
      <c r="E37" s="16"/>
      <c r="F37" s="16"/>
      <c r="G37" s="116">
        <f>SUM(G33:G34)</f>
        <v>569983196</v>
      </c>
      <c r="H37" s="119"/>
      <c r="I37" s="116">
        <f>SUM(I33:I34)</f>
        <v>429049903</v>
      </c>
      <c r="J37" s="106"/>
      <c r="K37" s="116">
        <f>SUM(K33:K34)</f>
        <v>-82825721</v>
      </c>
      <c r="L37" s="106"/>
      <c r="M37" s="116">
        <f>SUM(M33:M34)</f>
        <v>2549199</v>
      </c>
    </row>
    <row r="38" spans="1:13" s="93" customFormat="1" ht="11.1" customHeight="1" thickTop="1">
      <c r="A38" s="3"/>
      <c r="B38" s="3"/>
      <c r="C38" s="14"/>
      <c r="D38" s="14"/>
      <c r="E38" s="16"/>
      <c r="F38" s="16"/>
      <c r="G38" s="106"/>
      <c r="H38" s="119"/>
      <c r="I38" s="106"/>
      <c r="J38" s="106"/>
      <c r="K38" s="106"/>
      <c r="L38" s="106"/>
      <c r="M38" s="106"/>
    </row>
    <row r="39" spans="1:13" s="93" customFormat="1" ht="15" customHeight="1">
      <c r="A39" s="3" t="s">
        <v>56</v>
      </c>
      <c r="B39" s="3"/>
      <c r="C39" s="3"/>
      <c r="D39" s="3"/>
      <c r="E39" s="16"/>
      <c r="F39" s="16"/>
      <c r="G39" s="110"/>
      <c r="H39" s="110"/>
      <c r="I39" s="110"/>
      <c r="J39" s="110"/>
      <c r="K39" s="110"/>
      <c r="L39" s="110"/>
      <c r="M39" s="110"/>
    </row>
    <row r="40" spans="1:13" s="93" customFormat="1" ht="15" customHeight="1">
      <c r="A40" s="14"/>
      <c r="B40" s="246" t="s">
        <v>52</v>
      </c>
      <c r="C40" s="246"/>
      <c r="D40" s="246"/>
      <c r="E40" s="16"/>
      <c r="F40" s="16"/>
      <c r="G40" s="110">
        <f>G37</f>
        <v>569983196</v>
      </c>
      <c r="H40" s="110"/>
      <c r="I40" s="110">
        <f>I37</f>
        <v>429049903</v>
      </c>
      <c r="J40" s="110"/>
      <c r="K40" s="110">
        <f>K37</f>
        <v>-82825721</v>
      </c>
      <c r="L40" s="110"/>
      <c r="M40" s="110">
        <f>M37</f>
        <v>2549199</v>
      </c>
    </row>
    <row r="41" spans="1:13" s="93" customFormat="1" ht="15" customHeight="1">
      <c r="A41" s="14"/>
      <c r="B41" s="246" t="s">
        <v>53</v>
      </c>
      <c r="C41" s="246"/>
      <c r="D41" s="246"/>
      <c r="E41" s="16"/>
      <c r="F41" s="16"/>
      <c r="G41" s="105">
        <v>0</v>
      </c>
      <c r="H41" s="112"/>
      <c r="I41" s="105">
        <v>0</v>
      </c>
      <c r="J41" s="106"/>
      <c r="K41" s="105">
        <v>0</v>
      </c>
      <c r="L41" s="106"/>
      <c r="M41" s="105">
        <v>0</v>
      </c>
    </row>
    <row r="42" spans="1:13" s="93" customFormat="1" ht="11.1" customHeight="1">
      <c r="E42" s="16"/>
      <c r="F42" s="16"/>
      <c r="G42" s="186"/>
      <c r="H42" s="186"/>
      <c r="I42" s="186"/>
      <c r="J42" s="186"/>
      <c r="K42" s="186"/>
      <c r="L42" s="186"/>
      <c r="M42" s="186"/>
    </row>
    <row r="43" spans="1:13" s="93" customFormat="1" ht="15" customHeight="1" thickBot="1">
      <c r="A43" s="3"/>
      <c r="B43" s="3"/>
      <c r="C43" s="3"/>
      <c r="D43" s="3"/>
      <c r="E43" s="16"/>
      <c r="F43" s="16"/>
      <c r="G43" s="116">
        <f>SUM(G40:G42)</f>
        <v>569983196</v>
      </c>
      <c r="H43" s="110"/>
      <c r="I43" s="116">
        <f>SUM(I40:I42)</f>
        <v>429049903</v>
      </c>
      <c r="J43" s="110"/>
      <c r="K43" s="116">
        <f>SUM(K40:K42)</f>
        <v>-82825721</v>
      </c>
      <c r="L43" s="110"/>
      <c r="M43" s="116">
        <f>SUM(M40:M42)</f>
        <v>2549199</v>
      </c>
    </row>
    <row r="44" spans="1:13" s="93" customFormat="1" ht="11.1" customHeight="1" thickTop="1">
      <c r="E44" s="16"/>
      <c r="F44" s="16"/>
      <c r="G44" s="186"/>
      <c r="H44" s="186"/>
      <c r="I44" s="186"/>
      <c r="J44" s="186"/>
      <c r="K44" s="186"/>
      <c r="L44" s="186"/>
      <c r="M44" s="186"/>
    </row>
    <row r="45" spans="1:13" s="93" customFormat="1" ht="15" customHeight="1">
      <c r="A45" s="20" t="s">
        <v>57</v>
      </c>
      <c r="B45" s="14"/>
      <c r="C45" s="14"/>
      <c r="D45" s="14"/>
      <c r="E45" s="16"/>
      <c r="F45" s="16"/>
      <c r="G45" s="110"/>
      <c r="H45" s="110"/>
      <c r="I45" s="110"/>
      <c r="J45" s="110"/>
      <c r="K45" s="110"/>
      <c r="L45" s="110"/>
      <c r="M45" s="110"/>
    </row>
    <row r="46" spans="1:13" s="93" customFormat="1" ht="15" customHeight="1">
      <c r="A46" s="14"/>
      <c r="B46" s="246" t="s">
        <v>52</v>
      </c>
      <c r="C46" s="246"/>
      <c r="D46" s="246"/>
      <c r="E46" s="16"/>
      <c r="F46" s="16"/>
      <c r="G46" s="110">
        <f>G40</f>
        <v>569983196</v>
      </c>
      <c r="H46" s="110"/>
      <c r="I46" s="110">
        <f>I40</f>
        <v>429049903</v>
      </c>
      <c r="J46" s="110"/>
      <c r="K46" s="106">
        <f>K40</f>
        <v>-82825721</v>
      </c>
      <c r="L46" s="110"/>
      <c r="M46" s="106">
        <f>M40</f>
        <v>2549199</v>
      </c>
    </row>
    <row r="47" spans="1:13" s="93" customFormat="1" ht="15" customHeight="1">
      <c r="A47" s="14"/>
      <c r="B47" s="246" t="s">
        <v>53</v>
      </c>
      <c r="C47" s="246"/>
      <c r="D47" s="246"/>
      <c r="E47" s="16"/>
      <c r="F47" s="16"/>
      <c r="G47" s="105">
        <v>0</v>
      </c>
      <c r="H47" s="112"/>
      <c r="I47" s="105">
        <v>0</v>
      </c>
      <c r="J47" s="106"/>
      <c r="K47" s="105">
        <v>0</v>
      </c>
      <c r="L47" s="106"/>
      <c r="M47" s="105">
        <v>0</v>
      </c>
    </row>
    <row r="48" spans="1:13" s="93" customFormat="1" ht="11.1" customHeight="1">
      <c r="E48" s="16"/>
      <c r="F48" s="16"/>
      <c r="G48" s="186"/>
      <c r="H48" s="186"/>
      <c r="I48" s="186"/>
      <c r="J48" s="186"/>
      <c r="K48" s="186"/>
      <c r="L48" s="186"/>
      <c r="M48" s="186"/>
    </row>
    <row r="49" spans="1:13" s="93" customFormat="1" ht="15" customHeight="1" thickBot="1">
      <c r="A49" s="3"/>
      <c r="B49" s="14"/>
      <c r="C49" s="14"/>
      <c r="D49" s="14"/>
      <c r="E49" s="16"/>
      <c r="F49" s="16"/>
      <c r="G49" s="116">
        <f>SUM(G46:G48)</f>
        <v>569983196</v>
      </c>
      <c r="H49" s="110"/>
      <c r="I49" s="116">
        <f>SUM(I46:I48)</f>
        <v>429049903</v>
      </c>
      <c r="J49" s="110"/>
      <c r="K49" s="116">
        <f>SUM(K46:K48)</f>
        <v>-82825721</v>
      </c>
      <c r="L49" s="110"/>
      <c r="M49" s="116">
        <f>SUM(M46:M48)</f>
        <v>2549199</v>
      </c>
    </row>
    <row r="50" spans="1:13" s="93" customFormat="1" ht="11.1" customHeight="1" thickTop="1">
      <c r="A50" s="14"/>
      <c r="B50" s="14"/>
      <c r="C50" s="14"/>
      <c r="D50" s="14"/>
      <c r="E50" s="16"/>
      <c r="F50" s="16"/>
      <c r="G50" s="110"/>
      <c r="H50" s="110"/>
      <c r="I50" s="110"/>
      <c r="J50" s="110"/>
      <c r="K50" s="110"/>
      <c r="L50" s="110"/>
      <c r="M50" s="110"/>
    </row>
    <row r="51" spans="1:13" s="93" customFormat="1" ht="15" customHeight="1">
      <c r="A51" s="20" t="s">
        <v>55</v>
      </c>
      <c r="B51" s="3"/>
      <c r="C51" s="3"/>
      <c r="D51" s="3"/>
      <c r="E51" s="16"/>
      <c r="F51" s="16"/>
      <c r="G51" s="110"/>
      <c r="H51" s="110"/>
      <c r="I51" s="110"/>
      <c r="J51" s="110"/>
      <c r="K51" s="110"/>
      <c r="L51" s="110"/>
      <c r="M51" s="110"/>
    </row>
    <row r="52" spans="1:13" s="93" customFormat="1" ht="11.1" customHeight="1">
      <c r="E52" s="16"/>
      <c r="F52" s="16"/>
      <c r="G52" s="186"/>
      <c r="H52" s="186"/>
      <c r="I52" s="186"/>
      <c r="J52" s="186"/>
      <c r="K52" s="186"/>
      <c r="L52" s="186"/>
      <c r="M52" s="186"/>
    </row>
    <row r="53" spans="1:13" s="93" customFormat="1" ht="15" customHeight="1" thickBot="1">
      <c r="A53" s="19" t="s">
        <v>54</v>
      </c>
      <c r="B53" s="14"/>
      <c r="C53" s="14"/>
      <c r="D53" s="14"/>
      <c r="E53" s="17">
        <v>33</v>
      </c>
      <c r="F53" s="16"/>
      <c r="G53" s="194">
        <v>0.06</v>
      </c>
      <c r="H53" s="119"/>
      <c r="I53" s="198">
        <v>0.04</v>
      </c>
      <c r="J53" s="199"/>
      <c r="K53" s="200">
        <v>-0.01</v>
      </c>
      <c r="L53" s="199"/>
      <c r="M53" s="201" t="s">
        <v>132</v>
      </c>
    </row>
    <row r="54" spans="1:13" s="93" customFormat="1" ht="15" customHeight="1" thickTop="1">
      <c r="A54" s="19"/>
      <c r="B54" s="14"/>
      <c r="C54" s="14"/>
      <c r="D54" s="14"/>
      <c r="E54" s="17"/>
      <c r="F54" s="16"/>
      <c r="G54" s="234"/>
      <c r="H54" s="119"/>
      <c r="I54" s="235"/>
      <c r="J54" s="199"/>
      <c r="K54" s="236"/>
      <c r="L54" s="199"/>
      <c r="M54" s="237"/>
    </row>
    <row r="55" spans="1:13" s="93" customFormat="1" ht="15" customHeight="1">
      <c r="A55" s="19"/>
      <c r="B55" s="14"/>
      <c r="C55" s="14"/>
      <c r="D55" s="14"/>
      <c r="E55" s="17"/>
      <c r="F55" s="16"/>
      <c r="G55" s="234"/>
      <c r="H55" s="119"/>
      <c r="I55" s="235"/>
      <c r="J55" s="199"/>
      <c r="K55" s="236"/>
      <c r="L55" s="199"/>
      <c r="M55" s="237"/>
    </row>
    <row r="56" spans="1:13" s="93" customFormat="1" ht="15" customHeight="1">
      <c r="A56" s="19"/>
      <c r="B56" s="14"/>
      <c r="C56" s="14"/>
      <c r="D56" s="14"/>
      <c r="E56" s="17"/>
      <c r="F56" s="16"/>
      <c r="G56" s="234"/>
      <c r="H56" s="119"/>
      <c r="I56" s="235"/>
      <c r="J56" s="199"/>
      <c r="K56" s="236"/>
      <c r="L56" s="199"/>
      <c r="M56" s="237"/>
    </row>
    <row r="57" spans="1:13" s="93" customFormat="1" ht="12.75" customHeight="1">
      <c r="A57" s="19"/>
      <c r="B57" s="14"/>
      <c r="C57" s="14"/>
      <c r="D57" s="14"/>
      <c r="E57" s="17"/>
      <c r="F57" s="16"/>
      <c r="G57" s="234"/>
      <c r="H57" s="119"/>
      <c r="I57" s="235"/>
      <c r="J57" s="199"/>
      <c r="K57" s="236"/>
      <c r="L57" s="199"/>
      <c r="M57" s="237"/>
    </row>
    <row r="58" spans="1:13" s="93" customFormat="1" ht="21.95" customHeight="1">
      <c r="A58" s="197" t="str">
        <f>+'2-3'!A56</f>
        <v>The accompanying notes on pages 10 to 76 are an integral part of these interim consolidated and separate financial information.</v>
      </c>
      <c r="B58" s="18"/>
      <c r="C58" s="18"/>
      <c r="D58" s="18"/>
      <c r="E58" s="15"/>
      <c r="F58" s="15"/>
      <c r="G58" s="111"/>
      <c r="H58" s="111"/>
      <c r="I58" s="111"/>
      <c r="J58" s="111"/>
      <c r="K58" s="111"/>
      <c r="L58" s="111"/>
      <c r="M58" s="111"/>
    </row>
  </sheetData>
  <mergeCells count="8">
    <mergeCell ref="B46:D46"/>
    <mergeCell ref="B47:D47"/>
    <mergeCell ref="G7:I7"/>
    <mergeCell ref="K7:M7"/>
    <mergeCell ref="G6:I6"/>
    <mergeCell ref="K6:M6"/>
    <mergeCell ref="B40:D40"/>
    <mergeCell ref="B41:D4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G11:M11 M5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opLeftCell="A19" zoomScaleNormal="100" zoomScaleSheetLayoutView="110" workbookViewId="0">
      <selection activeCell="A39" sqref="A39"/>
    </sheetView>
  </sheetViews>
  <sheetFormatPr defaultColWidth="0.85546875" defaultRowHeight="16.5" customHeight="1"/>
  <cols>
    <col min="1" max="1" width="42.5703125" style="26" customWidth="1"/>
    <col min="2" max="2" width="5.7109375" style="184" customWidth="1"/>
    <col min="3" max="3" width="0.85546875" style="32" customWidth="1"/>
    <col min="4" max="4" width="13.5703125" style="124" bestFit="1" customWidth="1"/>
    <col min="5" max="5" width="0.85546875" style="124" customWidth="1"/>
    <col min="6" max="6" width="15.85546875" style="124" bestFit="1" customWidth="1"/>
    <col min="7" max="7" width="0.85546875" style="124" customWidth="1"/>
    <col min="8" max="8" width="18" style="124" bestFit="1" customWidth="1"/>
    <col min="9" max="9" width="0.85546875" style="124" customWidth="1"/>
    <col min="10" max="10" width="13.5703125" style="124" bestFit="1" customWidth="1"/>
    <col min="11" max="11" width="0.85546875" style="124" customWidth="1"/>
    <col min="12" max="12" width="13.5703125" style="124" bestFit="1" customWidth="1"/>
    <col min="13" max="13" width="9.140625" style="107" customWidth="1"/>
    <col min="14" max="245" width="9.140625" style="19" customWidth="1"/>
    <col min="246" max="246" width="43.7109375" style="19" customWidth="1"/>
    <col min="247" max="247" width="5.85546875" style="19" customWidth="1"/>
    <col min="248" max="248" width="0.85546875" style="19" customWidth="1"/>
    <col min="249" max="249" width="12.85546875" style="19" customWidth="1"/>
    <col min="250" max="250" width="0.85546875" style="19" customWidth="1"/>
    <col min="251" max="251" width="12.140625" style="19" customWidth="1"/>
    <col min="252" max="252" width="0.85546875" style="19" customWidth="1"/>
    <col min="253" max="253" width="12.140625" style="19" customWidth="1"/>
    <col min="254" max="254" width="0.85546875" style="19" customWidth="1"/>
    <col min="255" max="255" width="12.140625" style="19" customWidth="1"/>
    <col min="256" max="16384" width="0.85546875" style="19"/>
  </cols>
  <sheetData>
    <row r="1" spans="1:12" ht="16.5" customHeight="1">
      <c r="A1" s="179" t="str">
        <f>'2-3'!A1</f>
        <v>Absolute Clean Energy Public Company Limited</v>
      </c>
      <c r="B1" s="181"/>
      <c r="C1" s="21"/>
      <c r="D1" s="123"/>
    </row>
    <row r="2" spans="1:12" ht="16.5" customHeight="1">
      <c r="A2" s="5" t="s">
        <v>2</v>
      </c>
      <c r="B2" s="181"/>
      <c r="C2" s="21"/>
      <c r="D2" s="123"/>
    </row>
    <row r="3" spans="1:12" ht="16.5" customHeight="1">
      <c r="A3" s="6" t="str">
        <f>'5 (P&amp;L)9M'!A3</f>
        <v>For the nine-month period ended 30 September 2019</v>
      </c>
      <c r="B3" s="182"/>
      <c r="C3" s="22"/>
      <c r="D3" s="125"/>
      <c r="E3" s="125"/>
      <c r="F3" s="125"/>
      <c r="G3" s="125"/>
      <c r="H3" s="125"/>
      <c r="I3" s="125"/>
      <c r="J3" s="125"/>
      <c r="K3" s="125"/>
      <c r="L3" s="125"/>
    </row>
    <row r="4" spans="1:12" ht="15" customHeight="1">
      <c r="A4" s="23"/>
      <c r="B4" s="183"/>
      <c r="C4" s="24"/>
      <c r="D4" s="123"/>
      <c r="E4" s="123"/>
      <c r="F4" s="123"/>
      <c r="G4" s="123"/>
      <c r="H4" s="123"/>
      <c r="I4" s="123"/>
      <c r="J4" s="123"/>
      <c r="K4" s="123"/>
      <c r="L4" s="123"/>
    </row>
    <row r="5" spans="1:12" ht="15" customHeight="1">
      <c r="A5" s="23"/>
      <c r="B5" s="183"/>
      <c r="C5" s="24"/>
      <c r="D5" s="123"/>
      <c r="E5" s="123"/>
      <c r="F5" s="123"/>
      <c r="G5" s="123"/>
      <c r="H5" s="123"/>
      <c r="I5" s="123"/>
      <c r="J5" s="123"/>
      <c r="K5" s="123"/>
      <c r="L5" s="123"/>
    </row>
    <row r="6" spans="1:12" ht="15" customHeight="1">
      <c r="A6" s="25"/>
      <c r="B6" s="183"/>
      <c r="C6" s="24"/>
      <c r="D6" s="247" t="s">
        <v>105</v>
      </c>
      <c r="E6" s="247"/>
      <c r="F6" s="247"/>
      <c r="G6" s="247"/>
      <c r="H6" s="247"/>
      <c r="I6" s="247"/>
      <c r="J6" s="247"/>
      <c r="K6" s="247"/>
      <c r="L6" s="247"/>
    </row>
    <row r="7" spans="1:12" ht="15" customHeight="1">
      <c r="A7" s="25"/>
      <c r="B7" s="183"/>
      <c r="C7" s="24"/>
      <c r="D7" s="248" t="s">
        <v>58</v>
      </c>
      <c r="E7" s="248"/>
      <c r="F7" s="248"/>
      <c r="G7" s="248"/>
      <c r="H7" s="248"/>
      <c r="I7" s="248"/>
      <c r="J7" s="248"/>
      <c r="K7" s="126"/>
      <c r="L7" s="126"/>
    </row>
    <row r="8" spans="1:12" ht="15" customHeight="1">
      <c r="B8" s="27"/>
      <c r="C8" s="28"/>
      <c r="D8" s="127" t="s">
        <v>59</v>
      </c>
      <c r="F8" s="107"/>
      <c r="H8" s="128" t="s">
        <v>61</v>
      </c>
      <c r="I8" s="128"/>
      <c r="J8" s="129"/>
      <c r="L8" s="128"/>
    </row>
    <row r="9" spans="1:12" ht="15" customHeight="1">
      <c r="B9" s="27"/>
      <c r="C9" s="28"/>
      <c r="D9" s="127" t="s">
        <v>62</v>
      </c>
      <c r="E9" s="128"/>
      <c r="F9" s="233" t="s">
        <v>60</v>
      </c>
      <c r="G9" s="128"/>
      <c r="H9" s="128" t="s">
        <v>64</v>
      </c>
      <c r="I9" s="128"/>
      <c r="J9" s="128" t="s">
        <v>65</v>
      </c>
      <c r="L9" s="128"/>
    </row>
    <row r="10" spans="1:12" ht="15" customHeight="1">
      <c r="B10" s="27"/>
      <c r="C10" s="28"/>
      <c r="D10" s="127" t="s">
        <v>66</v>
      </c>
      <c r="E10" s="128"/>
      <c r="F10" s="233" t="s">
        <v>63</v>
      </c>
      <c r="G10" s="128"/>
      <c r="H10" s="128" t="s">
        <v>68</v>
      </c>
      <c r="I10" s="128"/>
      <c r="J10" s="128" t="s">
        <v>69</v>
      </c>
      <c r="L10" s="128"/>
    </row>
    <row r="11" spans="1:12" ht="15" customHeight="1">
      <c r="B11" s="180" t="s">
        <v>148</v>
      </c>
      <c r="C11" s="28"/>
      <c r="D11" s="130" t="s">
        <v>70</v>
      </c>
      <c r="E11" s="128"/>
      <c r="F11" s="131" t="s">
        <v>43</v>
      </c>
      <c r="G11" s="128"/>
      <c r="H11" s="132" t="s">
        <v>71</v>
      </c>
      <c r="I11" s="133"/>
      <c r="J11" s="132" t="s">
        <v>72</v>
      </c>
      <c r="K11" s="123"/>
      <c r="L11" s="132" t="s">
        <v>73</v>
      </c>
    </row>
    <row r="12" spans="1:12" ht="6" customHeight="1">
      <c r="B12" s="27"/>
      <c r="C12" s="28"/>
      <c r="D12" s="134"/>
      <c r="E12" s="133"/>
      <c r="F12" s="134"/>
      <c r="G12" s="133"/>
      <c r="H12" s="134"/>
      <c r="I12" s="133"/>
      <c r="J12" s="128"/>
      <c r="K12" s="123"/>
      <c r="L12" s="128"/>
    </row>
    <row r="13" spans="1:12" ht="15" customHeight="1">
      <c r="A13" s="29" t="s">
        <v>129</v>
      </c>
      <c r="B13" s="27"/>
      <c r="C13" s="28"/>
      <c r="D13" s="135">
        <v>4578999980</v>
      </c>
      <c r="E13" s="136"/>
      <c r="F13" s="135">
        <v>1015525222</v>
      </c>
      <c r="G13" s="136"/>
      <c r="H13" s="135">
        <v>-22886961</v>
      </c>
      <c r="I13" s="136"/>
      <c r="J13" s="135">
        <f>SUM(D13:I13)</f>
        <v>5571638241</v>
      </c>
      <c r="K13" s="123"/>
      <c r="L13" s="135">
        <f>SUM(J13:K13)</f>
        <v>5571638241</v>
      </c>
    </row>
    <row r="14" spans="1:12" ht="15" customHeight="1">
      <c r="A14" s="29" t="s">
        <v>75</v>
      </c>
      <c r="B14" s="27"/>
      <c r="C14" s="28"/>
      <c r="D14" s="137"/>
      <c r="E14" s="136"/>
      <c r="F14" s="137"/>
      <c r="G14" s="136"/>
      <c r="H14" s="137"/>
      <c r="I14" s="136"/>
      <c r="J14" s="138"/>
      <c r="K14" s="123"/>
      <c r="L14" s="135"/>
    </row>
    <row r="15" spans="1:12" ht="15" customHeight="1">
      <c r="A15" s="19" t="s">
        <v>133</v>
      </c>
      <c r="B15" s="27"/>
      <c r="C15" s="28"/>
      <c r="D15" s="139">
        <v>0</v>
      </c>
      <c r="E15" s="136"/>
      <c r="F15" s="139">
        <f>'5 (P&amp;L)9M'!G49</f>
        <v>569983196</v>
      </c>
      <c r="G15" s="136"/>
      <c r="H15" s="139">
        <v>0</v>
      </c>
      <c r="I15" s="136"/>
      <c r="J15" s="140">
        <f>SUM(D15:I15)</f>
        <v>569983196</v>
      </c>
      <c r="K15" s="123"/>
      <c r="L15" s="141">
        <f>SUM(J15)</f>
        <v>569983196</v>
      </c>
    </row>
    <row r="16" spans="1:12" ht="6" customHeight="1">
      <c r="B16" s="27"/>
      <c r="C16" s="28"/>
      <c r="D16" s="135"/>
      <c r="E16" s="136"/>
      <c r="F16" s="135"/>
      <c r="G16" s="136"/>
      <c r="H16" s="135"/>
      <c r="I16" s="136"/>
      <c r="J16" s="123"/>
      <c r="K16" s="123"/>
      <c r="L16" s="123"/>
    </row>
    <row r="17" spans="1:12" ht="15" customHeight="1" thickBot="1">
      <c r="A17" s="30" t="s">
        <v>192</v>
      </c>
      <c r="B17" s="27"/>
      <c r="C17" s="28"/>
      <c r="D17" s="142">
        <f>SUM(D13:D15)</f>
        <v>4578999980</v>
      </c>
      <c r="E17" s="136"/>
      <c r="F17" s="142">
        <f>SUM(F13:F15)</f>
        <v>1585508418</v>
      </c>
      <c r="G17" s="136"/>
      <c r="H17" s="142">
        <f>SUM(H13:H15)</f>
        <v>-22886961</v>
      </c>
      <c r="I17" s="136"/>
      <c r="J17" s="142">
        <f>SUM(J13:J15)</f>
        <v>6141621437</v>
      </c>
      <c r="K17" s="123"/>
      <c r="L17" s="142">
        <f>SUM(L13:L15)</f>
        <v>6141621437</v>
      </c>
    </row>
    <row r="18" spans="1:12" ht="15" customHeight="1" thickTop="1">
      <c r="A18" s="30"/>
      <c r="B18" s="27"/>
      <c r="C18" s="28"/>
      <c r="D18" s="135"/>
      <c r="E18" s="136"/>
      <c r="F18" s="135"/>
      <c r="G18" s="136"/>
      <c r="H18" s="135"/>
      <c r="I18" s="136"/>
      <c r="J18" s="135"/>
      <c r="K18" s="123"/>
      <c r="L18" s="135"/>
    </row>
    <row r="19" spans="1:12" ht="15" customHeight="1">
      <c r="A19" s="30"/>
      <c r="B19" s="27"/>
      <c r="C19" s="28"/>
      <c r="D19" s="135"/>
      <c r="E19" s="136"/>
      <c r="F19" s="135"/>
      <c r="G19" s="136"/>
      <c r="H19" s="135"/>
      <c r="I19" s="136"/>
      <c r="J19" s="135"/>
      <c r="K19" s="123"/>
      <c r="L19" s="135"/>
    </row>
    <row r="20" spans="1:12" ht="15" customHeight="1">
      <c r="A20" s="25"/>
      <c r="B20" s="27"/>
      <c r="C20" s="24"/>
      <c r="D20" s="247" t="s">
        <v>105</v>
      </c>
      <c r="E20" s="247"/>
      <c r="F20" s="247"/>
      <c r="G20" s="247"/>
      <c r="H20" s="247"/>
      <c r="I20" s="247"/>
      <c r="J20" s="247"/>
      <c r="K20" s="247"/>
      <c r="L20" s="247"/>
    </row>
    <row r="21" spans="1:12" ht="15" customHeight="1">
      <c r="A21" s="25"/>
      <c r="B21" s="27"/>
      <c r="C21" s="24"/>
      <c r="D21" s="248" t="s">
        <v>58</v>
      </c>
      <c r="E21" s="248"/>
      <c r="F21" s="248"/>
      <c r="G21" s="248"/>
      <c r="H21" s="248"/>
      <c r="I21" s="248"/>
      <c r="J21" s="248"/>
      <c r="K21" s="126"/>
      <c r="L21" s="126"/>
    </row>
    <row r="22" spans="1:12" ht="15" customHeight="1">
      <c r="B22" s="27"/>
      <c r="C22" s="28"/>
      <c r="D22" s="127" t="s">
        <v>59</v>
      </c>
      <c r="F22" s="107"/>
      <c r="H22" s="128" t="s">
        <v>61</v>
      </c>
      <c r="I22" s="128"/>
      <c r="J22" s="129"/>
      <c r="L22" s="128"/>
    </row>
    <row r="23" spans="1:12" ht="15" customHeight="1">
      <c r="B23" s="27"/>
      <c r="C23" s="28"/>
      <c r="D23" s="127" t="s">
        <v>62</v>
      </c>
      <c r="E23" s="128"/>
      <c r="F23" s="233" t="s">
        <v>60</v>
      </c>
      <c r="G23" s="128"/>
      <c r="H23" s="128" t="s">
        <v>64</v>
      </c>
      <c r="I23" s="128"/>
      <c r="J23" s="128" t="s">
        <v>65</v>
      </c>
      <c r="L23" s="128"/>
    </row>
    <row r="24" spans="1:12" ht="15" customHeight="1">
      <c r="B24" s="27"/>
      <c r="C24" s="28"/>
      <c r="D24" s="127" t="s">
        <v>66</v>
      </c>
      <c r="E24" s="128"/>
      <c r="F24" s="233" t="s">
        <v>63</v>
      </c>
      <c r="G24" s="128"/>
      <c r="H24" s="128" t="s">
        <v>68</v>
      </c>
      <c r="I24" s="128"/>
      <c r="J24" s="128" t="s">
        <v>69</v>
      </c>
      <c r="L24" s="128"/>
    </row>
    <row r="25" spans="1:12" ht="15" customHeight="1">
      <c r="B25" s="27"/>
      <c r="C25" s="28"/>
      <c r="D25" s="130" t="s">
        <v>70</v>
      </c>
      <c r="E25" s="128"/>
      <c r="F25" s="131" t="s">
        <v>43</v>
      </c>
      <c r="G25" s="128"/>
      <c r="H25" s="132" t="s">
        <v>71</v>
      </c>
      <c r="I25" s="133"/>
      <c r="J25" s="132" t="s">
        <v>72</v>
      </c>
      <c r="K25" s="123"/>
      <c r="L25" s="132" t="s">
        <v>73</v>
      </c>
    </row>
    <row r="26" spans="1:12" ht="6" customHeight="1">
      <c r="B26" s="27"/>
      <c r="C26" s="28"/>
      <c r="D26" s="134"/>
      <c r="E26" s="133"/>
      <c r="F26" s="134"/>
      <c r="G26" s="133"/>
      <c r="H26" s="134"/>
      <c r="I26" s="133"/>
      <c r="J26" s="128"/>
      <c r="K26" s="123"/>
      <c r="L26" s="128"/>
    </row>
    <row r="27" spans="1:12" ht="15" customHeight="1">
      <c r="A27" s="29" t="s">
        <v>128</v>
      </c>
      <c r="B27" s="27"/>
      <c r="C27" s="28"/>
      <c r="D27" s="19"/>
      <c r="E27" s="19"/>
      <c r="F27" s="19"/>
      <c r="G27" s="19"/>
      <c r="H27" s="19"/>
      <c r="I27" s="19"/>
      <c r="J27" s="19"/>
      <c r="K27" s="19"/>
      <c r="L27" s="19"/>
    </row>
    <row r="28" spans="1:12" ht="15" customHeight="1">
      <c r="A28" s="29" t="s">
        <v>195</v>
      </c>
      <c r="B28" s="27"/>
      <c r="C28" s="28"/>
      <c r="D28" s="135">
        <v>4578999980</v>
      </c>
      <c r="E28" s="136"/>
      <c r="F28" s="135">
        <v>554905751</v>
      </c>
      <c r="G28" s="136"/>
      <c r="H28" s="135">
        <v>-20311832</v>
      </c>
      <c r="I28" s="136"/>
      <c r="J28" s="135">
        <f>SUM(D28:H28)</f>
        <v>5113593899</v>
      </c>
      <c r="K28" s="123"/>
      <c r="L28" s="135">
        <f>J28</f>
        <v>5113593899</v>
      </c>
    </row>
    <row r="29" spans="1:12" ht="15" customHeight="1">
      <c r="A29" s="26" t="s">
        <v>196</v>
      </c>
      <c r="B29" s="17">
        <v>41</v>
      </c>
      <c r="C29" s="28"/>
      <c r="D29" s="139">
        <v>0</v>
      </c>
      <c r="E29" s="136"/>
      <c r="F29" s="140">
        <v>-91396539</v>
      </c>
      <c r="G29" s="136"/>
      <c r="H29" s="140">
        <v>0</v>
      </c>
      <c r="I29" s="136"/>
      <c r="J29" s="140">
        <f>SUM(D29:H29)</f>
        <v>-91396539</v>
      </c>
      <c r="K29" s="123"/>
      <c r="L29" s="140">
        <f>J29</f>
        <v>-91396539</v>
      </c>
    </row>
    <row r="30" spans="1:12" ht="15" customHeight="1">
      <c r="A30" s="29" t="s">
        <v>197</v>
      </c>
      <c r="B30" s="27"/>
      <c r="C30" s="28"/>
      <c r="D30" s="107">
        <f>SUM(D28:D29)</f>
        <v>4578999980</v>
      </c>
      <c r="E30" s="19"/>
      <c r="F30" s="107">
        <f>SUM(F28:F29)</f>
        <v>463509212</v>
      </c>
      <c r="G30" s="19"/>
      <c r="H30" s="107">
        <f>SUM(H28:H29)</f>
        <v>-20311832</v>
      </c>
      <c r="I30" s="19"/>
      <c r="J30" s="107">
        <f>SUM(J28:J29)</f>
        <v>5022197360</v>
      </c>
      <c r="K30" s="19"/>
      <c r="L30" s="107">
        <f>SUM(L28:L29)</f>
        <v>5022197360</v>
      </c>
    </row>
    <row r="31" spans="1:12" ht="15" customHeight="1">
      <c r="A31" s="29" t="s">
        <v>75</v>
      </c>
      <c r="B31" s="31"/>
      <c r="C31" s="28"/>
      <c r="D31" s="135"/>
      <c r="E31" s="136"/>
      <c r="F31" s="135"/>
      <c r="G31" s="136"/>
      <c r="H31" s="135"/>
      <c r="I31" s="136"/>
      <c r="J31" s="135"/>
      <c r="K31" s="123"/>
      <c r="L31" s="135"/>
    </row>
    <row r="32" spans="1:12" ht="15" customHeight="1">
      <c r="A32" s="26" t="s">
        <v>152</v>
      </c>
      <c r="B32" s="31"/>
      <c r="C32" s="28"/>
      <c r="D32" s="137">
        <v>0</v>
      </c>
      <c r="E32" s="136"/>
      <c r="F32" s="137">
        <v>0</v>
      </c>
      <c r="G32" s="136"/>
      <c r="H32" s="135">
        <v>-2575129</v>
      </c>
      <c r="I32" s="136"/>
      <c r="J32" s="135">
        <f>SUM(D32:H32)</f>
        <v>-2575129</v>
      </c>
      <c r="K32" s="123"/>
      <c r="L32" s="135">
        <f>SUM(J32)</f>
        <v>-2575129</v>
      </c>
    </row>
    <row r="33" spans="1:12" ht="15" customHeight="1">
      <c r="A33" s="19" t="s">
        <v>198</v>
      </c>
      <c r="B33" s="31"/>
      <c r="C33" s="28"/>
      <c r="D33" s="139">
        <v>0</v>
      </c>
      <c r="E33" s="136"/>
      <c r="F33" s="139">
        <f>'5 (P&amp;L)9M'!I49</f>
        <v>429049903</v>
      </c>
      <c r="G33" s="136"/>
      <c r="H33" s="139">
        <v>0</v>
      </c>
      <c r="I33" s="136"/>
      <c r="J33" s="141">
        <f>SUM(D33:H33)</f>
        <v>429049903</v>
      </c>
      <c r="K33" s="123"/>
      <c r="L33" s="141">
        <f>SUM(J33:K33)</f>
        <v>429049903</v>
      </c>
    </row>
    <row r="34" spans="1:12" ht="6" customHeight="1">
      <c r="A34" s="30"/>
      <c r="B34" s="31"/>
      <c r="C34" s="28"/>
      <c r="D34" s="135"/>
      <c r="E34" s="136"/>
      <c r="F34" s="135"/>
      <c r="G34" s="136"/>
      <c r="H34" s="135"/>
      <c r="I34" s="136"/>
      <c r="J34" s="123"/>
      <c r="K34" s="123"/>
      <c r="L34" s="123"/>
    </row>
    <row r="35" spans="1:12" ht="15" customHeight="1" thickBot="1">
      <c r="A35" s="30" t="s">
        <v>199</v>
      </c>
      <c r="B35" s="31"/>
      <c r="C35" s="28"/>
      <c r="D35" s="142">
        <f>SUM(D30:D33)</f>
        <v>4578999980</v>
      </c>
      <c r="E35" s="136"/>
      <c r="F35" s="142">
        <f>SUM(F30:F33)</f>
        <v>892559115</v>
      </c>
      <c r="G35" s="136"/>
      <c r="H35" s="142">
        <f>SUM(H30:H33)</f>
        <v>-22886961</v>
      </c>
      <c r="I35" s="136"/>
      <c r="J35" s="142">
        <f>SUM(J30:J33)</f>
        <v>5448672134</v>
      </c>
      <c r="K35" s="123"/>
      <c r="L35" s="142">
        <f>SUM(L30:L33)</f>
        <v>5448672134</v>
      </c>
    </row>
    <row r="36" spans="1:12" ht="15" customHeight="1" thickTop="1">
      <c r="A36" s="30"/>
      <c r="B36" s="31"/>
      <c r="C36" s="28"/>
      <c r="D36" s="135"/>
      <c r="E36" s="136"/>
      <c r="F36" s="135"/>
      <c r="G36" s="136"/>
      <c r="H36" s="135"/>
      <c r="I36" s="136"/>
      <c r="J36" s="135"/>
      <c r="K36" s="123"/>
      <c r="L36" s="135"/>
    </row>
    <row r="37" spans="1:12" ht="15" customHeight="1">
      <c r="A37" s="30"/>
      <c r="B37" s="31"/>
      <c r="C37" s="28"/>
      <c r="D37" s="135"/>
      <c r="E37" s="136"/>
      <c r="F37" s="135"/>
      <c r="G37" s="136"/>
      <c r="H37" s="135"/>
      <c r="I37" s="136"/>
      <c r="J37" s="135"/>
      <c r="K37" s="123"/>
      <c r="L37" s="135"/>
    </row>
    <row r="38" spans="1:12" ht="15" customHeight="1">
      <c r="A38" s="30"/>
      <c r="B38" s="31"/>
      <c r="C38" s="28"/>
      <c r="D38" s="135"/>
      <c r="E38" s="136"/>
      <c r="F38" s="135"/>
      <c r="G38" s="136"/>
      <c r="H38" s="135"/>
      <c r="I38" s="136"/>
      <c r="J38" s="135"/>
      <c r="K38" s="123"/>
      <c r="L38" s="135"/>
    </row>
    <row r="39" spans="1:12" ht="21.95" customHeight="1">
      <c r="A39" s="249" t="str">
        <f>+'5 (P&amp;L)9M'!A58</f>
        <v>The accompanying notes on pages 10 to 76 are an integral part of these interim consolidated and separate financial information.</v>
      </c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</row>
  </sheetData>
  <mergeCells count="5">
    <mergeCell ref="D6:L6"/>
    <mergeCell ref="D7:J7"/>
    <mergeCell ref="A39:L39"/>
    <mergeCell ref="D20:L20"/>
    <mergeCell ref="D21:J21"/>
  </mergeCells>
  <pageMargins left="1.1000000000000001" right="1.1000000000000001" top="0.5" bottom="0.6" header="0.49" footer="0.4"/>
  <pageSetup paperSize="9" scale="96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28" zoomScaleNormal="100" zoomScaleSheetLayoutView="100" workbookViewId="0">
      <selection activeCell="E38" sqref="E38"/>
    </sheetView>
  </sheetViews>
  <sheetFormatPr defaultColWidth="1.5703125" defaultRowHeight="16.5" customHeight="1"/>
  <cols>
    <col min="1" max="1" width="1.7109375" style="9" customWidth="1"/>
    <col min="2" max="2" width="46.7109375" style="9" customWidth="1"/>
    <col min="3" max="3" width="13.5703125" style="143" bestFit="1" customWidth="1"/>
    <col min="4" max="4" width="0.85546875" style="143" customWidth="1"/>
    <col min="5" max="5" width="15.85546875" style="143" bestFit="1" customWidth="1"/>
    <col min="6" max="6" width="0.85546875" style="143" customWidth="1"/>
    <col min="7" max="7" width="13.5703125" style="143" bestFit="1" customWidth="1"/>
    <col min="8" max="249" width="9.140625" style="9" customWidth="1"/>
    <col min="250" max="16384" width="1.5703125" style="9"/>
  </cols>
  <sheetData>
    <row r="1" spans="1:7" ht="16.5" customHeight="1">
      <c r="A1" s="7" t="str">
        <f>'2-3'!A1</f>
        <v>Absolute Clean Energy Public Company Limited</v>
      </c>
      <c r="B1" s="10"/>
    </row>
    <row r="2" spans="1:7" ht="16.5" customHeight="1">
      <c r="A2" s="8" t="str">
        <f>+'6'!A2</f>
        <v>Statement of Changes in Equity</v>
      </c>
      <c r="B2" s="10"/>
    </row>
    <row r="3" spans="1:7" ht="16.5" customHeight="1">
      <c r="A3" s="11" t="str">
        <f>+'6'!A3</f>
        <v>For the nine-month period ended 30 September 2019</v>
      </c>
      <c r="B3" s="13"/>
      <c r="C3" s="144"/>
      <c r="D3" s="144"/>
      <c r="E3" s="144"/>
      <c r="F3" s="144"/>
      <c r="G3" s="144"/>
    </row>
    <row r="4" spans="1:7" ht="16.5" customHeight="1">
      <c r="B4" s="10"/>
      <c r="C4" s="145"/>
      <c r="D4" s="145"/>
      <c r="E4" s="145"/>
      <c r="F4" s="145"/>
      <c r="G4" s="145"/>
    </row>
    <row r="5" spans="1:7" ht="16.5" customHeight="1">
      <c r="B5" s="10"/>
      <c r="C5" s="145"/>
      <c r="D5" s="145"/>
      <c r="E5" s="145"/>
      <c r="F5" s="145"/>
      <c r="G5" s="145"/>
    </row>
    <row r="6" spans="1:7" ht="16.5" customHeight="1">
      <c r="B6" s="33"/>
      <c r="C6" s="250" t="s">
        <v>106</v>
      </c>
      <c r="D6" s="250"/>
      <c r="E6" s="250"/>
      <c r="F6" s="250"/>
      <c r="G6" s="250"/>
    </row>
    <row r="7" spans="1:7" ht="16.5" customHeight="1">
      <c r="B7" s="33"/>
      <c r="C7" s="230" t="s">
        <v>59</v>
      </c>
      <c r="D7" s="106"/>
      <c r="E7" s="230" t="s">
        <v>60</v>
      </c>
      <c r="F7" s="230"/>
      <c r="G7" s="230"/>
    </row>
    <row r="8" spans="1:7" ht="16.5" customHeight="1">
      <c r="B8" s="33"/>
      <c r="C8" s="230" t="s">
        <v>62</v>
      </c>
      <c r="D8" s="106"/>
      <c r="E8" s="230" t="s">
        <v>63</v>
      </c>
      <c r="F8" s="230"/>
      <c r="G8" s="230"/>
    </row>
    <row r="9" spans="1:7" ht="16.5" customHeight="1">
      <c r="B9" s="33"/>
      <c r="C9" s="230" t="s">
        <v>66</v>
      </c>
      <c r="D9" s="86"/>
      <c r="E9" s="230" t="s">
        <v>67</v>
      </c>
      <c r="F9" s="230"/>
      <c r="G9" s="230"/>
    </row>
    <row r="10" spans="1:7" ht="16.5" customHeight="1">
      <c r="B10" s="33"/>
      <c r="C10" s="231" t="s">
        <v>70</v>
      </c>
      <c r="D10" s="232"/>
      <c r="E10" s="231" t="s">
        <v>43</v>
      </c>
      <c r="F10" s="232"/>
      <c r="G10" s="231" t="s">
        <v>73</v>
      </c>
    </row>
    <row r="11" spans="1:7" ht="16.5" customHeight="1">
      <c r="B11" s="33"/>
      <c r="C11" s="232"/>
      <c r="D11" s="232"/>
      <c r="E11" s="232"/>
      <c r="F11" s="232"/>
      <c r="G11" s="232"/>
    </row>
    <row r="12" spans="1:7" ht="16.5" customHeight="1">
      <c r="A12" s="29" t="s">
        <v>129</v>
      </c>
      <c r="B12" s="35"/>
      <c r="C12" s="146">
        <v>4578999980</v>
      </c>
      <c r="E12" s="147">
        <v>-10542173</v>
      </c>
      <c r="G12" s="143">
        <f>SUM(C12:E12)</f>
        <v>4568457807</v>
      </c>
    </row>
    <row r="13" spans="1:7" ht="16.5" customHeight="1">
      <c r="A13" s="29" t="s">
        <v>75</v>
      </c>
      <c r="B13" s="35"/>
      <c r="C13" s="145"/>
      <c r="D13" s="145"/>
      <c r="E13" s="145"/>
      <c r="F13" s="145"/>
      <c r="G13" s="145"/>
    </row>
    <row r="14" spans="1:7" ht="16.5" customHeight="1">
      <c r="A14" s="19" t="s">
        <v>201</v>
      </c>
      <c r="B14" s="36"/>
      <c r="C14" s="148">
        <v>0</v>
      </c>
      <c r="D14" s="145"/>
      <c r="E14" s="149">
        <f>'5 (P&amp;L)9M'!K49</f>
        <v>-82825721</v>
      </c>
      <c r="F14" s="145"/>
      <c r="G14" s="144">
        <f>SUM(C14:E14)</f>
        <v>-82825721</v>
      </c>
    </row>
    <row r="15" spans="1:7" ht="16.5" customHeight="1">
      <c r="A15" s="26"/>
      <c r="C15" s="150"/>
      <c r="D15" s="145"/>
      <c r="E15" s="150"/>
      <c r="F15" s="145"/>
      <c r="G15" s="150"/>
    </row>
    <row r="16" spans="1:7" ht="16.5" customHeight="1" thickBot="1">
      <c r="A16" s="30" t="s">
        <v>192</v>
      </c>
      <c r="C16" s="151">
        <f>SUM(C12:C14)</f>
        <v>4578999980</v>
      </c>
      <c r="D16" s="145"/>
      <c r="E16" s="151">
        <f>SUM(E12:E14)</f>
        <v>-93367894</v>
      </c>
      <c r="F16" s="145"/>
      <c r="G16" s="151">
        <f>SUM(G12:G14)</f>
        <v>4485632086</v>
      </c>
    </row>
    <row r="17" spans="1:7" ht="16.5" customHeight="1" thickTop="1">
      <c r="A17" s="34"/>
      <c r="C17" s="146"/>
      <c r="D17" s="145"/>
      <c r="E17" s="146"/>
      <c r="F17" s="145"/>
      <c r="G17" s="152"/>
    </row>
    <row r="18" spans="1:7" ht="16.5" customHeight="1">
      <c r="C18" s="250" t="s">
        <v>106</v>
      </c>
      <c r="D18" s="250"/>
      <c r="E18" s="250"/>
      <c r="F18" s="250"/>
      <c r="G18" s="250"/>
    </row>
    <row r="19" spans="1:7" ht="16.5" customHeight="1">
      <c r="B19" s="37"/>
      <c r="C19" s="230" t="s">
        <v>59</v>
      </c>
      <c r="D19" s="106"/>
      <c r="E19" s="230" t="s">
        <v>60</v>
      </c>
      <c r="F19" s="230"/>
      <c r="G19" s="230"/>
    </row>
    <row r="20" spans="1:7" ht="16.5" customHeight="1">
      <c r="B20" s="37"/>
      <c r="C20" s="230" t="s">
        <v>62</v>
      </c>
      <c r="D20" s="106"/>
      <c r="E20" s="230" t="s">
        <v>63</v>
      </c>
      <c r="F20" s="230"/>
      <c r="G20" s="230"/>
    </row>
    <row r="21" spans="1:7" ht="16.5" customHeight="1">
      <c r="B21" s="33"/>
      <c r="C21" s="230" t="s">
        <v>66</v>
      </c>
      <c r="D21" s="86"/>
      <c r="E21" s="230" t="s">
        <v>67</v>
      </c>
      <c r="F21" s="230"/>
      <c r="G21" s="230"/>
    </row>
    <row r="22" spans="1:7" ht="16.5" customHeight="1">
      <c r="B22" s="33"/>
      <c r="C22" s="231" t="s">
        <v>70</v>
      </c>
      <c r="D22" s="232"/>
      <c r="E22" s="231" t="s">
        <v>43</v>
      </c>
      <c r="F22" s="232"/>
      <c r="G22" s="231" t="s">
        <v>73</v>
      </c>
    </row>
    <row r="23" spans="1:7" ht="16.5" customHeight="1">
      <c r="A23" s="34"/>
      <c r="B23" s="38"/>
      <c r="C23" s="150"/>
      <c r="D23" s="145"/>
      <c r="E23" s="150"/>
      <c r="F23" s="145"/>
      <c r="G23" s="150"/>
    </row>
    <row r="24" spans="1:7" ht="16.5" customHeight="1">
      <c r="A24" s="29" t="s">
        <v>74</v>
      </c>
      <c r="B24" s="35"/>
      <c r="C24" s="146">
        <v>4578999980</v>
      </c>
      <c r="E24" s="147">
        <v>3601892</v>
      </c>
      <c r="G24" s="143">
        <f>SUM(C24:E24)</f>
        <v>4582601872</v>
      </c>
    </row>
    <row r="25" spans="1:7" ht="16.5" customHeight="1">
      <c r="A25" s="29" t="s">
        <v>75</v>
      </c>
      <c r="B25" s="38"/>
      <c r="C25" s="145"/>
      <c r="D25" s="145"/>
      <c r="E25" s="145"/>
      <c r="F25" s="145"/>
      <c r="G25" s="145"/>
    </row>
    <row r="26" spans="1:7" ht="16.5" customHeight="1">
      <c r="A26" s="19" t="s">
        <v>133</v>
      </c>
      <c r="B26" s="35"/>
      <c r="C26" s="148">
        <v>0</v>
      </c>
      <c r="D26" s="145"/>
      <c r="E26" s="149">
        <f>'5 (P&amp;L)9M'!M49</f>
        <v>2549199</v>
      </c>
      <c r="F26" s="145"/>
      <c r="G26" s="144">
        <f>SUM(C26:E26)</f>
        <v>2549199</v>
      </c>
    </row>
    <row r="27" spans="1:7" ht="16.5" customHeight="1">
      <c r="A27" s="26"/>
      <c r="B27" s="35"/>
      <c r="C27" s="150"/>
      <c r="D27" s="145"/>
      <c r="E27" s="150"/>
      <c r="F27" s="145"/>
      <c r="G27" s="150"/>
    </row>
    <row r="28" spans="1:7" ht="16.5" customHeight="1" thickBot="1">
      <c r="A28" s="30" t="s">
        <v>205</v>
      </c>
      <c r="B28" s="35"/>
      <c r="C28" s="151">
        <f>SUM(C24:C26)</f>
        <v>4578999980</v>
      </c>
      <c r="D28" s="145"/>
      <c r="E28" s="151">
        <f>SUM(E24:E26)</f>
        <v>6151091</v>
      </c>
      <c r="F28" s="145"/>
      <c r="G28" s="153">
        <f>SUM(G24:G26)</f>
        <v>4585151071</v>
      </c>
    </row>
    <row r="29" spans="1:7" ht="16.5" customHeight="1" thickTop="1">
      <c r="A29" s="30"/>
      <c r="B29" s="35"/>
      <c r="C29" s="146"/>
      <c r="D29" s="145"/>
      <c r="E29" s="146"/>
      <c r="F29" s="145"/>
      <c r="G29" s="152"/>
    </row>
    <row r="30" spans="1:7" ht="16.5" customHeight="1">
      <c r="A30" s="30"/>
      <c r="B30" s="35"/>
      <c r="C30" s="146"/>
      <c r="D30" s="145"/>
      <c r="E30" s="146"/>
      <c r="F30" s="145"/>
      <c r="G30" s="152"/>
    </row>
    <row r="31" spans="1:7" ht="16.5" customHeight="1">
      <c r="A31" s="30"/>
      <c r="B31" s="35"/>
      <c r="C31" s="146"/>
      <c r="D31" s="145"/>
      <c r="E31" s="146"/>
      <c r="F31" s="145"/>
      <c r="G31" s="152"/>
    </row>
    <row r="32" spans="1:7" ht="16.5" customHeight="1">
      <c r="A32" s="30"/>
      <c r="B32" s="35"/>
      <c r="C32" s="146"/>
      <c r="D32" s="145"/>
      <c r="E32" s="146"/>
      <c r="F32" s="145"/>
      <c r="G32" s="152"/>
    </row>
    <row r="33" spans="1:7" ht="16.5" customHeight="1">
      <c r="A33" s="30"/>
      <c r="B33" s="35"/>
      <c r="C33" s="146"/>
      <c r="D33" s="145"/>
      <c r="E33" s="146"/>
      <c r="F33" s="145"/>
      <c r="G33" s="152"/>
    </row>
    <row r="34" spans="1:7" ht="16.5" customHeight="1">
      <c r="A34" s="30"/>
      <c r="B34" s="35"/>
      <c r="C34" s="146"/>
      <c r="D34" s="145"/>
      <c r="E34" s="146"/>
      <c r="F34" s="145"/>
      <c r="G34" s="152"/>
    </row>
    <row r="35" spans="1:7" ht="16.5" customHeight="1">
      <c r="A35" s="30"/>
      <c r="B35" s="35"/>
      <c r="C35" s="146"/>
      <c r="D35" s="145"/>
      <c r="E35" s="146"/>
      <c r="F35" s="145"/>
      <c r="G35" s="152"/>
    </row>
    <row r="36" spans="1:7" ht="16.5" customHeight="1">
      <c r="A36" s="30"/>
      <c r="B36" s="35"/>
      <c r="C36" s="146"/>
      <c r="D36" s="145"/>
      <c r="E36" s="146"/>
      <c r="F36" s="145"/>
      <c r="G36" s="152"/>
    </row>
    <row r="37" spans="1:7" ht="16.5" customHeight="1">
      <c r="A37" s="30"/>
      <c r="B37" s="35"/>
      <c r="C37" s="146"/>
      <c r="D37" s="145"/>
      <c r="E37" s="146"/>
      <c r="F37" s="145"/>
      <c r="G37" s="152"/>
    </row>
    <row r="38" spans="1:7" ht="16.5" customHeight="1">
      <c r="A38" s="30"/>
      <c r="B38" s="35"/>
      <c r="C38" s="146"/>
      <c r="D38" s="145"/>
      <c r="E38" s="146"/>
      <c r="F38" s="145"/>
      <c r="G38" s="152"/>
    </row>
    <row r="39" spans="1:7" ht="16.5" customHeight="1">
      <c r="A39" s="30"/>
      <c r="B39" s="35"/>
      <c r="C39" s="146"/>
      <c r="D39" s="145"/>
      <c r="E39" s="146"/>
      <c r="F39" s="145"/>
      <c r="G39" s="152"/>
    </row>
    <row r="40" spans="1:7" ht="16.5" customHeight="1">
      <c r="A40" s="30"/>
      <c r="B40" s="35"/>
      <c r="C40" s="146"/>
      <c r="D40" s="145"/>
      <c r="E40" s="146"/>
      <c r="F40" s="145"/>
      <c r="G40" s="152"/>
    </row>
    <row r="41" spans="1:7" ht="16.5" customHeight="1">
      <c r="A41" s="30"/>
      <c r="B41" s="35"/>
      <c r="C41" s="146"/>
      <c r="D41" s="145"/>
      <c r="E41" s="146"/>
      <c r="F41" s="145"/>
      <c r="G41" s="152"/>
    </row>
    <row r="42" spans="1:7" ht="16.5" customHeight="1">
      <c r="A42" s="30"/>
      <c r="B42" s="35"/>
      <c r="C42" s="146"/>
      <c r="D42" s="145"/>
      <c r="E42" s="146"/>
      <c r="F42" s="145"/>
      <c r="G42" s="152"/>
    </row>
    <row r="43" spans="1:7" ht="16.5" customHeight="1">
      <c r="A43" s="30"/>
      <c r="B43" s="35"/>
      <c r="C43" s="146"/>
      <c r="D43" s="145"/>
      <c r="E43" s="146"/>
      <c r="F43" s="145"/>
      <c r="G43" s="152"/>
    </row>
    <row r="44" spans="1:7" ht="16.5" customHeight="1">
      <c r="A44" s="30"/>
      <c r="B44" s="35"/>
      <c r="C44" s="146"/>
      <c r="D44" s="145"/>
      <c r="E44" s="146"/>
      <c r="F44" s="145"/>
      <c r="G44" s="152"/>
    </row>
    <row r="45" spans="1:7" ht="16.5" customHeight="1">
      <c r="A45" s="30"/>
      <c r="B45" s="35"/>
      <c r="C45" s="146"/>
      <c r="D45" s="145"/>
      <c r="E45" s="146"/>
      <c r="F45" s="145"/>
      <c r="G45" s="152"/>
    </row>
    <row r="46" spans="1:7" ht="16.5" customHeight="1">
      <c r="A46" s="30"/>
      <c r="B46" s="35"/>
      <c r="C46" s="146"/>
      <c r="D46" s="145"/>
      <c r="E46" s="146"/>
      <c r="F46" s="145"/>
      <c r="G46" s="152"/>
    </row>
    <row r="47" spans="1:7" ht="16.5" customHeight="1">
      <c r="A47" s="30"/>
      <c r="B47" s="35"/>
      <c r="C47" s="146"/>
      <c r="D47" s="145"/>
      <c r="E47" s="146"/>
      <c r="F47" s="145"/>
      <c r="G47" s="152"/>
    </row>
    <row r="48" spans="1:7" ht="16.5" customHeight="1">
      <c r="A48" s="30"/>
      <c r="B48" s="35"/>
      <c r="C48" s="146"/>
      <c r="D48" s="145"/>
      <c r="E48" s="146"/>
      <c r="F48" s="145"/>
      <c r="G48" s="152"/>
    </row>
    <row r="49" spans="1:7" ht="16.5" customHeight="1">
      <c r="A49" s="34"/>
      <c r="B49" s="35"/>
      <c r="C49" s="146"/>
      <c r="D49" s="145"/>
      <c r="E49" s="146"/>
      <c r="F49" s="145"/>
      <c r="G49" s="146"/>
    </row>
    <row r="50" spans="1:7" ht="21.95" customHeight="1">
      <c r="A50" s="39" t="str">
        <f>'2-3'!A56</f>
        <v>The accompanying notes on pages 10 to 76 are an integral part of these interim consolidated and separate financial information.</v>
      </c>
      <c r="B50" s="12"/>
      <c r="C50" s="149"/>
      <c r="D50" s="149"/>
      <c r="E50" s="149"/>
      <c r="F50" s="149"/>
      <c r="G50" s="149"/>
    </row>
  </sheetData>
  <mergeCells count="2">
    <mergeCell ref="C6:G6"/>
    <mergeCell ref="C18:G18"/>
  </mergeCells>
  <pageMargins left="0.8" right="0.5" top="0.5" bottom="0.6" header="0.49" footer="0.4"/>
  <pageSetup paperSize="9" scale="96" firstPageNumber="7" fitToHeight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tabSelected="1" topLeftCell="A49" zoomScale="130" zoomScaleNormal="130" zoomScaleSheetLayoutView="100" workbookViewId="0">
      <selection activeCell="P9" sqref="P9"/>
    </sheetView>
  </sheetViews>
  <sheetFormatPr defaultColWidth="9.140625" defaultRowHeight="16.5" customHeight="1"/>
  <cols>
    <col min="1" max="4" width="1.140625" style="222" customWidth="1"/>
    <col min="5" max="5" width="37.28515625" style="222" customWidth="1"/>
    <col min="6" max="6" width="4.5703125" style="222" customWidth="1"/>
    <col min="7" max="7" width="0.7109375" style="222" customWidth="1"/>
    <col min="8" max="8" width="13.7109375" style="154" bestFit="1" customWidth="1"/>
    <col min="9" max="9" width="0.7109375" style="154" customWidth="1"/>
    <col min="10" max="10" width="13.7109375" style="154" bestFit="1" customWidth="1"/>
    <col min="11" max="11" width="0.7109375" style="154" customWidth="1"/>
    <col min="12" max="12" width="13.7109375" style="154" bestFit="1" customWidth="1"/>
    <col min="13" max="13" width="0.7109375" style="154" customWidth="1"/>
    <col min="14" max="14" width="13.7109375" style="154" bestFit="1" customWidth="1"/>
    <col min="15" max="198" width="9.140625" style="222"/>
    <col min="199" max="201" width="1.5703125" style="222" customWidth="1"/>
    <col min="202" max="202" width="9.140625" style="222"/>
    <col min="203" max="203" width="30" style="222" customWidth="1"/>
    <col min="204" max="204" width="5.85546875" style="222" customWidth="1"/>
    <col min="205" max="205" width="0.5703125" style="222" customWidth="1"/>
    <col min="206" max="206" width="11.28515625" style="222" customWidth="1"/>
    <col min="207" max="207" width="0.5703125" style="222" customWidth="1"/>
    <col min="208" max="208" width="11.28515625" style="222" customWidth="1"/>
    <col min="209" max="209" width="0.5703125" style="222" customWidth="1"/>
    <col min="210" max="210" width="11.28515625" style="222" customWidth="1"/>
    <col min="211" max="211" width="0.5703125" style="222" customWidth="1"/>
    <col min="212" max="212" width="11.28515625" style="222" customWidth="1"/>
    <col min="213" max="16384" width="9.140625" style="222"/>
  </cols>
  <sheetData>
    <row r="1" spans="1:14" ht="16.5" customHeight="1">
      <c r="A1" s="95" t="str">
        <f>'2-3'!A1</f>
        <v>Absolute Clean Energy Public Company Limited</v>
      </c>
      <c r="B1" s="95"/>
      <c r="C1" s="66"/>
      <c r="D1" s="66"/>
      <c r="F1" s="51"/>
    </row>
    <row r="2" spans="1:14" ht="16.5" customHeight="1">
      <c r="A2" s="96" t="s">
        <v>3</v>
      </c>
      <c r="B2" s="95"/>
      <c r="C2" s="66"/>
      <c r="D2" s="66"/>
      <c r="F2" s="51"/>
    </row>
    <row r="3" spans="1:14" ht="16.5" customHeight="1">
      <c r="A3" s="97" t="str">
        <f>'5 (P&amp;L)9M'!A3</f>
        <v>For the nine-month period ended 30 September 2019</v>
      </c>
      <c r="B3" s="98"/>
      <c r="C3" s="97"/>
      <c r="D3" s="97"/>
      <c r="E3" s="99"/>
      <c r="F3" s="100"/>
      <c r="G3" s="99"/>
      <c r="H3" s="155"/>
      <c r="I3" s="155"/>
      <c r="J3" s="155"/>
      <c r="K3" s="155"/>
      <c r="L3" s="155"/>
      <c r="M3" s="155"/>
      <c r="N3" s="155"/>
    </row>
    <row r="4" spans="1:14" ht="15.6" customHeight="1">
      <c r="A4" s="46"/>
      <c r="B4" s="47"/>
      <c r="C4" s="46"/>
      <c r="D4" s="46"/>
      <c r="E4" s="48"/>
      <c r="F4" s="49"/>
      <c r="G4" s="48"/>
      <c r="H4" s="156"/>
      <c r="I4" s="156"/>
      <c r="J4" s="156"/>
      <c r="K4" s="156"/>
      <c r="L4" s="156"/>
      <c r="M4" s="156"/>
      <c r="N4" s="156"/>
    </row>
    <row r="5" spans="1:14" ht="15.6" customHeight="1">
      <c r="A5" s="46"/>
      <c r="B5" s="47"/>
      <c r="C5" s="46"/>
      <c r="D5" s="46"/>
      <c r="E5" s="48"/>
      <c r="F5" s="49"/>
      <c r="G5" s="48"/>
      <c r="H5" s="156"/>
      <c r="I5" s="156"/>
      <c r="J5" s="156"/>
      <c r="K5" s="156"/>
      <c r="L5" s="156"/>
      <c r="M5" s="156"/>
      <c r="N5" s="156"/>
    </row>
    <row r="6" spans="1:14" ht="15.6" customHeight="1">
      <c r="F6" s="43"/>
      <c r="G6" s="43"/>
      <c r="H6" s="253" t="s">
        <v>9</v>
      </c>
      <c r="I6" s="253"/>
      <c r="J6" s="253"/>
      <c r="K6" s="159"/>
      <c r="L6" s="253" t="s">
        <v>4</v>
      </c>
      <c r="M6" s="253"/>
      <c r="N6" s="253"/>
    </row>
    <row r="7" spans="1:14" ht="15.6" customHeight="1">
      <c r="F7" s="50"/>
      <c r="G7" s="50"/>
      <c r="H7" s="251" t="s">
        <v>10</v>
      </c>
      <c r="I7" s="251"/>
      <c r="J7" s="251"/>
      <c r="K7" s="157"/>
      <c r="L7" s="251" t="s">
        <v>10</v>
      </c>
      <c r="M7" s="251"/>
      <c r="N7" s="251"/>
    </row>
    <row r="8" spans="1:14" ht="15.6" customHeight="1">
      <c r="F8" s="226"/>
      <c r="G8" s="226"/>
      <c r="H8" s="86"/>
      <c r="I8" s="127"/>
      <c r="J8" s="127" t="s">
        <v>200</v>
      </c>
      <c r="K8" s="127"/>
      <c r="L8" s="86"/>
      <c r="M8" s="127"/>
      <c r="N8" s="127"/>
    </row>
    <row r="9" spans="1:14" ht="15.6" customHeight="1">
      <c r="F9" s="226"/>
      <c r="G9" s="226"/>
      <c r="H9" s="127" t="s">
        <v>5</v>
      </c>
      <c r="I9" s="127"/>
      <c r="J9" s="127" t="s">
        <v>5</v>
      </c>
      <c r="K9" s="127"/>
      <c r="L9" s="127" t="s">
        <v>5</v>
      </c>
      <c r="M9" s="127"/>
      <c r="N9" s="127" t="s">
        <v>5</v>
      </c>
    </row>
    <row r="10" spans="1:14" ht="15.6" customHeight="1">
      <c r="F10" s="226"/>
      <c r="G10" s="226"/>
      <c r="H10" s="185" t="s">
        <v>189</v>
      </c>
      <c r="I10" s="127"/>
      <c r="J10" s="185" t="s">
        <v>189</v>
      </c>
      <c r="K10" s="127"/>
      <c r="L10" s="185" t="s">
        <v>189</v>
      </c>
      <c r="M10" s="127"/>
      <c r="N10" s="185" t="s">
        <v>189</v>
      </c>
    </row>
    <row r="11" spans="1:14" s="238" customFormat="1" ht="15.6" customHeight="1">
      <c r="F11" s="226"/>
      <c r="G11" s="226"/>
      <c r="H11" s="127" t="s">
        <v>127</v>
      </c>
      <c r="I11" s="127"/>
      <c r="J11" s="127" t="s">
        <v>8</v>
      </c>
      <c r="K11" s="127"/>
      <c r="L11" s="127" t="s">
        <v>127</v>
      </c>
      <c r="M11" s="127"/>
      <c r="N11" s="127" t="s">
        <v>8</v>
      </c>
    </row>
    <row r="12" spans="1:14" ht="15.6" customHeight="1">
      <c r="F12" s="42" t="s">
        <v>6</v>
      </c>
      <c r="G12" s="226"/>
      <c r="H12" s="130" t="s">
        <v>7</v>
      </c>
      <c r="I12" s="127"/>
      <c r="J12" s="130" t="s">
        <v>7</v>
      </c>
      <c r="K12" s="127"/>
      <c r="L12" s="130" t="s">
        <v>7</v>
      </c>
      <c r="M12" s="127"/>
      <c r="N12" s="130" t="s">
        <v>7</v>
      </c>
    </row>
    <row r="13" spans="1:14" ht="15.6" customHeight="1">
      <c r="A13" s="254" t="s">
        <v>76</v>
      </c>
      <c r="B13" s="254"/>
      <c r="C13" s="254"/>
      <c r="D13" s="254"/>
      <c r="E13" s="254"/>
      <c r="F13" s="51"/>
    </row>
    <row r="14" spans="1:14" ht="15.6" customHeight="1">
      <c r="A14" s="255" t="s">
        <v>77</v>
      </c>
      <c r="B14" s="255"/>
      <c r="C14" s="255"/>
      <c r="D14" s="255"/>
      <c r="E14" s="255"/>
      <c r="H14" s="161">
        <f>'5 (P&amp;L)9M'!G31</f>
        <v>559871990</v>
      </c>
      <c r="I14" s="161"/>
      <c r="J14" s="161">
        <f>'5 (P&amp;L)9M'!I31</f>
        <v>439061011</v>
      </c>
      <c r="K14" s="161"/>
      <c r="L14" s="161">
        <f>'5 (P&amp;L)9M'!K31</f>
        <v>-85141508</v>
      </c>
      <c r="M14" s="161"/>
      <c r="N14" s="161">
        <f>'5 (P&amp;L)9M'!M31</f>
        <v>3188684</v>
      </c>
    </row>
    <row r="15" spans="1:14" ht="15.6" customHeight="1">
      <c r="A15" s="256" t="s">
        <v>78</v>
      </c>
      <c r="B15" s="256"/>
      <c r="C15" s="256"/>
      <c r="D15" s="256"/>
      <c r="E15" s="256"/>
      <c r="H15" s="162"/>
      <c r="I15" s="161"/>
      <c r="J15" s="162"/>
      <c r="K15" s="161"/>
      <c r="M15" s="161"/>
    </row>
    <row r="16" spans="1:14" ht="15.6" customHeight="1">
      <c r="B16" s="220" t="s">
        <v>204</v>
      </c>
      <c r="C16" s="220"/>
      <c r="D16" s="220"/>
      <c r="E16" s="220"/>
      <c r="F16" s="51"/>
      <c r="G16" s="52"/>
      <c r="H16" s="161"/>
      <c r="I16" s="161"/>
      <c r="J16" s="161"/>
      <c r="K16" s="161"/>
      <c r="L16" s="161"/>
      <c r="M16" s="161"/>
      <c r="N16" s="161"/>
    </row>
    <row r="17" spans="2:18" ht="15.6" customHeight="1">
      <c r="B17" s="220"/>
      <c r="C17" s="220" t="s">
        <v>168</v>
      </c>
      <c r="D17" s="220"/>
      <c r="E17" s="220"/>
      <c r="F17" s="51">
        <v>8</v>
      </c>
      <c r="G17" s="52"/>
      <c r="H17" s="161">
        <v>82940728</v>
      </c>
      <c r="I17" s="161"/>
      <c r="J17" s="161">
        <v>12452863</v>
      </c>
      <c r="K17" s="161"/>
      <c r="L17" s="161">
        <v>0</v>
      </c>
      <c r="M17" s="161"/>
      <c r="N17" s="202">
        <v>0</v>
      </c>
    </row>
    <row r="18" spans="2:18" ht="15.6" customHeight="1">
      <c r="B18" s="220" t="s">
        <v>169</v>
      </c>
      <c r="C18" s="220"/>
      <c r="D18" s="220"/>
      <c r="E18" s="220"/>
      <c r="F18" s="51">
        <v>9</v>
      </c>
      <c r="G18" s="52"/>
      <c r="H18" s="161">
        <v>7995257</v>
      </c>
      <c r="I18" s="161"/>
      <c r="J18" s="161">
        <v>0</v>
      </c>
      <c r="K18" s="161"/>
      <c r="L18" s="161">
        <v>0</v>
      </c>
      <c r="M18" s="161"/>
      <c r="N18" s="202">
        <v>0</v>
      </c>
    </row>
    <row r="19" spans="2:18" ht="15.6" customHeight="1">
      <c r="B19" s="252" t="s">
        <v>79</v>
      </c>
      <c r="C19" s="252"/>
      <c r="D19" s="252"/>
      <c r="E19" s="252"/>
      <c r="F19" s="51">
        <v>14</v>
      </c>
      <c r="G19" s="52"/>
      <c r="H19" s="161">
        <v>349445785</v>
      </c>
      <c r="I19" s="161"/>
      <c r="J19" s="202">
        <v>350416115</v>
      </c>
      <c r="K19" s="202"/>
      <c r="L19" s="202">
        <v>454979</v>
      </c>
      <c r="M19" s="202"/>
      <c r="N19" s="202">
        <v>293988</v>
      </c>
    </row>
    <row r="20" spans="2:18" ht="15.6" customHeight="1">
      <c r="B20" s="220" t="s">
        <v>170</v>
      </c>
      <c r="C20" s="220"/>
      <c r="D20" s="220"/>
      <c r="E20" s="220"/>
      <c r="F20" s="51">
        <v>14</v>
      </c>
      <c r="G20" s="52"/>
      <c r="H20" s="161">
        <v>6196968</v>
      </c>
      <c r="I20" s="161"/>
      <c r="J20" s="202">
        <v>7100187</v>
      </c>
      <c r="K20" s="202"/>
      <c r="L20" s="161">
        <v>0</v>
      </c>
      <c r="M20" s="202"/>
      <c r="N20" s="202">
        <v>0</v>
      </c>
    </row>
    <row r="21" spans="2:18" ht="15.6" customHeight="1">
      <c r="B21" s="220" t="s">
        <v>171</v>
      </c>
      <c r="C21" s="220"/>
      <c r="D21" s="220"/>
      <c r="E21" s="220"/>
      <c r="F21" s="51">
        <v>14</v>
      </c>
      <c r="G21" s="52"/>
      <c r="H21" s="161">
        <v>2601629</v>
      </c>
      <c r="I21" s="161"/>
      <c r="J21" s="161">
        <v>0</v>
      </c>
      <c r="K21" s="161"/>
      <c r="L21" s="161">
        <v>0</v>
      </c>
      <c r="M21" s="161"/>
      <c r="N21" s="202">
        <v>0</v>
      </c>
    </row>
    <row r="22" spans="2:18" ht="15.6" customHeight="1">
      <c r="B22" s="220" t="s">
        <v>172</v>
      </c>
      <c r="C22" s="220"/>
      <c r="D22" s="220"/>
      <c r="E22" s="220"/>
      <c r="F22" s="51">
        <v>14</v>
      </c>
      <c r="G22" s="52"/>
      <c r="H22" s="161">
        <v>804388</v>
      </c>
      <c r="I22" s="161"/>
      <c r="J22" s="161">
        <v>0</v>
      </c>
      <c r="K22" s="161"/>
      <c r="L22" s="161">
        <v>0</v>
      </c>
      <c r="M22" s="161"/>
      <c r="N22" s="202">
        <v>0</v>
      </c>
    </row>
    <row r="23" spans="2:18" ht="15.6" customHeight="1">
      <c r="B23" s="222" t="s">
        <v>202</v>
      </c>
      <c r="F23" s="51"/>
      <c r="H23" s="161">
        <v>0</v>
      </c>
      <c r="I23" s="161"/>
      <c r="J23" s="202">
        <v>-5396000</v>
      </c>
      <c r="K23" s="202"/>
      <c r="L23" s="202">
        <v>0</v>
      </c>
      <c r="M23" s="202"/>
      <c r="N23" s="202">
        <v>0</v>
      </c>
    </row>
    <row r="24" spans="2:18" ht="15.6" customHeight="1">
      <c r="B24" s="252" t="s">
        <v>80</v>
      </c>
      <c r="C24" s="252"/>
      <c r="D24" s="252"/>
      <c r="E24" s="252"/>
      <c r="F24" s="51" t="s">
        <v>0</v>
      </c>
      <c r="G24" s="52"/>
      <c r="H24" s="161">
        <v>46177992</v>
      </c>
      <c r="I24" s="161"/>
      <c r="J24" s="202">
        <v>47934434</v>
      </c>
      <c r="K24" s="202"/>
      <c r="L24" s="161">
        <v>0</v>
      </c>
      <c r="M24" s="202"/>
      <c r="N24" s="202">
        <v>0</v>
      </c>
    </row>
    <row r="25" spans="2:18" ht="15.6" customHeight="1">
      <c r="B25" s="223" t="s">
        <v>161</v>
      </c>
      <c r="C25" s="223"/>
      <c r="D25" s="223"/>
      <c r="E25" s="223"/>
      <c r="F25" s="51"/>
      <c r="G25" s="52"/>
      <c r="Q25" s="229"/>
      <c r="R25" s="229"/>
    </row>
    <row r="26" spans="2:18" ht="15.6" customHeight="1">
      <c r="B26" s="223"/>
      <c r="C26" s="229" t="s">
        <v>165</v>
      </c>
      <c r="D26" s="223"/>
      <c r="E26" s="223"/>
      <c r="F26" s="51">
        <v>22</v>
      </c>
      <c r="G26" s="52"/>
      <c r="H26" s="154">
        <v>5929030</v>
      </c>
      <c r="I26" s="161"/>
      <c r="J26" s="202">
        <v>5333560</v>
      </c>
      <c r="K26" s="202"/>
      <c r="L26" s="161">
        <v>0</v>
      </c>
      <c r="M26" s="202"/>
      <c r="N26" s="202">
        <v>0</v>
      </c>
      <c r="Q26" s="229"/>
      <c r="R26" s="229"/>
    </row>
    <row r="27" spans="2:18" ht="15.6" customHeight="1">
      <c r="B27" s="223" t="s">
        <v>81</v>
      </c>
      <c r="F27" s="51">
        <v>26</v>
      </c>
      <c r="H27" s="161">
        <v>934685</v>
      </c>
      <c r="I27" s="161"/>
      <c r="J27" s="202">
        <v>1921455</v>
      </c>
      <c r="K27" s="202"/>
      <c r="L27" s="202">
        <v>219242</v>
      </c>
      <c r="M27" s="202"/>
      <c r="N27" s="202">
        <v>28789</v>
      </c>
    </row>
    <row r="28" spans="2:18" ht="15.6" customHeight="1">
      <c r="B28" s="222" t="s">
        <v>82</v>
      </c>
      <c r="F28" s="51">
        <v>30</v>
      </c>
      <c r="H28" s="161">
        <v>-2366748</v>
      </c>
      <c r="I28" s="161"/>
      <c r="J28" s="202">
        <v>-2263301</v>
      </c>
      <c r="K28" s="202"/>
      <c r="L28" s="202">
        <v>-29356</v>
      </c>
      <c r="M28" s="202"/>
      <c r="N28" s="202">
        <v>-19427</v>
      </c>
    </row>
    <row r="29" spans="2:18" ht="15.6" customHeight="1">
      <c r="B29" s="223" t="s">
        <v>83</v>
      </c>
      <c r="C29" s="223"/>
      <c r="D29" s="223"/>
      <c r="E29" s="223"/>
      <c r="F29" s="51">
        <v>31</v>
      </c>
      <c r="G29" s="52"/>
    </row>
    <row r="30" spans="2:18" ht="15.6" customHeight="1">
      <c r="B30" s="58"/>
      <c r="C30" s="58" t="s">
        <v>173</v>
      </c>
      <c r="D30" s="223"/>
      <c r="E30" s="223"/>
      <c r="F30" s="51"/>
      <c r="G30" s="52"/>
      <c r="H30" s="161">
        <v>73784658</v>
      </c>
      <c r="I30" s="161"/>
      <c r="J30" s="161">
        <v>0</v>
      </c>
      <c r="K30" s="161"/>
      <c r="L30" s="163">
        <v>73784658</v>
      </c>
      <c r="M30" s="161"/>
      <c r="N30" s="203">
        <v>0</v>
      </c>
    </row>
    <row r="31" spans="2:18" ht="15.6" customHeight="1">
      <c r="C31" s="53" t="s">
        <v>174</v>
      </c>
      <c r="F31" s="51"/>
      <c r="H31" s="163">
        <v>231738445</v>
      </c>
      <c r="I31" s="163"/>
      <c r="J31" s="203">
        <v>352429641</v>
      </c>
      <c r="K31" s="203"/>
      <c r="L31" s="203">
        <v>1380823</v>
      </c>
      <c r="M31" s="203"/>
      <c r="N31" s="203">
        <v>78410</v>
      </c>
    </row>
    <row r="32" spans="2:18" ht="15.6" customHeight="1">
      <c r="C32" s="53" t="s">
        <v>120</v>
      </c>
      <c r="F32" s="51"/>
    </row>
    <row r="33" spans="1:14" ht="15.6" customHeight="1">
      <c r="C33" s="53"/>
      <c r="D33" s="53" t="s">
        <v>175</v>
      </c>
      <c r="F33" s="51"/>
      <c r="H33" s="154">
        <v>20276</v>
      </c>
      <c r="I33" s="163"/>
      <c r="J33" s="203">
        <v>51179</v>
      </c>
      <c r="K33" s="203"/>
      <c r="L33" s="203">
        <v>0</v>
      </c>
      <c r="M33" s="203"/>
      <c r="N33" s="203">
        <v>0</v>
      </c>
    </row>
    <row r="34" spans="1:14" ht="15.6" customHeight="1">
      <c r="C34" s="53" t="s">
        <v>150</v>
      </c>
      <c r="D34" s="53"/>
      <c r="F34" s="51"/>
      <c r="H34" s="161">
        <v>11359691</v>
      </c>
      <c r="I34" s="161"/>
      <c r="J34" s="161">
        <v>0</v>
      </c>
      <c r="K34" s="161"/>
      <c r="L34" s="161">
        <v>11359691</v>
      </c>
      <c r="M34" s="161"/>
      <c r="N34" s="203">
        <v>0</v>
      </c>
    </row>
    <row r="35" spans="1:14" ht="15.6" customHeight="1">
      <c r="C35" s="53" t="s">
        <v>151</v>
      </c>
      <c r="F35" s="51"/>
      <c r="H35" s="164">
        <v>8826582</v>
      </c>
      <c r="I35" s="161"/>
      <c r="J35" s="204">
        <v>13036886</v>
      </c>
      <c r="K35" s="202"/>
      <c r="L35" s="205">
        <v>0</v>
      </c>
      <c r="M35" s="202"/>
      <c r="N35" s="204">
        <v>0</v>
      </c>
    </row>
    <row r="36" spans="1:14" ht="8.1" customHeight="1">
      <c r="A36" s="223"/>
      <c r="B36" s="223"/>
      <c r="C36" s="223"/>
      <c r="D36" s="223"/>
      <c r="E36" s="223"/>
      <c r="F36" s="51"/>
      <c r="H36" s="165"/>
      <c r="I36" s="163"/>
      <c r="J36" s="165"/>
      <c r="K36" s="163"/>
      <c r="L36" s="163"/>
      <c r="M36" s="163"/>
      <c r="N36" s="163"/>
    </row>
    <row r="37" spans="1:14" ht="15.6" customHeight="1">
      <c r="A37" s="223"/>
      <c r="B37" s="223"/>
      <c r="C37" s="223"/>
      <c r="D37" s="223"/>
      <c r="E37" s="223"/>
      <c r="H37" s="163">
        <f>SUM(H14:H35)</f>
        <v>1386261356</v>
      </c>
      <c r="I37" s="161"/>
      <c r="J37" s="163">
        <f>SUM(J14:J35)</f>
        <v>1222078030</v>
      </c>
      <c r="K37" s="161"/>
      <c r="L37" s="163">
        <f>SUM(L14:L35)</f>
        <v>2028529</v>
      </c>
      <c r="M37" s="161"/>
      <c r="N37" s="163">
        <f>SUM(N14:N35)</f>
        <v>3570444</v>
      </c>
    </row>
    <row r="38" spans="1:14" ht="15.6" customHeight="1">
      <c r="A38" s="222" t="s">
        <v>84</v>
      </c>
      <c r="F38" s="48"/>
      <c r="G38" s="48"/>
      <c r="H38" s="163"/>
      <c r="I38" s="163"/>
      <c r="J38" s="163"/>
      <c r="K38" s="163"/>
      <c r="L38" s="163"/>
      <c r="M38" s="163"/>
      <c r="N38" s="163"/>
    </row>
    <row r="39" spans="1:14" ht="15.6" customHeight="1">
      <c r="A39" s="223"/>
      <c r="B39" s="54" t="s">
        <v>85</v>
      </c>
      <c r="C39" s="55"/>
      <c r="F39" s="48"/>
      <c r="G39" s="48"/>
      <c r="H39" s="166">
        <v>-12812851</v>
      </c>
      <c r="I39" s="161"/>
      <c r="J39" s="206">
        <v>-45374024</v>
      </c>
      <c r="K39" s="202"/>
      <c r="L39" s="207">
        <v>-945959</v>
      </c>
      <c r="M39" s="202"/>
      <c r="N39" s="207">
        <v>-8435977</v>
      </c>
    </row>
    <row r="40" spans="1:14" ht="15.6" customHeight="1">
      <c r="A40" s="223"/>
      <c r="B40" s="54" t="s">
        <v>176</v>
      </c>
      <c r="C40" s="55"/>
      <c r="F40" s="48"/>
      <c r="G40" s="48"/>
      <c r="H40" s="166">
        <v>20737103</v>
      </c>
      <c r="I40" s="161"/>
      <c r="J40" s="154">
        <v>16489295</v>
      </c>
      <c r="L40" s="154">
        <v>0</v>
      </c>
      <c r="N40" s="207">
        <v>0</v>
      </c>
    </row>
    <row r="41" spans="1:14" ht="15.6" customHeight="1">
      <c r="A41" s="48"/>
      <c r="B41" s="56" t="s">
        <v>86</v>
      </c>
      <c r="F41" s="49"/>
      <c r="G41" s="57"/>
      <c r="H41" s="166">
        <v>-128978796</v>
      </c>
      <c r="I41" s="161"/>
      <c r="J41" s="206">
        <v>-24140276</v>
      </c>
      <c r="K41" s="202"/>
      <c r="L41" s="207">
        <v>0</v>
      </c>
      <c r="M41" s="202"/>
      <c r="N41" s="207">
        <v>0</v>
      </c>
    </row>
    <row r="42" spans="1:14" ht="15.6" customHeight="1">
      <c r="A42" s="48"/>
      <c r="B42" s="58" t="s">
        <v>87</v>
      </c>
      <c r="F42" s="49"/>
      <c r="G42" s="57"/>
      <c r="H42" s="166">
        <v>-9461867</v>
      </c>
      <c r="I42" s="161"/>
      <c r="J42" s="206">
        <v>14769289</v>
      </c>
      <c r="K42" s="202"/>
      <c r="L42" s="207">
        <v>1378530</v>
      </c>
      <c r="M42" s="202"/>
      <c r="N42" s="207">
        <v>41359</v>
      </c>
    </row>
    <row r="43" spans="1:14" ht="15.6" customHeight="1">
      <c r="B43" s="58" t="s">
        <v>88</v>
      </c>
      <c r="F43" s="51"/>
      <c r="G43" s="59"/>
      <c r="H43" s="166">
        <v>-745003</v>
      </c>
      <c r="I43" s="161"/>
      <c r="J43" s="206">
        <v>-1991530</v>
      </c>
      <c r="K43" s="202"/>
      <c r="L43" s="207">
        <v>-257005</v>
      </c>
      <c r="M43" s="202"/>
      <c r="N43" s="207">
        <v>0</v>
      </c>
    </row>
    <row r="44" spans="1:14" ht="15.6" customHeight="1">
      <c r="B44" s="58" t="s">
        <v>89</v>
      </c>
      <c r="F44" s="51"/>
      <c r="G44" s="59"/>
      <c r="H44" s="166">
        <v>-118588999</v>
      </c>
      <c r="I44" s="163"/>
      <c r="J44" s="206">
        <v>83650647</v>
      </c>
      <c r="K44" s="202"/>
      <c r="L44" s="208">
        <v>-10295970</v>
      </c>
      <c r="M44" s="202"/>
      <c r="N44" s="208">
        <v>3090675</v>
      </c>
    </row>
    <row r="45" spans="1:14" ht="15.6" customHeight="1">
      <c r="B45" s="58" t="s">
        <v>90</v>
      </c>
      <c r="F45" s="51"/>
      <c r="G45" s="59"/>
      <c r="H45" s="168">
        <v>3013784</v>
      </c>
      <c r="I45" s="161"/>
      <c r="J45" s="209">
        <v>58046</v>
      </c>
      <c r="K45" s="203"/>
      <c r="L45" s="210">
        <v>2757134</v>
      </c>
      <c r="M45" s="203"/>
      <c r="N45" s="210">
        <v>254150</v>
      </c>
    </row>
    <row r="46" spans="1:14" ht="8.1" customHeight="1">
      <c r="A46" s="223"/>
      <c r="B46" s="223"/>
      <c r="H46" s="163"/>
      <c r="I46" s="161"/>
      <c r="J46" s="163"/>
      <c r="K46" s="161"/>
      <c r="L46" s="163"/>
      <c r="M46" s="161"/>
      <c r="N46" s="163"/>
    </row>
    <row r="47" spans="1:14" ht="15.6" customHeight="1">
      <c r="A47" s="60" t="s">
        <v>107</v>
      </c>
      <c r="B47" s="60"/>
      <c r="C47" s="223"/>
      <c r="D47" s="223"/>
      <c r="E47" s="223"/>
      <c r="F47" s="51"/>
      <c r="G47" s="59"/>
      <c r="H47" s="161"/>
      <c r="I47" s="161"/>
      <c r="J47" s="161"/>
      <c r="K47" s="161"/>
      <c r="L47" s="161"/>
      <c r="M47" s="161"/>
      <c r="N47" s="161"/>
    </row>
    <row r="48" spans="1:14" ht="15.6" customHeight="1">
      <c r="A48" s="61"/>
      <c r="B48" s="61" t="s">
        <v>108</v>
      </c>
      <c r="F48" s="51"/>
      <c r="G48" s="59"/>
      <c r="H48" s="161">
        <f>SUM(H37:H45)</f>
        <v>1139424727</v>
      </c>
      <c r="I48" s="161"/>
      <c r="J48" s="161">
        <f>SUM(J37:J45)</f>
        <v>1265539477</v>
      </c>
      <c r="K48" s="161"/>
      <c r="L48" s="161">
        <f>SUM(L37:L45)</f>
        <v>-5334741</v>
      </c>
      <c r="M48" s="161"/>
      <c r="N48" s="161">
        <f>SUM(N37:N45)</f>
        <v>-1479349</v>
      </c>
    </row>
    <row r="49" spans="1:14" ht="15.6" customHeight="1">
      <c r="A49" s="223" t="s">
        <v>91</v>
      </c>
      <c r="F49" s="51"/>
      <c r="G49" s="59"/>
      <c r="H49" s="166">
        <v>1743909</v>
      </c>
      <c r="I49" s="163"/>
      <c r="J49" s="206">
        <v>1578915</v>
      </c>
      <c r="K49" s="203"/>
      <c r="L49" s="207">
        <v>32825</v>
      </c>
      <c r="M49" s="203"/>
      <c r="N49" s="207">
        <v>4657</v>
      </c>
    </row>
    <row r="50" spans="1:14" ht="15.6" customHeight="1">
      <c r="A50" s="223" t="s">
        <v>92</v>
      </c>
      <c r="C50" s="223"/>
      <c r="D50" s="223"/>
      <c r="E50" s="223"/>
      <c r="F50" s="223"/>
      <c r="G50" s="59"/>
      <c r="H50" s="168">
        <v>-5759636</v>
      </c>
      <c r="I50" s="163"/>
      <c r="J50" s="209">
        <v>-3875782</v>
      </c>
      <c r="K50" s="203"/>
      <c r="L50" s="210">
        <v>-1633198</v>
      </c>
      <c r="M50" s="203"/>
      <c r="N50" s="210">
        <v>-1682645</v>
      </c>
    </row>
    <row r="51" spans="1:14" ht="8.1" customHeight="1">
      <c r="A51" s="223"/>
      <c r="B51" s="223"/>
      <c r="H51" s="163"/>
      <c r="I51" s="161"/>
      <c r="J51" s="163"/>
      <c r="K51" s="161"/>
      <c r="L51" s="163"/>
      <c r="M51" s="161"/>
      <c r="N51" s="163"/>
    </row>
    <row r="52" spans="1:14" ht="15.6" customHeight="1">
      <c r="A52" s="222" t="s">
        <v>109</v>
      </c>
      <c r="F52" s="51"/>
      <c r="G52" s="59"/>
      <c r="H52" s="170">
        <f>SUM(H48:H50)</f>
        <v>1135409000</v>
      </c>
      <c r="I52" s="161"/>
      <c r="J52" s="170">
        <f>SUM(J48:J50)</f>
        <v>1263242610</v>
      </c>
      <c r="K52" s="161"/>
      <c r="L52" s="170">
        <f>SUM(L48:L50)</f>
        <v>-6935114</v>
      </c>
      <c r="M52" s="161"/>
      <c r="N52" s="170">
        <f>SUM(N48:N50)</f>
        <v>-3157337</v>
      </c>
    </row>
    <row r="53" spans="1:14" s="240" customFormat="1" ht="15.6" customHeight="1">
      <c r="F53" s="51"/>
      <c r="G53" s="59"/>
      <c r="H53" s="163"/>
      <c r="I53" s="161"/>
      <c r="J53" s="163"/>
      <c r="K53" s="161"/>
      <c r="L53" s="163"/>
      <c r="M53" s="161"/>
      <c r="N53" s="163"/>
    </row>
    <row r="54" spans="1:14" s="240" customFormat="1" ht="15.6" customHeight="1">
      <c r="F54" s="51"/>
      <c r="G54" s="59"/>
      <c r="H54" s="163"/>
      <c r="I54" s="161"/>
      <c r="J54" s="163"/>
      <c r="K54" s="161"/>
      <c r="L54" s="163"/>
      <c r="M54" s="161"/>
      <c r="N54" s="163"/>
    </row>
    <row r="55" spans="1:14" s="240" customFormat="1" ht="15.6" customHeight="1">
      <c r="F55" s="51"/>
      <c r="G55" s="59"/>
      <c r="H55" s="163"/>
      <c r="I55" s="161"/>
      <c r="J55" s="163"/>
      <c r="K55" s="161"/>
      <c r="L55" s="163"/>
      <c r="M55" s="161"/>
      <c r="N55" s="163"/>
    </row>
    <row r="56" spans="1:14" s="240" customFormat="1" ht="15.6" customHeight="1">
      <c r="F56" s="51"/>
      <c r="G56" s="59"/>
      <c r="H56" s="163"/>
      <c r="I56" s="161"/>
      <c r="J56" s="163"/>
      <c r="K56" s="161"/>
      <c r="L56" s="163"/>
      <c r="M56" s="161"/>
      <c r="N56" s="163"/>
    </row>
    <row r="57" spans="1:14" s="240" customFormat="1" ht="15.6" customHeight="1">
      <c r="F57" s="51"/>
      <c r="G57" s="59"/>
      <c r="H57" s="163"/>
      <c r="I57" s="161"/>
      <c r="J57" s="163"/>
      <c r="K57" s="161"/>
      <c r="L57" s="163"/>
      <c r="M57" s="161"/>
      <c r="N57" s="163"/>
    </row>
    <row r="58" spans="1:14" s="240" customFormat="1" ht="15.6" customHeight="1">
      <c r="F58" s="51"/>
      <c r="G58" s="59"/>
      <c r="H58" s="163"/>
      <c r="I58" s="161"/>
      <c r="J58" s="163"/>
      <c r="K58" s="161"/>
      <c r="L58" s="163"/>
      <c r="M58" s="161"/>
      <c r="N58" s="163"/>
    </row>
    <row r="59" spans="1:14" s="238" customFormat="1" ht="9.75" customHeight="1">
      <c r="F59" s="51"/>
      <c r="G59" s="59"/>
      <c r="H59" s="163"/>
      <c r="I59" s="161"/>
      <c r="J59" s="163"/>
      <c r="K59" s="161"/>
      <c r="L59" s="163"/>
      <c r="M59" s="161"/>
      <c r="N59" s="163"/>
    </row>
    <row r="60" spans="1:14" ht="10.5" customHeight="1">
      <c r="F60" s="51"/>
      <c r="G60" s="59"/>
      <c r="H60" s="163"/>
      <c r="I60" s="161"/>
      <c r="J60" s="163"/>
      <c r="K60" s="161"/>
      <c r="L60" s="163"/>
      <c r="M60" s="161"/>
      <c r="N60" s="163"/>
    </row>
    <row r="61" spans="1:14" ht="21.95" customHeight="1">
      <c r="A61" s="81" t="str">
        <f>'2-3'!A56</f>
        <v>The accompanying notes on pages 10 to 76 are an integral part of these interim consolidated and separate financial information.</v>
      </c>
      <c r="B61" s="81"/>
      <c r="C61" s="81"/>
      <c r="D61" s="81"/>
      <c r="E61" s="81"/>
      <c r="F61" s="99"/>
      <c r="G61" s="99"/>
      <c r="H61" s="170"/>
      <c r="I61" s="170"/>
      <c r="J61" s="170"/>
      <c r="K61" s="170"/>
      <c r="L61" s="170"/>
      <c r="M61" s="170"/>
      <c r="N61" s="170"/>
    </row>
    <row r="62" spans="1:14" ht="16.5" customHeight="1">
      <c r="A62" s="101" t="str">
        <f>A1</f>
        <v>Absolute Clean Energy Public Company Limited</v>
      </c>
      <c r="B62" s="66"/>
      <c r="C62" s="66"/>
      <c r="D62" s="66"/>
      <c r="F62" s="51"/>
    </row>
    <row r="63" spans="1:14" ht="16.5" customHeight="1">
      <c r="A63" s="66" t="s">
        <v>3</v>
      </c>
      <c r="B63" s="66"/>
      <c r="C63" s="66"/>
      <c r="D63" s="66"/>
      <c r="F63" s="51"/>
    </row>
    <row r="64" spans="1:14" ht="16.5" customHeight="1">
      <c r="A64" s="102" t="str">
        <f>A3</f>
        <v>For the nine-month period ended 30 September 2019</v>
      </c>
      <c r="B64" s="103"/>
      <c r="C64" s="97"/>
      <c r="D64" s="97"/>
      <c r="E64" s="99"/>
      <c r="F64" s="100"/>
      <c r="G64" s="99"/>
      <c r="H64" s="155"/>
      <c r="I64" s="155"/>
      <c r="J64" s="155"/>
      <c r="K64" s="155"/>
      <c r="L64" s="155"/>
      <c r="M64" s="155"/>
      <c r="N64" s="155"/>
    </row>
    <row r="65" spans="1:17" ht="15.6" customHeight="1">
      <c r="A65" s="62"/>
      <c r="B65" s="63"/>
      <c r="C65" s="46"/>
      <c r="D65" s="46"/>
      <c r="E65" s="48"/>
      <c r="F65" s="49"/>
      <c r="G65" s="48"/>
      <c r="H65" s="156"/>
      <c r="I65" s="156"/>
      <c r="J65" s="156"/>
      <c r="K65" s="156"/>
      <c r="L65" s="156"/>
      <c r="M65" s="156"/>
      <c r="N65" s="156"/>
    </row>
    <row r="66" spans="1:17" ht="15.6" customHeight="1">
      <c r="F66" s="51"/>
      <c r="H66" s="161"/>
      <c r="I66" s="161"/>
      <c r="J66" s="161"/>
      <c r="K66" s="161"/>
      <c r="L66" s="161"/>
      <c r="M66" s="161"/>
      <c r="N66" s="161"/>
    </row>
    <row r="67" spans="1:17" ht="16.5" customHeight="1">
      <c r="F67" s="43"/>
      <c r="G67" s="43"/>
      <c r="H67" s="253" t="s">
        <v>9</v>
      </c>
      <c r="I67" s="253"/>
      <c r="J67" s="253"/>
      <c r="K67" s="159"/>
      <c r="L67" s="253" t="s">
        <v>4</v>
      </c>
      <c r="M67" s="253"/>
      <c r="N67" s="253"/>
    </row>
    <row r="68" spans="1:17" ht="16.5" customHeight="1">
      <c r="F68" s="50"/>
      <c r="G68" s="50"/>
      <c r="H68" s="251" t="s">
        <v>10</v>
      </c>
      <c r="I68" s="251"/>
      <c r="J68" s="251"/>
      <c r="K68" s="157"/>
      <c r="L68" s="251" t="s">
        <v>10</v>
      </c>
      <c r="M68" s="251"/>
      <c r="N68" s="251"/>
    </row>
    <row r="69" spans="1:17" ht="16.5" customHeight="1">
      <c r="F69" s="226"/>
      <c r="G69" s="226"/>
      <c r="H69" s="86"/>
      <c r="I69" s="127"/>
      <c r="J69" s="127" t="s">
        <v>200</v>
      </c>
      <c r="K69" s="127"/>
      <c r="L69" s="86"/>
      <c r="M69" s="127"/>
      <c r="N69" s="127"/>
    </row>
    <row r="70" spans="1:17" ht="16.5" customHeight="1">
      <c r="F70" s="226"/>
      <c r="G70" s="226"/>
      <c r="H70" s="127" t="s">
        <v>5</v>
      </c>
      <c r="I70" s="127"/>
      <c r="J70" s="127" t="s">
        <v>5</v>
      </c>
      <c r="K70" s="127"/>
      <c r="L70" s="127" t="s">
        <v>5</v>
      </c>
      <c r="M70" s="127"/>
      <c r="N70" s="127" t="s">
        <v>5</v>
      </c>
    </row>
    <row r="71" spans="1:17" ht="16.5" customHeight="1">
      <c r="F71" s="226"/>
      <c r="G71" s="226"/>
      <c r="H71" s="185" t="s">
        <v>189</v>
      </c>
      <c r="I71" s="127"/>
      <c r="J71" s="185" t="s">
        <v>189</v>
      </c>
      <c r="K71" s="127"/>
      <c r="L71" s="185" t="s">
        <v>189</v>
      </c>
      <c r="M71" s="127"/>
      <c r="N71" s="185" t="s">
        <v>189</v>
      </c>
    </row>
    <row r="72" spans="1:17" s="238" customFormat="1" ht="16.5" customHeight="1">
      <c r="F72" s="226"/>
      <c r="G72" s="226"/>
      <c r="H72" s="127" t="s">
        <v>127</v>
      </c>
      <c r="I72" s="127"/>
      <c r="J72" s="127" t="s">
        <v>8</v>
      </c>
      <c r="K72" s="127"/>
      <c r="L72" s="127" t="s">
        <v>127</v>
      </c>
      <c r="M72" s="127"/>
      <c r="N72" s="127" t="s">
        <v>8</v>
      </c>
    </row>
    <row r="73" spans="1:17" ht="16.5" customHeight="1">
      <c r="F73" s="42" t="s">
        <v>6</v>
      </c>
      <c r="G73" s="226"/>
      <c r="H73" s="227" t="s">
        <v>7</v>
      </c>
      <c r="I73" s="158"/>
      <c r="J73" s="227" t="s">
        <v>7</v>
      </c>
      <c r="K73" s="159"/>
      <c r="L73" s="227" t="s">
        <v>7</v>
      </c>
      <c r="M73" s="160"/>
      <c r="N73" s="227" t="s">
        <v>7</v>
      </c>
    </row>
    <row r="74" spans="1:17" ht="16.5" customHeight="1">
      <c r="A74" s="44" t="s">
        <v>93</v>
      </c>
      <c r="B74" s="64"/>
      <c r="F74" s="65"/>
      <c r="G74" s="66"/>
      <c r="H74" s="171"/>
      <c r="I74" s="171"/>
      <c r="J74" s="171"/>
      <c r="K74" s="171"/>
      <c r="L74" s="171"/>
      <c r="M74" s="171"/>
      <c r="N74" s="171"/>
    </row>
    <row r="75" spans="1:17" ht="16.5" customHeight="1">
      <c r="A75" s="211" t="s">
        <v>177</v>
      </c>
      <c r="B75" s="64"/>
      <c r="F75" s="49" t="s">
        <v>140</v>
      </c>
      <c r="G75" s="66"/>
      <c r="H75" s="203">
        <v>0</v>
      </c>
      <c r="I75" s="171"/>
      <c r="J75" s="203">
        <v>0</v>
      </c>
      <c r="K75" s="212"/>
      <c r="L75" s="203">
        <v>700000</v>
      </c>
      <c r="M75" s="212"/>
      <c r="N75" s="203">
        <v>-700000</v>
      </c>
    </row>
    <row r="76" spans="1:17" ht="16.5" customHeight="1">
      <c r="A76" s="67" t="s">
        <v>153</v>
      </c>
      <c r="B76" s="67"/>
      <c r="F76" s="51">
        <v>11</v>
      </c>
      <c r="H76" s="166">
        <v>-18906499</v>
      </c>
      <c r="I76" s="166"/>
      <c r="J76" s="206">
        <v>-109611574</v>
      </c>
      <c r="K76" s="206"/>
      <c r="L76" s="167">
        <v>0</v>
      </c>
      <c r="M76" s="206"/>
      <c r="N76" s="206">
        <v>-7930015</v>
      </c>
      <c r="P76" s="67"/>
      <c r="Q76" s="67"/>
    </row>
    <row r="77" spans="1:17" ht="16.5" customHeight="1">
      <c r="A77" s="67" t="s">
        <v>193</v>
      </c>
      <c r="B77" s="67"/>
      <c r="F77" s="51"/>
      <c r="H77" s="154">
        <v>0</v>
      </c>
      <c r="I77" s="166"/>
      <c r="J77" s="206">
        <v>-6303455</v>
      </c>
      <c r="K77" s="206"/>
      <c r="L77" s="206">
        <v>0</v>
      </c>
      <c r="M77" s="206"/>
      <c r="N77" s="206">
        <v>0</v>
      </c>
      <c r="P77" s="67"/>
      <c r="Q77" s="67"/>
    </row>
    <row r="78" spans="1:17" ht="16.5" customHeight="1">
      <c r="A78" s="68" t="s">
        <v>178</v>
      </c>
      <c r="B78" s="69"/>
      <c r="C78" s="48"/>
      <c r="D78" s="48"/>
      <c r="F78" s="49"/>
      <c r="G78" s="48"/>
    </row>
    <row r="79" spans="1:17" ht="16.5" customHeight="1">
      <c r="A79" s="68"/>
      <c r="B79" s="178" t="s">
        <v>141</v>
      </c>
      <c r="C79" s="48"/>
      <c r="D79" s="48"/>
      <c r="F79" s="49">
        <v>13</v>
      </c>
      <c r="G79" s="48"/>
      <c r="H79" s="154">
        <v>-19331000</v>
      </c>
      <c r="J79" s="163">
        <v>0</v>
      </c>
      <c r="K79" s="163"/>
      <c r="L79" s="167">
        <v>0</v>
      </c>
      <c r="M79" s="206"/>
      <c r="N79" s="206">
        <v>0</v>
      </c>
    </row>
    <row r="80" spans="1:17" ht="16.5" customHeight="1">
      <c r="B80" s="70" t="s">
        <v>126</v>
      </c>
      <c r="C80" s="48"/>
      <c r="D80" s="48"/>
      <c r="E80" s="48"/>
      <c r="F80" s="49"/>
      <c r="G80" s="48"/>
      <c r="H80" s="166">
        <v>-285280301</v>
      </c>
      <c r="I80" s="163"/>
      <c r="J80" s="206">
        <v>-312285992</v>
      </c>
      <c r="K80" s="203"/>
      <c r="L80" s="207">
        <v>-427836</v>
      </c>
      <c r="M80" s="203"/>
      <c r="N80" s="207">
        <v>-1496608</v>
      </c>
    </row>
    <row r="81" spans="1:14" ht="16.5" customHeight="1">
      <c r="B81" s="70" t="s">
        <v>179</v>
      </c>
      <c r="C81" s="48"/>
      <c r="D81" s="48"/>
      <c r="E81" s="48"/>
      <c r="F81" s="49">
        <v>15</v>
      </c>
      <c r="G81" s="48"/>
      <c r="H81" s="166">
        <v>-87698651</v>
      </c>
      <c r="I81" s="163"/>
      <c r="J81" s="163">
        <v>0</v>
      </c>
      <c r="K81" s="163"/>
      <c r="L81" s="167">
        <v>0</v>
      </c>
      <c r="M81" s="206"/>
      <c r="N81" s="206">
        <v>0</v>
      </c>
    </row>
    <row r="82" spans="1:14" ht="16.5" customHeight="1">
      <c r="A82" s="68"/>
      <c r="B82" s="53" t="s">
        <v>142</v>
      </c>
      <c r="F82" s="49">
        <v>16</v>
      </c>
      <c r="G82" s="66"/>
      <c r="H82" s="163">
        <v>-508900</v>
      </c>
      <c r="I82" s="163"/>
      <c r="J82" s="203">
        <v>-716040</v>
      </c>
      <c r="K82" s="203"/>
      <c r="L82" s="207">
        <v>-388900</v>
      </c>
      <c r="M82" s="203"/>
      <c r="N82" s="207">
        <v>-716040</v>
      </c>
    </row>
    <row r="83" spans="1:14" ht="16.5" customHeight="1">
      <c r="A83" s="68" t="s">
        <v>194</v>
      </c>
      <c r="B83" s="53"/>
      <c r="C83" s="53"/>
      <c r="F83" s="49"/>
      <c r="G83" s="66"/>
      <c r="H83" s="164">
        <v>0</v>
      </c>
      <c r="I83" s="163"/>
      <c r="J83" s="204">
        <v>10730000</v>
      </c>
      <c r="K83" s="203"/>
      <c r="L83" s="213">
        <v>0</v>
      </c>
      <c r="M83" s="203"/>
      <c r="N83" s="213">
        <v>0</v>
      </c>
    </row>
    <row r="84" spans="1:14" s="48" customFormat="1" ht="6" customHeight="1">
      <c r="A84" s="222"/>
      <c r="B84" s="222"/>
      <c r="C84" s="222"/>
      <c r="D84" s="222"/>
      <c r="E84" s="222"/>
      <c r="F84" s="51"/>
      <c r="G84" s="59"/>
      <c r="H84" s="154"/>
      <c r="I84" s="173"/>
      <c r="J84" s="154"/>
      <c r="K84" s="163"/>
      <c r="L84" s="163"/>
      <c r="M84" s="163"/>
      <c r="N84" s="163"/>
    </row>
    <row r="85" spans="1:14" s="48" customFormat="1" ht="16.5" customHeight="1">
      <c r="A85" s="67" t="s">
        <v>134</v>
      </c>
      <c r="B85" s="67"/>
      <c r="C85" s="222"/>
      <c r="D85" s="222"/>
      <c r="E85" s="222"/>
      <c r="F85" s="51"/>
      <c r="G85" s="59"/>
      <c r="H85" s="170">
        <f>SUM(H75:H82)</f>
        <v>-411725351</v>
      </c>
      <c r="I85" s="161"/>
      <c r="J85" s="170">
        <f>SUM(J75:J83)</f>
        <v>-418187061</v>
      </c>
      <c r="K85" s="161"/>
      <c r="L85" s="170">
        <f>SUM(L75:L82)</f>
        <v>-116736</v>
      </c>
      <c r="M85" s="161"/>
      <c r="N85" s="170">
        <f>SUM(N75:N83)</f>
        <v>-10842663</v>
      </c>
    </row>
    <row r="86" spans="1:14" s="48" customFormat="1" ht="16.5" customHeight="1">
      <c r="A86" s="71"/>
      <c r="B86" s="71"/>
      <c r="C86" s="71"/>
      <c r="D86" s="71"/>
      <c r="E86" s="71"/>
      <c r="F86" s="49"/>
      <c r="G86" s="57"/>
      <c r="H86" s="163"/>
      <c r="I86" s="163"/>
      <c r="J86" s="163"/>
      <c r="K86" s="163"/>
      <c r="L86" s="163"/>
      <c r="M86" s="163"/>
      <c r="N86" s="163"/>
    </row>
    <row r="87" spans="1:14" ht="16.5" customHeight="1">
      <c r="A87" s="64" t="s">
        <v>94</v>
      </c>
      <c r="B87" s="64"/>
      <c r="F87" s="51"/>
      <c r="G87" s="59"/>
      <c r="H87" s="161"/>
      <c r="I87" s="161"/>
      <c r="J87" s="161"/>
      <c r="K87" s="161"/>
      <c r="L87" s="161"/>
      <c r="M87" s="161"/>
      <c r="N87" s="161"/>
    </row>
    <row r="88" spans="1:14" ht="16.5" customHeight="1">
      <c r="A88" s="67" t="s">
        <v>143</v>
      </c>
      <c r="B88" s="67"/>
      <c r="F88" s="51">
        <v>19</v>
      </c>
      <c r="G88" s="59"/>
      <c r="H88" s="167">
        <v>106455798</v>
      </c>
      <c r="I88" s="163"/>
      <c r="J88" s="207">
        <v>127448299</v>
      </c>
      <c r="K88" s="203"/>
      <c r="L88" s="207">
        <v>0</v>
      </c>
      <c r="M88" s="203"/>
      <c r="N88" s="207">
        <v>0</v>
      </c>
    </row>
    <row r="89" spans="1:14" ht="16.5" customHeight="1">
      <c r="A89" s="67" t="s">
        <v>180</v>
      </c>
      <c r="B89" s="67"/>
      <c r="F89" s="51">
        <v>23</v>
      </c>
      <c r="G89" s="59"/>
      <c r="H89" s="165">
        <v>-302544</v>
      </c>
      <c r="I89" s="163"/>
      <c r="J89" s="208">
        <v>-1539654</v>
      </c>
      <c r="K89" s="203"/>
      <c r="L89" s="207">
        <v>0</v>
      </c>
      <c r="M89" s="203"/>
      <c r="N89" s="207">
        <v>0</v>
      </c>
    </row>
    <row r="90" spans="1:14" ht="16.5" customHeight="1">
      <c r="A90" s="67" t="s">
        <v>118</v>
      </c>
      <c r="B90" s="67"/>
      <c r="F90" s="51">
        <v>24</v>
      </c>
      <c r="G90" s="59"/>
      <c r="H90" s="165">
        <v>124360577</v>
      </c>
      <c r="I90" s="161"/>
      <c r="J90" s="208">
        <v>288321565</v>
      </c>
      <c r="K90" s="203"/>
      <c r="L90" s="207">
        <v>0</v>
      </c>
      <c r="M90" s="203"/>
      <c r="N90" s="207">
        <v>0</v>
      </c>
    </row>
    <row r="91" spans="1:14" ht="16.5" customHeight="1">
      <c r="A91" s="67" t="s">
        <v>116</v>
      </c>
      <c r="B91" s="67"/>
      <c r="F91" s="51">
        <v>24</v>
      </c>
      <c r="G91" s="59"/>
      <c r="H91" s="165">
        <v>-671118985</v>
      </c>
      <c r="I91" s="163"/>
      <c r="J91" s="208">
        <v>-888692820</v>
      </c>
      <c r="K91" s="203"/>
      <c r="L91" s="207">
        <v>0</v>
      </c>
      <c r="M91" s="203"/>
      <c r="N91" s="207">
        <v>0</v>
      </c>
    </row>
    <row r="92" spans="1:14" ht="16.5" customHeight="1">
      <c r="A92" s="67" t="s">
        <v>181</v>
      </c>
      <c r="B92" s="67"/>
      <c r="F92" s="51">
        <v>24</v>
      </c>
      <c r="G92" s="59"/>
      <c r="H92" s="165">
        <v>-700000</v>
      </c>
      <c r="I92" s="163"/>
      <c r="J92" s="208">
        <v>-5000000</v>
      </c>
      <c r="K92" s="203"/>
      <c r="L92" s="207">
        <v>0</v>
      </c>
      <c r="M92" s="203"/>
      <c r="N92" s="207">
        <v>0</v>
      </c>
    </row>
    <row r="93" spans="1:14" ht="16.5" customHeight="1">
      <c r="A93" s="67" t="s">
        <v>182</v>
      </c>
      <c r="B93" s="67"/>
      <c r="F93" s="51">
        <v>25</v>
      </c>
      <c r="G93" s="59"/>
      <c r="H93" s="165">
        <v>-50000000</v>
      </c>
      <c r="I93" s="163"/>
      <c r="J93" s="165">
        <v>0</v>
      </c>
      <c r="K93" s="163"/>
      <c r="L93" s="167">
        <v>-50000000</v>
      </c>
      <c r="M93" s="163"/>
      <c r="N93" s="207">
        <v>0</v>
      </c>
    </row>
    <row r="94" spans="1:14" ht="16.5" customHeight="1">
      <c r="A94" s="223" t="s">
        <v>183</v>
      </c>
      <c r="B94" s="56"/>
      <c r="C94" s="55"/>
      <c r="D94" s="55"/>
      <c r="E94" s="55"/>
      <c r="F94" s="51"/>
      <c r="H94" s="165">
        <v>-307731708</v>
      </c>
      <c r="I94" s="163"/>
      <c r="J94" s="208">
        <v>-343763967</v>
      </c>
      <c r="K94" s="203"/>
      <c r="L94" s="207">
        <v>-74157260</v>
      </c>
      <c r="M94" s="203"/>
      <c r="N94" s="207">
        <v>0</v>
      </c>
    </row>
    <row r="95" spans="1:14" ht="16.5" customHeight="1">
      <c r="A95" s="67" t="s">
        <v>184</v>
      </c>
      <c r="B95" s="56"/>
      <c r="C95" s="55"/>
      <c r="D95" s="55"/>
      <c r="E95" s="55"/>
      <c r="F95" s="51" t="s">
        <v>135</v>
      </c>
      <c r="H95" s="174">
        <v>0</v>
      </c>
      <c r="J95" s="174">
        <v>0</v>
      </c>
      <c r="L95" s="172">
        <v>129100000</v>
      </c>
      <c r="N95" s="213">
        <v>14000000</v>
      </c>
    </row>
    <row r="96" spans="1:14" ht="6" customHeight="1">
      <c r="A96" s="67"/>
      <c r="B96" s="67"/>
      <c r="F96" s="51"/>
      <c r="G96" s="59"/>
    </row>
    <row r="97" spans="1:16" ht="16.5" customHeight="1">
      <c r="A97" s="67" t="s">
        <v>110</v>
      </c>
      <c r="B97" s="67"/>
      <c r="F97" s="51"/>
      <c r="G97" s="59"/>
      <c r="H97" s="170">
        <f>SUM(H88:H96)</f>
        <v>-799036862</v>
      </c>
      <c r="I97" s="161"/>
      <c r="J97" s="170">
        <f>SUM(J88:J96)</f>
        <v>-823226577</v>
      </c>
      <c r="K97" s="161"/>
      <c r="L97" s="170">
        <f>SUM(L88:L96)</f>
        <v>4942740</v>
      </c>
      <c r="M97" s="161"/>
      <c r="N97" s="170">
        <f>SUM(N88:N96)</f>
        <v>14000000</v>
      </c>
    </row>
    <row r="98" spans="1:16" ht="6" customHeight="1">
      <c r="A98" s="67"/>
      <c r="B98" s="67"/>
      <c r="F98" s="51"/>
      <c r="G98" s="59"/>
      <c r="H98" s="163"/>
      <c r="I98" s="161"/>
      <c r="J98" s="163"/>
      <c r="K98" s="161"/>
      <c r="L98" s="163"/>
      <c r="M98" s="161"/>
      <c r="N98" s="163"/>
    </row>
    <row r="99" spans="1:16" ht="16.5" customHeight="1">
      <c r="A99" s="221" t="s">
        <v>95</v>
      </c>
      <c r="B99" s="64"/>
      <c r="F99" s="65"/>
      <c r="G99" s="52"/>
      <c r="H99" s="167">
        <f>SUM(H97,H85,H52)</f>
        <v>-75353213</v>
      </c>
      <c r="I99" s="161"/>
      <c r="J99" s="167">
        <f>SUM(J97,J85,J52)</f>
        <v>21828972</v>
      </c>
      <c r="K99" s="161"/>
      <c r="L99" s="167">
        <f>SUM(L97,L85,L52)</f>
        <v>-2109110</v>
      </c>
      <c r="M99" s="161"/>
      <c r="N99" s="167">
        <f>SUM(N97,N85,N52)</f>
        <v>0</v>
      </c>
    </row>
    <row r="100" spans="1:16" ht="16.5" customHeight="1">
      <c r="A100" s="72" t="s">
        <v>136</v>
      </c>
      <c r="B100" s="67"/>
      <c r="F100" s="51"/>
      <c r="G100" s="59"/>
      <c r="H100" s="168">
        <f>'2-3'!I16</f>
        <v>104496224</v>
      </c>
      <c r="I100" s="161"/>
      <c r="J100" s="209">
        <v>5265195</v>
      </c>
      <c r="K100" s="161"/>
      <c r="L100" s="169">
        <f>'2-3'!M16</f>
        <v>4157108</v>
      </c>
      <c r="M100" s="161"/>
      <c r="N100" s="213">
        <v>0</v>
      </c>
    </row>
    <row r="101" spans="1:16" ht="6" customHeight="1">
      <c r="F101" s="51"/>
      <c r="G101" s="59"/>
      <c r="H101" s="163"/>
      <c r="I101" s="161"/>
      <c r="J101" s="163"/>
      <c r="K101" s="161"/>
      <c r="L101" s="163"/>
      <c r="M101" s="161"/>
      <c r="N101" s="163"/>
    </row>
    <row r="102" spans="1:16" ht="16.5" customHeight="1" thickBot="1">
      <c r="A102" s="223" t="s">
        <v>137</v>
      </c>
      <c r="B102" s="67"/>
      <c r="F102" s="51"/>
      <c r="G102" s="59"/>
      <c r="H102" s="175">
        <f>SUM(H99:H100)</f>
        <v>29143011</v>
      </c>
      <c r="I102" s="161"/>
      <c r="J102" s="175">
        <f>SUM(J99:J100)</f>
        <v>27094167</v>
      </c>
      <c r="K102" s="161"/>
      <c r="L102" s="175">
        <f>SUM(L99:L100)</f>
        <v>2047998</v>
      </c>
      <c r="M102" s="161"/>
      <c r="N102" s="175">
        <f>SUM(N99:N100)</f>
        <v>0</v>
      </c>
    </row>
    <row r="103" spans="1:16" ht="16.5" customHeight="1" thickTop="1">
      <c r="A103" s="223"/>
      <c r="B103" s="67"/>
      <c r="F103" s="51"/>
      <c r="G103" s="59"/>
      <c r="H103" s="167"/>
      <c r="I103" s="161"/>
      <c r="J103" s="167"/>
      <c r="K103" s="161"/>
      <c r="L103" s="167"/>
      <c r="M103" s="161"/>
      <c r="N103" s="167"/>
    </row>
    <row r="104" spans="1:16" s="48" customFormat="1" ht="16.5" customHeight="1">
      <c r="A104" s="69"/>
      <c r="B104" s="69"/>
      <c r="F104" s="49"/>
      <c r="H104" s="163"/>
      <c r="I104" s="163"/>
      <c r="J104" s="163"/>
      <c r="K104" s="163"/>
      <c r="L104" s="163"/>
      <c r="M104" s="163"/>
      <c r="N104" s="163"/>
    </row>
    <row r="105" spans="1:16" ht="16.5" customHeight="1">
      <c r="A105" s="64" t="s">
        <v>96</v>
      </c>
      <c r="B105" s="73"/>
      <c r="C105" s="73"/>
      <c r="D105" s="73"/>
      <c r="E105" s="73"/>
      <c r="F105" s="74"/>
      <c r="G105" s="74"/>
      <c r="H105" s="176"/>
      <c r="I105" s="176"/>
      <c r="J105" s="176"/>
      <c r="K105" s="176"/>
      <c r="L105" s="176"/>
      <c r="M105" s="176"/>
      <c r="N105" s="176"/>
    </row>
    <row r="106" spans="1:16" ht="16.5" customHeight="1">
      <c r="F106" s="65"/>
      <c r="G106" s="66"/>
      <c r="H106" s="163"/>
      <c r="I106" s="163"/>
      <c r="J106" s="163"/>
      <c r="K106" s="163"/>
      <c r="L106" s="163"/>
      <c r="M106" s="163"/>
      <c r="N106" s="163"/>
    </row>
    <row r="107" spans="1:16" ht="16.5" customHeight="1" thickBot="1">
      <c r="A107" s="68" t="s">
        <v>185</v>
      </c>
      <c r="F107" s="51">
        <v>20</v>
      </c>
      <c r="G107" s="66"/>
      <c r="H107" s="177">
        <v>21750374</v>
      </c>
      <c r="I107" s="163"/>
      <c r="J107" s="214">
        <v>8031462</v>
      </c>
      <c r="K107" s="203"/>
      <c r="L107" s="218">
        <v>0</v>
      </c>
      <c r="M107" s="203"/>
      <c r="N107" s="215">
        <v>0</v>
      </c>
      <c r="O107" s="51"/>
      <c r="P107" s="51"/>
    </row>
    <row r="108" spans="1:16" ht="6" customHeight="1" thickTop="1">
      <c r="A108" s="68"/>
      <c r="F108" s="51"/>
      <c r="G108" s="66"/>
      <c r="H108" s="163"/>
      <c r="I108" s="163"/>
      <c r="J108" s="163"/>
      <c r="K108" s="163"/>
      <c r="L108" s="167"/>
      <c r="M108" s="163"/>
      <c r="N108" s="167"/>
    </row>
    <row r="109" spans="1:16" ht="16.5" customHeight="1" thickBot="1">
      <c r="A109" s="68" t="s">
        <v>186</v>
      </c>
      <c r="F109" s="51">
        <v>20</v>
      </c>
      <c r="G109" s="66"/>
      <c r="H109" s="177">
        <v>2464554</v>
      </c>
      <c r="I109" s="163"/>
      <c r="J109" s="214">
        <v>173100</v>
      </c>
      <c r="K109" s="203"/>
      <c r="L109" s="218">
        <v>0</v>
      </c>
      <c r="M109" s="203"/>
      <c r="N109" s="215">
        <v>0</v>
      </c>
    </row>
    <row r="110" spans="1:16" s="242" customFormat="1" ht="6" customHeight="1" thickTop="1">
      <c r="A110" s="68"/>
      <c r="F110" s="51"/>
      <c r="G110" s="66"/>
      <c r="H110" s="163"/>
      <c r="I110" s="163"/>
      <c r="J110" s="163"/>
      <c r="K110" s="163"/>
      <c r="L110" s="167"/>
      <c r="M110" s="163"/>
      <c r="N110" s="167"/>
    </row>
    <row r="111" spans="1:16" ht="16.5" customHeight="1">
      <c r="A111" s="68" t="s">
        <v>187</v>
      </c>
      <c r="F111" s="51"/>
      <c r="G111" s="66"/>
      <c r="H111" s="163"/>
      <c r="I111" s="163"/>
      <c r="J111" s="163"/>
      <c r="K111" s="163"/>
      <c r="L111" s="167"/>
      <c r="M111" s="163"/>
      <c r="N111" s="167"/>
    </row>
    <row r="112" spans="1:16" ht="16.5" customHeight="1" thickBot="1">
      <c r="B112" s="222" t="s">
        <v>175</v>
      </c>
      <c r="F112" s="49"/>
      <c r="G112" s="66"/>
      <c r="H112" s="217">
        <v>653067</v>
      </c>
      <c r="I112" s="163"/>
      <c r="J112" s="216">
        <v>1075712</v>
      </c>
      <c r="K112" s="203"/>
      <c r="L112" s="218">
        <v>0</v>
      </c>
      <c r="M112" s="203"/>
      <c r="N112" s="215">
        <v>0</v>
      </c>
    </row>
    <row r="113" spans="1:14" s="240" customFormat="1" ht="16.5" customHeight="1" thickTop="1">
      <c r="F113" s="49"/>
      <c r="G113" s="66"/>
      <c r="H113" s="165"/>
      <c r="I113" s="163"/>
      <c r="J113" s="203"/>
      <c r="K113" s="203"/>
      <c r="L113" s="207"/>
      <c r="M113" s="203"/>
      <c r="N113" s="207"/>
    </row>
    <row r="114" spans="1:14" s="240" customFormat="1" ht="16.5" customHeight="1">
      <c r="F114" s="49"/>
      <c r="G114" s="66"/>
      <c r="H114" s="165"/>
      <c r="I114" s="163"/>
      <c r="J114" s="203"/>
      <c r="K114" s="203"/>
      <c r="L114" s="207"/>
      <c r="M114" s="203"/>
      <c r="N114" s="207"/>
    </row>
    <row r="115" spans="1:14" s="240" customFormat="1" ht="16.5" customHeight="1">
      <c r="F115" s="49"/>
      <c r="G115" s="66"/>
      <c r="H115" s="165"/>
      <c r="I115" s="163"/>
      <c r="J115" s="203"/>
      <c r="K115" s="203"/>
      <c r="L115" s="207"/>
      <c r="M115" s="203"/>
      <c r="N115" s="207"/>
    </row>
    <row r="116" spans="1:14" s="240" customFormat="1" ht="16.5" customHeight="1">
      <c r="F116" s="49"/>
      <c r="G116" s="66"/>
      <c r="H116" s="165"/>
      <c r="I116" s="163"/>
      <c r="J116" s="203"/>
      <c r="K116" s="203"/>
      <c r="L116" s="207"/>
      <c r="M116" s="203"/>
      <c r="N116" s="207"/>
    </row>
    <row r="117" spans="1:14" s="48" customFormat="1" ht="20.25" customHeight="1">
      <c r="A117" s="71"/>
      <c r="B117" s="71"/>
      <c r="C117" s="71"/>
      <c r="D117" s="71"/>
      <c r="E117" s="71"/>
      <c r="F117" s="49"/>
      <c r="G117" s="57"/>
      <c r="H117" s="163"/>
      <c r="I117" s="163"/>
      <c r="J117" s="163"/>
      <c r="K117" s="163"/>
      <c r="L117" s="163"/>
      <c r="M117" s="163"/>
      <c r="N117" s="163"/>
    </row>
    <row r="118" spans="1:14" s="48" customFormat="1" ht="18.75" customHeight="1">
      <c r="A118" s="71"/>
      <c r="B118" s="71"/>
      <c r="C118" s="71"/>
      <c r="D118" s="71"/>
      <c r="E118" s="71"/>
      <c r="F118" s="49"/>
      <c r="G118" s="57"/>
      <c r="H118" s="163"/>
      <c r="I118" s="163"/>
      <c r="J118" s="163"/>
      <c r="K118" s="163"/>
      <c r="L118" s="163"/>
      <c r="M118" s="163"/>
      <c r="N118" s="163"/>
    </row>
    <row r="119" spans="1:14" s="48" customFormat="1" ht="18.75" customHeight="1">
      <c r="A119" s="71"/>
      <c r="B119" s="71"/>
      <c r="C119" s="71"/>
      <c r="D119" s="71"/>
      <c r="E119" s="71"/>
      <c r="F119" s="49"/>
      <c r="G119" s="57"/>
      <c r="H119" s="163"/>
      <c r="I119" s="163"/>
      <c r="J119" s="163"/>
      <c r="K119" s="163"/>
      <c r="L119" s="163"/>
      <c r="M119" s="163"/>
      <c r="N119" s="163"/>
    </row>
    <row r="120" spans="1:14" s="48" customFormat="1" ht="3" customHeight="1">
      <c r="A120" s="71"/>
      <c r="B120" s="71"/>
      <c r="C120" s="71"/>
      <c r="D120" s="71"/>
      <c r="E120" s="71"/>
      <c r="F120" s="49"/>
      <c r="G120" s="57"/>
      <c r="H120" s="163"/>
      <c r="I120" s="163"/>
      <c r="J120" s="163"/>
      <c r="K120" s="163"/>
      <c r="L120" s="163"/>
      <c r="M120" s="163"/>
      <c r="N120" s="163"/>
    </row>
    <row r="121" spans="1:14" s="48" customFormat="1" ht="21.95" customHeight="1">
      <c r="A121" s="81" t="str">
        <f>A61</f>
        <v>The accompanying notes on pages 10 to 76 are an integral part of these interim consolidated and separate financial information.</v>
      </c>
      <c r="B121" s="81"/>
      <c r="C121" s="81"/>
      <c r="D121" s="81"/>
      <c r="E121" s="81"/>
      <c r="F121" s="100"/>
      <c r="G121" s="104"/>
      <c r="H121" s="170"/>
      <c r="I121" s="170"/>
      <c r="J121" s="170"/>
      <c r="K121" s="170"/>
      <c r="L121" s="170"/>
      <c r="M121" s="170"/>
      <c r="N121" s="170"/>
    </row>
    <row r="122" spans="1:14" ht="16.5" customHeight="1">
      <c r="F122" s="51"/>
      <c r="H122" s="163"/>
      <c r="I122" s="161"/>
      <c r="J122" s="163"/>
      <c r="K122" s="163"/>
      <c r="L122" s="163"/>
      <c r="M122" s="163"/>
      <c r="N122" s="163"/>
    </row>
    <row r="123" spans="1:14" ht="16.5" customHeight="1">
      <c r="F123" s="51"/>
      <c r="H123" s="163"/>
      <c r="I123" s="161"/>
      <c r="J123" s="163"/>
      <c r="K123" s="163"/>
      <c r="L123" s="163"/>
      <c r="M123" s="163"/>
      <c r="N123" s="163"/>
    </row>
    <row r="124" spans="1:14" ht="16.5" customHeight="1">
      <c r="F124" s="51"/>
      <c r="H124" s="163"/>
      <c r="I124" s="161"/>
      <c r="J124" s="163"/>
      <c r="K124" s="163"/>
      <c r="L124" s="163"/>
      <c r="M124" s="163"/>
      <c r="N124" s="163"/>
    </row>
    <row r="125" spans="1:14" ht="16.5" customHeight="1">
      <c r="F125" s="51"/>
      <c r="H125" s="163"/>
      <c r="I125" s="161"/>
      <c r="J125" s="163"/>
      <c r="K125" s="163"/>
      <c r="L125" s="163"/>
      <c r="M125" s="163"/>
      <c r="N125" s="163"/>
    </row>
    <row r="126" spans="1:14" ht="16.5" customHeight="1">
      <c r="F126" s="51"/>
      <c r="H126" s="163"/>
      <c r="I126" s="161"/>
      <c r="J126" s="163"/>
      <c r="K126" s="163"/>
      <c r="L126" s="163"/>
      <c r="M126" s="163"/>
      <c r="N126" s="163"/>
    </row>
    <row r="127" spans="1:14" ht="16.5" customHeight="1">
      <c r="F127" s="51"/>
      <c r="H127" s="161"/>
      <c r="I127" s="161"/>
      <c r="J127" s="161"/>
      <c r="K127" s="161"/>
      <c r="L127" s="161"/>
      <c r="M127" s="161"/>
      <c r="N127" s="161"/>
    </row>
    <row r="128" spans="1:14" ht="16.5" customHeight="1">
      <c r="F128" s="51"/>
      <c r="H128" s="163"/>
      <c r="I128" s="161"/>
      <c r="J128" s="163"/>
      <c r="K128" s="161"/>
      <c r="L128" s="163"/>
      <c r="M128" s="161"/>
      <c r="N128" s="163"/>
    </row>
    <row r="129" spans="6:14" ht="16.5" customHeight="1">
      <c r="F129" s="51"/>
      <c r="H129" s="163"/>
      <c r="I129" s="161"/>
      <c r="J129" s="163"/>
      <c r="K129" s="161"/>
      <c r="L129" s="163"/>
      <c r="M129" s="161"/>
      <c r="N129" s="163"/>
    </row>
    <row r="130" spans="6:14" ht="16.5" customHeight="1">
      <c r="F130" s="51"/>
    </row>
    <row r="131" spans="6:14" ht="16.5" customHeight="1">
      <c r="F131" s="51"/>
    </row>
    <row r="132" spans="6:14" ht="16.5" customHeight="1">
      <c r="F132" s="51"/>
    </row>
    <row r="133" spans="6:14" ht="16.5" customHeight="1">
      <c r="F133" s="51"/>
    </row>
    <row r="134" spans="6:14" ht="16.5" customHeight="1">
      <c r="F134" s="51"/>
    </row>
    <row r="135" spans="6:14" ht="16.5" customHeight="1">
      <c r="F135" s="51"/>
    </row>
    <row r="136" spans="6:14" ht="16.5" customHeight="1">
      <c r="F136" s="51"/>
    </row>
    <row r="137" spans="6:14" ht="16.5" customHeight="1">
      <c r="F137" s="51"/>
    </row>
    <row r="138" spans="6:14" ht="16.5" customHeight="1">
      <c r="F138" s="51"/>
    </row>
  </sheetData>
  <mergeCells count="13">
    <mergeCell ref="H6:J6"/>
    <mergeCell ref="L6:N6"/>
    <mergeCell ref="A13:E13"/>
    <mergeCell ref="A14:E14"/>
    <mergeCell ref="A15:E15"/>
    <mergeCell ref="H68:J68"/>
    <mergeCell ref="L68:N68"/>
    <mergeCell ref="B24:E24"/>
    <mergeCell ref="B19:E19"/>
    <mergeCell ref="H7:J7"/>
    <mergeCell ref="L7:N7"/>
    <mergeCell ref="H67:J67"/>
    <mergeCell ref="L67:N67"/>
  </mergeCells>
  <pageMargins left="0.8" right="0.5" top="0.5" bottom="0.6" header="0.49" footer="0.4"/>
  <pageSetup paperSize="9" scale="86" firstPageNumber="8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61" max="16383" man="1"/>
  </rowBreaks>
  <ignoredErrors>
    <ignoredError sqref="H11:N11" numberStoredAsText="1"/>
    <ignoredError sqref="H85:L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 (P&amp;L)3M</vt:lpstr>
      <vt:lpstr>5 (P&amp;L)9M</vt:lpstr>
      <vt:lpstr>6</vt:lpstr>
      <vt:lpstr>7</vt:lpstr>
      <vt:lpstr>8-9</vt:lpstr>
      <vt:lpstr>'2-3'!Print_Area</vt:lpstr>
      <vt:lpstr>'4 (P&amp;L)3M'!Print_Area</vt:lpstr>
      <vt:lpstr>'5 (P&amp;L)9M'!Print_Area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Orawan Jansomboon</cp:lastModifiedBy>
  <cp:lastPrinted>2019-11-08T12:22:54Z</cp:lastPrinted>
  <dcterms:created xsi:type="dcterms:W3CDTF">2013-12-23T04:45:07Z</dcterms:created>
  <dcterms:modified xsi:type="dcterms:W3CDTF">2019-11-08T12:23:08Z</dcterms:modified>
</cp:coreProperties>
</file>