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backupFile="1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T:\financial_statement\fs2562\q3 2562\Thai\"/>
    </mc:Choice>
  </mc:AlternateContent>
  <bookViews>
    <workbookView xWindow="0" yWindow="0" windowWidth="23040" windowHeight="9408"/>
  </bookViews>
  <sheets>
    <sheet name="BS" sheetId="5" r:id="rId1"/>
    <sheet name="PL" sheetId="9" r:id="rId2"/>
    <sheet name="CE-C" sheetId="10" r:id="rId3"/>
    <sheet name="CE-S" sheetId="11" r:id="rId4"/>
    <sheet name="CF" sheetId="12" r:id="rId5"/>
  </sheets>
  <externalReferences>
    <externalReference r:id="rId6"/>
  </externalReferences>
  <definedNames>
    <definedName name="_xlnm.Print_Area" localSheetId="0">BS!$A$1:$O$87</definedName>
    <definedName name="_xlnm.Print_Area" localSheetId="1">PL!$A$1:$O$86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N60" i="12" l="1"/>
  <c r="L60" i="12"/>
  <c r="J60" i="12"/>
  <c r="H60" i="12"/>
  <c r="N27" i="5"/>
  <c r="L27" i="5"/>
  <c r="J27" i="5"/>
  <c r="H27" i="5"/>
  <c r="N24" i="9" l="1"/>
  <c r="L24" i="9"/>
  <c r="H24" i="9"/>
  <c r="J24" i="9"/>
  <c r="Q22" i="11" l="1"/>
  <c r="Q21" i="11"/>
  <c r="Q17" i="11"/>
  <c r="Q16" i="11"/>
  <c r="Q14" i="11"/>
  <c r="Q13" i="11"/>
  <c r="Q20" i="11"/>
  <c r="Q20" i="10"/>
  <c r="Q22" i="10"/>
  <c r="Q21" i="10"/>
  <c r="Q17" i="10"/>
  <c r="Q16" i="10"/>
  <c r="Q14" i="10"/>
  <c r="Q13" i="10"/>
  <c r="N66" i="12" l="1"/>
  <c r="J66" i="12"/>
  <c r="N67" i="9"/>
  <c r="N58" i="9"/>
  <c r="N68" i="9" s="1"/>
  <c r="N70" i="9" s="1"/>
  <c r="J67" i="9"/>
  <c r="J58" i="9"/>
  <c r="N15" i="9"/>
  <c r="N25" i="9" s="1"/>
  <c r="N27" i="9" s="1"/>
  <c r="J15" i="9"/>
  <c r="J25" i="9" s="1"/>
  <c r="J27" i="9" s="1"/>
  <c r="L66" i="12"/>
  <c r="H66" i="12"/>
  <c r="Q23" i="11"/>
  <c r="O23" i="11"/>
  <c r="K23" i="11"/>
  <c r="I23" i="11"/>
  <c r="G23" i="11"/>
  <c r="E23" i="11"/>
  <c r="M22" i="11"/>
  <c r="S22" i="11" s="1"/>
  <c r="S17" i="11"/>
  <c r="S16" i="11"/>
  <c r="Q15" i="11"/>
  <c r="O15" i="11"/>
  <c r="O18" i="11" s="1"/>
  <c r="K15" i="11"/>
  <c r="K18" i="11" s="1"/>
  <c r="K20" i="11" s="1"/>
  <c r="K25" i="11" s="1"/>
  <c r="I15" i="11"/>
  <c r="I18" i="11" s="1"/>
  <c r="I20" i="11" s="1"/>
  <c r="I25" i="11" s="1"/>
  <c r="G15" i="11"/>
  <c r="G18" i="11" s="1"/>
  <c r="G20" i="11" s="1"/>
  <c r="G25" i="11" s="1"/>
  <c r="E15" i="11"/>
  <c r="E18" i="11" s="1"/>
  <c r="E20" i="11" s="1"/>
  <c r="E25" i="11" s="1"/>
  <c r="S14" i="11"/>
  <c r="Q12" i="11"/>
  <c r="Q23" i="10"/>
  <c r="O23" i="10"/>
  <c r="O24" i="10" s="1"/>
  <c r="K23" i="10"/>
  <c r="I23" i="10"/>
  <c r="G23" i="10"/>
  <c r="E23" i="10"/>
  <c r="M22" i="10"/>
  <c r="S17" i="10"/>
  <c r="S16" i="10"/>
  <c r="Q15" i="10"/>
  <c r="O15" i="10"/>
  <c r="O18" i="10" s="1"/>
  <c r="K15" i="10"/>
  <c r="K18" i="10" s="1"/>
  <c r="K20" i="10" s="1"/>
  <c r="I15" i="10"/>
  <c r="I18" i="10" s="1"/>
  <c r="I20" i="10" s="1"/>
  <c r="G15" i="10"/>
  <c r="G18" i="10" s="1"/>
  <c r="G20" i="10" s="1"/>
  <c r="E15" i="10"/>
  <c r="E18" i="10" s="1"/>
  <c r="E20" i="10" s="1"/>
  <c r="M14" i="10"/>
  <c r="S12" i="10"/>
  <c r="Q12" i="10"/>
  <c r="L67" i="9"/>
  <c r="H67" i="9"/>
  <c r="L58" i="9"/>
  <c r="H58" i="9"/>
  <c r="L15" i="9"/>
  <c r="H15" i="9"/>
  <c r="H25" i="9" s="1"/>
  <c r="H27" i="9" s="1"/>
  <c r="J68" i="9" l="1"/>
  <c r="J70" i="9" s="1"/>
  <c r="L68" i="9"/>
  <c r="L70" i="9" s="1"/>
  <c r="H68" i="9"/>
  <c r="H70" i="9" s="1"/>
  <c r="L25" i="9"/>
  <c r="L27" i="9" s="1"/>
  <c r="L29" i="9" s="1"/>
  <c r="L31" i="9" s="1"/>
  <c r="N72" i="9"/>
  <c r="L72" i="9"/>
  <c r="L74" i="9" s="1"/>
  <c r="S22" i="10"/>
  <c r="S14" i="10"/>
  <c r="H29" i="9"/>
  <c r="H31" i="9" s="1"/>
  <c r="H36" i="9" s="1"/>
  <c r="H41" i="9" s="1"/>
  <c r="Q18" i="10"/>
  <c r="J72" i="9"/>
  <c r="J74" i="9" s="1"/>
  <c r="J79" i="9" s="1"/>
  <c r="J84" i="9" s="1"/>
  <c r="Q18" i="11"/>
  <c r="Q24" i="10"/>
  <c r="Q25" i="10" s="1"/>
  <c r="Q24" i="11"/>
  <c r="Q26" i="11" s="1"/>
  <c r="Q25" i="11"/>
  <c r="K24" i="10"/>
  <c r="K25" i="10" s="1"/>
  <c r="S12" i="11"/>
  <c r="G24" i="11"/>
  <c r="G26" i="11" s="1"/>
  <c r="O24" i="11"/>
  <c r="E24" i="10"/>
  <c r="E25" i="10" s="1"/>
  <c r="I24" i="11"/>
  <c r="I26" i="11" s="1"/>
  <c r="G24" i="10"/>
  <c r="G25" i="10" s="1"/>
  <c r="K24" i="11"/>
  <c r="K26" i="11" s="1"/>
  <c r="I24" i="10"/>
  <c r="I25" i="10" s="1"/>
  <c r="E24" i="11"/>
  <c r="E26" i="11" s="1"/>
  <c r="H72" i="9" l="1"/>
  <c r="H74" i="9" s="1"/>
  <c r="M21" i="10" s="1"/>
  <c r="N74" i="9"/>
  <c r="N79" i="9" s="1"/>
  <c r="N84" i="9" s="1"/>
  <c r="N9" i="12"/>
  <c r="N25" i="12" s="1"/>
  <c r="J29" i="9"/>
  <c r="J31" i="9" s="1"/>
  <c r="J36" i="9" s="1"/>
  <c r="J41" i="9" s="1"/>
  <c r="N29" i="9"/>
  <c r="N31" i="9" s="1"/>
  <c r="N36" i="9" s="1"/>
  <c r="N41" i="9" s="1"/>
  <c r="L41" i="9"/>
  <c r="L9" i="12"/>
  <c r="L25" i="12" s="1"/>
  <c r="L38" i="12" s="1"/>
  <c r="L40" i="12" s="1"/>
  <c r="J9" i="12"/>
  <c r="M13" i="10"/>
  <c r="L79" i="9"/>
  <c r="L84" i="9" s="1"/>
  <c r="M21" i="11"/>
  <c r="L67" i="12" l="1"/>
  <c r="L69" i="12" s="1"/>
  <c r="L70" i="12" s="1"/>
  <c r="M13" i="11"/>
  <c r="M15" i="11" s="1"/>
  <c r="M18" i="11" s="1"/>
  <c r="H79" i="9"/>
  <c r="H84" i="9" s="1"/>
  <c r="H9" i="12"/>
  <c r="H25" i="12" s="1"/>
  <c r="H38" i="12" s="1"/>
  <c r="H40" i="12" s="1"/>
  <c r="H67" i="12" s="1"/>
  <c r="H69" i="12" s="1"/>
  <c r="H70" i="12" s="1"/>
  <c r="L36" i="9"/>
  <c r="J25" i="12"/>
  <c r="N38" i="12"/>
  <c r="S21" i="10"/>
  <c r="M23" i="10"/>
  <c r="S13" i="10"/>
  <c r="M15" i="10"/>
  <c r="S21" i="11"/>
  <c r="S23" i="11" s="1"/>
  <c r="M23" i="11"/>
  <c r="M24" i="11" s="1"/>
  <c r="S13" i="11"/>
  <c r="S15" i="11" s="1"/>
  <c r="S18" i="11" s="1"/>
  <c r="M18" i="10" l="1"/>
  <c r="S15" i="10"/>
  <c r="N40" i="12"/>
  <c r="N67" i="12" s="1"/>
  <c r="S23" i="10"/>
  <c r="J38" i="12"/>
  <c r="M25" i="11"/>
  <c r="S20" i="11"/>
  <c r="S25" i="11" s="1"/>
  <c r="M26" i="11"/>
  <c r="S20" i="10"/>
  <c r="M24" i="10"/>
  <c r="M25" i="10" s="1"/>
  <c r="H79" i="5"/>
  <c r="J40" i="12" l="1"/>
  <c r="J67" i="12" s="1"/>
  <c r="S18" i="10"/>
  <c r="S24" i="11"/>
  <c r="S24" i="10"/>
  <c r="S25" i="10" s="1"/>
  <c r="H54" i="5"/>
  <c r="N69" i="12" l="1"/>
  <c r="J69" i="12" l="1"/>
  <c r="J79" i="5"/>
  <c r="J54" i="5" l="1"/>
  <c r="N79" i="5" l="1"/>
  <c r="L79" i="5"/>
  <c r="S26" i="11" s="1"/>
  <c r="N54" i="5"/>
  <c r="N48" i="5"/>
  <c r="J48" i="5"/>
  <c r="N18" i="5"/>
  <c r="J18" i="5"/>
  <c r="L54" i="5"/>
  <c r="L48" i="5"/>
  <c r="H48" i="5"/>
  <c r="L18" i="5"/>
  <c r="H18" i="5"/>
  <c r="H28" i="5" s="1"/>
  <c r="J28" i="5" l="1"/>
  <c r="N55" i="5"/>
  <c r="N80" i="5" s="1"/>
  <c r="N28" i="5"/>
  <c r="J55" i="5"/>
  <c r="J80" i="5" s="1"/>
  <c r="H55" i="5"/>
  <c r="H80" i="5" s="1"/>
  <c r="H81" i="5" s="1"/>
  <c r="L55" i="5"/>
  <c r="L80" i="5" s="1"/>
  <c r="L28" i="5"/>
  <c r="L81" i="5" l="1"/>
  <c r="J81" i="5"/>
  <c r="N81" i="5"/>
</calcChain>
</file>

<file path=xl/sharedStrings.xml><?xml version="1.0" encoding="utf-8"?>
<sst xmlns="http://schemas.openxmlformats.org/spreadsheetml/2006/main" count="347" uniqueCount="191">
  <si>
    <t xml:space="preserve">บริษัท ชุมพรอุตสาหกรรมน้ำมันปาล์ม จำกัด (มหาชน) และบริษัทย่อย </t>
  </si>
  <si>
    <t>งบแสดงฐานะการเงิน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</si>
  <si>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</si>
  <si>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</si>
  <si>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</si>
  <si>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</si>
  <si>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(ยังไม่ได้ตรวจสอบ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</si>
  <si>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</si>
  <si>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</si>
  <si>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</si>
  <si>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</si>
  <si>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</si>
  <si>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</si>
  <si>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</si>
  <si>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เงินมัดจำ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</si>
  <si>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</si>
  <si>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</si>
  <si>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</si>
  <si>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</si>
  <si>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</si>
  <si>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</si>
  <si>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เงินกู้ยืมระยะยาวส่วนที่ถึงกำหนด</t>
  </si>
  <si>
    <t xml:space="preserve">   ชำระภายในหนึ่งปี</t>
  </si>
  <si>
    <t>ภาษีมูลค่าเพิ่มค้างจ่าย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</si>
  <si>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</si>
  <si>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</si>
  <si>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</si>
  <si>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สำรองผลประโยชน์ระยะยาวของพนักงาน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</si>
  <si>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</si>
  <si>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</si>
  <si>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</si>
  <si>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</si>
  <si>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</si>
  <si>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ทุนที่ออกและชำระแล้ว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</si>
  <si>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</si>
  <si>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</si>
  <si>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</si>
  <si>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</si>
  <si>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</si>
  <si>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</si>
  <si>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 xml:space="preserve">   กรรมการ</t>
  </si>
  <si>
    <t>(ยังไม่ได้ตรวจสอบ แต่สอบทานแล้ว)</t>
  </si>
  <si>
    <t>บริษัท ชุมพรอุตสาหกรรมน้ำมันปาล์ม จำกัด (มหาชน) และบริษัทย่อย</t>
  </si>
  <si>
    <t xml:space="preserve">งบแสดงการเปลี่ยนแปลงส่วนของผู้ถือหุ้น (ต่อ) </t>
  </si>
  <si>
    <t>กำไรขาดทุน</t>
  </si>
  <si>
    <t>จัดสรรแล้ว -</t>
  </si>
  <si>
    <t>รวมองค์ประกอบ</t>
  </si>
  <si>
    <t>ที่ออก</t>
  </si>
  <si>
    <t>ส่วนเกินมูลค่า</t>
  </si>
  <si>
    <t>สำรอง</t>
  </si>
  <si>
    <t>และชำระแล้ว</t>
  </si>
  <si>
    <t>หุ้นสามัญ</t>
  </si>
  <si>
    <t>ตามกฎหมาย</t>
  </si>
  <si>
    <t>ยังไม่ได้จัดสรร</t>
  </si>
  <si>
    <t>รวม</t>
  </si>
  <si>
    <t>กำไรขาดทุนเบ็ดเสร็จรวมสำหรับงวด</t>
  </si>
  <si>
    <t xml:space="preserve">งบแสดงการเปลี่ยนแปลงส่วนของผู้ถือหุ้น </t>
  </si>
  <si>
    <t>งบกำไรขาดทุนเบ็ดเสร็จ</t>
  </si>
  <si>
    <t>กำไรขาดทุน: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</si>
  <si>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</si>
  <si>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</si>
  <si>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</si>
  <si>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</si>
  <si>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</si>
  <si>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รวมค่าใช้จ่าย</t>
  </si>
  <si>
    <t>ค่าใช้จ่ายทางการเงิน</t>
  </si>
  <si>
    <t>(หน่วย: บาท)</t>
  </si>
  <si>
    <t>งบกระแสเงินสด</t>
  </si>
  <si>
    <t>กระแสเงินสดจากกิจกรรมดำเนินงาน</t>
  </si>
  <si>
    <t xml:space="preserve">   เป็นเงินสดรับ (จ่าย) จากกิจกรรมดำเนินงาน</t>
  </si>
  <si>
    <t xml:space="preserve">   ค่าเสื่อมราคาและค่าตัดจำหน่าย</t>
  </si>
  <si>
    <t xml:space="preserve">   ดอกเบี้ยรับ</t>
  </si>
  <si>
    <t xml:space="preserve">   ค่าใช้จ่ายดอกเบี้ย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</si>
  <si>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</si>
  <si>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</si>
  <si>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</si>
  <si>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 xml:space="preserve">   หนี้สินหมุนเวียนอื่น</t>
  </si>
  <si>
    <t>งบกระแสเงินสด (ต่อ)</t>
  </si>
  <si>
    <t>กระแสเงินสดจากกิจกรรมลงทุน</t>
  </si>
  <si>
    <t>เงินสดรับจากการจำหน่ายอุปกรณ์</t>
  </si>
  <si>
    <t>ซื้อสินทรัพย์ไม่มีตัวตน</t>
  </si>
  <si>
    <t>จ่ายดอกเบี้ย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</si>
  <si>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</si>
  <si>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</si>
  <si>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เงินสดและรายการเทียบเท่าเงินสดต้นงวด</t>
  </si>
  <si>
    <t>ข้อมูลกระแสเงินสดเปิดเผยเพิ่มเติม</t>
  </si>
  <si>
    <t>รายการที่ไม่ใช่เงินสด</t>
  </si>
  <si>
    <t>ลูกหนี้การค้าและลูกหนี้อื่น</t>
  </si>
  <si>
    <t>สินค้าคงเหลือ</t>
  </si>
  <si>
    <t>ที่ดิน อาคารและอุปกรณ์</t>
  </si>
  <si>
    <t>สินทรัพย์ไม่มีตัวตน</t>
  </si>
  <si>
    <t>เจ้าหนี้การค้าและเจ้าหนี้อื่น</t>
  </si>
  <si>
    <t xml:space="preserve">   ลูกหนี้การค้าและลูกหนี้อื่น</t>
  </si>
  <si>
    <t>หนี้สินดำเนินงานเพิ่มขึ้น (ลดลง)</t>
  </si>
  <si>
    <t xml:space="preserve">   ภาษีมูลค่าเพิ่มค้างจ่าย</t>
  </si>
  <si>
    <t>สินทรัพย์หมุนเวียนอื่น</t>
  </si>
  <si>
    <t xml:space="preserve">   เจ้าหนี้การค้าและเจ้าหนี้อื่น</t>
  </si>
  <si>
    <t>เงินกู้ยืมระยะยาว - สุทธิจากส่วนที่ถึงกำหนด</t>
  </si>
  <si>
    <t xml:space="preserve">   จ่ายภาษีเงินได้</t>
  </si>
  <si>
    <t>หนี้สินภาษีเงินได้รอการตัดบัญชี</t>
  </si>
  <si>
    <t xml:space="preserve">   จ่ายหุ้นปันผล</t>
  </si>
  <si>
    <t>เงินให้กู้ยืมระยะสั้นแก่กิจการที่เกี่ยวข้องกัน</t>
  </si>
  <si>
    <t>ตีราคาสินทรัพย์</t>
  </si>
  <si>
    <t>(ตรวจสอบแล้ว)</t>
  </si>
  <si>
    <t xml:space="preserve">   ค่าใช้จ่ายจ่ายล่วงหน้า</t>
  </si>
  <si>
    <t>ส่วนทุนจากการจ่ายโดยใช้หุ้นเป็นเกณฑ์</t>
  </si>
  <si>
    <t>ส่วนทุนจาก</t>
  </si>
  <si>
    <t xml:space="preserve">เบ็ดเสร็จอื่น - </t>
  </si>
  <si>
    <t>การจ่ายโดยใช้</t>
  </si>
  <si>
    <t>ส่วนเกินทุนจากการ</t>
  </si>
  <si>
    <t>อื่นของ</t>
  </si>
  <si>
    <t>หุ้นเป็นเกณฑ์</t>
  </si>
  <si>
    <t>รายการจ่ายโดยใช้หุ้นเป็นเกณฑ์</t>
  </si>
  <si>
    <t xml:space="preserve">   โอนกลับค่าเผื่อหนี้สงสัยจะสูญ</t>
  </si>
  <si>
    <t xml:space="preserve">   ค่าใช้จ่ายที่เกิดจากการจ่ายโดยใช้หุ้นเป็นเกณฑ์</t>
  </si>
  <si>
    <t xml:space="preserve">   ค่าใช้จ่ายผลประโยชน์ระยะยาวของพนักงาน</t>
  </si>
  <si>
    <t xml:space="preserve">      หุ้นสามัญ 775,424,053 หุ้น มูลค่าหุ้นละ 1 บาท</t>
  </si>
  <si>
    <t>กำไรขาดทุนเบ็ดเสร็จอื่น:</t>
  </si>
  <si>
    <t>กำไรขาดทุนเบ็ดเสร็จอื่นสำหรับงวด</t>
  </si>
  <si>
    <t>เงินจ่ายล่วงหน้าค่าซื้อที่ดิน</t>
  </si>
  <si>
    <t xml:space="preserve">   ผลขาดทุนจากการประมาณการตามหลักคณิตศาสตร์ประกันภัย</t>
  </si>
  <si>
    <t>ขาดทุนสำหรับงวด</t>
  </si>
  <si>
    <t xml:space="preserve">   จ่ายผลประโยชน์ระยะยาวของพนักงาน</t>
  </si>
  <si>
    <t>สินทรัพย์ชีวภาพ</t>
  </si>
  <si>
    <t xml:space="preserve">      หุ้นสามัญ 632,752,650 หุ้น มูลค่าหุ้นละ 1 บาท</t>
  </si>
  <si>
    <t>รายได้ (ค่าใช้จ่าย) ภาษีเงินได้</t>
  </si>
  <si>
    <t>รายได้จากการขาย</t>
  </si>
  <si>
    <t>กำไรจากการเปลี่ยนแปลงมูลค่ายุติธรรมของสินทรัพย์ชีวภาพ</t>
  </si>
  <si>
    <t>ต้นทุนขาย</t>
  </si>
  <si>
    <t>เงินสดรับดอกเบี้ย</t>
  </si>
  <si>
    <t xml:space="preserve">   สินทรัพย์ชีวภาพ</t>
  </si>
  <si>
    <t>เงินสดจ่ายชำระคืนเงินกู้ยืมระยะยาว</t>
  </si>
  <si>
    <t>รายได้จากการให้บริการ</t>
  </si>
  <si>
    <t>ต้นทุนการให้บริการ</t>
  </si>
  <si>
    <t xml:space="preserve">   การปรับลดราคาทุนของสินค้าคงเหลือเป็นมูลค่าสุทธิที่จะได้รับ</t>
  </si>
  <si>
    <t>เงินสดจากกิจกรรมดำเนินงาน</t>
  </si>
  <si>
    <t>เงินสดสุทธิจากกิจกรรมดำเนินงาน</t>
  </si>
  <si>
    <t>เงินสดสุทธิใช้ไปในกิจกรรมจัดหาเงิน</t>
  </si>
  <si>
    <t>ยอดคงเหลือ ณ วันที่ 1 มกราคม 2561</t>
  </si>
  <si>
    <t xml:space="preserve">   กำไรจากการจำหน่ายอุปกรณ์</t>
  </si>
  <si>
    <t>ค่าใช้จ่ายจ่ายล่วงหน้า</t>
  </si>
  <si>
    <t>พืชเพื่อการให้ผลิตผล</t>
  </si>
  <si>
    <t>เงินให้กู้ยืมระยะสั้นแก่กิจการที่เกี่ยวข้องกันลดลง (เพิ่มขึ้น)</t>
  </si>
  <si>
    <t>พืชเพื่อการให้ผลิตผลเพิ่มขึ้น</t>
  </si>
  <si>
    <t>ขาดทุนจากอัตราแลกเปลี่ยน</t>
  </si>
  <si>
    <t>เงินกู้ยืมระยะสั้นจากธนาคาร</t>
  </si>
  <si>
    <t>31 ธันวาคม 2561</t>
  </si>
  <si>
    <t>ยอดคงเหลือ ณ วันที่ 1 มกราคม 2562</t>
  </si>
  <si>
    <t>4,6</t>
  </si>
  <si>
    <t xml:space="preserve">   ยังไม่ได้จัดสรร</t>
  </si>
  <si>
    <t>กำไร (ขาดทุน) ก่อนค่าใช้จ่ายทางการเงินและภาษีเงินได้</t>
  </si>
  <si>
    <t>กำไร (ขาดทุน) ก่อนภาษีเงินได้</t>
  </si>
  <si>
    <t>กำไร (ขาดทุน) สำหรับงวด</t>
  </si>
  <si>
    <t xml:space="preserve">กำไร (ขาดทุน) ต่อหุ้น </t>
  </si>
  <si>
    <t>กำไร (ขาดทุน) ต่อหุ้นขั้นพื้นฐาน</t>
  </si>
  <si>
    <t xml:space="preserve">   กำไร (ขาดทุน) ส่วนที่เป็นของผู้ถือหุ้นของบริษัทฯ</t>
  </si>
  <si>
    <t>กำไรสำหรับงวด</t>
  </si>
  <si>
    <t>รายการปรับกระทบยอดกำไร (ขาดทุน) ก่อนภาษีเงินได้</t>
  </si>
  <si>
    <t>ขาดทุนจากการเปลี่ยนแปลงมูลค่ายุติธรรมของสินทรัพย์ชีวภาพ</t>
  </si>
  <si>
    <t>เงินปันผลจ่าย</t>
  </si>
  <si>
    <t xml:space="preserve">   เงินมัดจำ</t>
  </si>
  <si>
    <t>เงินสดจ่ายเพื่อลงทุนในบริษัทย่อย</t>
  </si>
  <si>
    <t>ซื้อที่ดิน อาคารและอุปกรณ์</t>
  </si>
  <si>
    <t>ค่าใช้จ่ายในการขายและจัดจำหน่าย</t>
  </si>
  <si>
    <t xml:space="preserve">   ขาดทุน (กำไร) จากการเปลี่ยนแปลงมูลค่ายุติธรรมของสินทรัพย์ชีวภาพ</t>
  </si>
  <si>
    <t xml:space="preserve">   และหนี้สินดำเนินงาน</t>
  </si>
  <si>
    <t>กำไรจากการดำเนินงานก่อนการเปลี่ยนแปลงในสินทรัพย์</t>
  </si>
  <si>
    <t>เงินสดและรายการเทียบเท่าเงินสดปลายงวด (หมายเหตุ 5)</t>
  </si>
  <si>
    <t>ณ วันที่ 30 กันยายน 2562</t>
  </si>
  <si>
    <t>30 กันยายน 2562</t>
  </si>
  <si>
    <t>สำหรับงวดสามเดือนสิ้นสุดวันที่ 30 กันยายน 2562</t>
  </si>
  <si>
    <t>สำหรับงวดเก้าเดือนสิ้นสุดวันที่ 30 กันยายน 2562</t>
  </si>
  <si>
    <t>ขาดทุนจากสัญญาซื้อขายน้ำมันปาล์มดิบล่วงหน้า</t>
  </si>
  <si>
    <t>ยอดคงเหลือ ณ วันที่ 30 กันยายน 2561</t>
  </si>
  <si>
    <t>ยอดคงเหลือ ณ วันที่ 30 กันยายน 2562</t>
  </si>
  <si>
    <t>4, 13</t>
  </si>
  <si>
    <t>4, 16, 20</t>
  </si>
  <si>
    <t>16, 20</t>
  </si>
  <si>
    <t>รายได้เงินปันผล</t>
  </si>
  <si>
    <t xml:space="preserve">   เงินปันผลรับ</t>
  </si>
  <si>
    <t>เงินสดรับเงินปันผล</t>
  </si>
  <si>
    <t xml:space="preserve">   ขาดทุนจากอัตราแลกเปลี่ยนที่ยังไม่เกิดขึ้นจริง</t>
  </si>
  <si>
    <t>เงินสดและรายการเทียบเท่าเงินสดลดลงสุทธิ</t>
  </si>
  <si>
    <t xml:space="preserve">   เจ้าหนี้ค่าซื้ออุปกรณ์ที่ยังไม่ได้จ่ายชำระเพิ่มขึ้น (ลดลง)</t>
  </si>
  <si>
    <t>ค่าใช้จ่ายภาษีเงินได้</t>
  </si>
  <si>
    <t>เงินกู้ยืมระยะสั้นจากธนาคารเพิ่มขึ้น (ลดลง)</t>
  </si>
  <si>
    <t>เงินลงทุนในการร่วมค้า</t>
  </si>
  <si>
    <t>กำไร (ขาดทุน) ก่อนส่วนแบ่งขาดทุนจากเงินลงทุนในการร่วมค้า</t>
  </si>
  <si>
    <t>ส่วนแบ่งขาดทุนจากเงินลงทุนในการร่วมค้า</t>
  </si>
  <si>
    <t xml:space="preserve">   ส่วนแบ่งขาดทุนจากเงินลงทุนในการร่วมค้า</t>
  </si>
  <si>
    <t>เงินสดจ่ายเพื่อลงทุนในการร่วมค้า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</si>
</sst>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0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#,##0.0_);\(#,##0.0\)"/>
    <numFmt numFmtId="167" formatCode="#,##0_);[Blue]\(#,##0\)"/>
    <numFmt numFmtId="168" formatCode="#,##0.0_);[Red]\(#,##0.0\)"/>
    <numFmt numFmtId="169" formatCode="_(* #,##0_);[Red]_(* \(#,##0\);_(* &quot;-&quot;_);_(@_)"/>
    <numFmt numFmtId="170" formatCode="&quot;วันที่&quot;\ ว\ ดดดด\ ปปปป"/>
    <numFmt numFmtId="171" formatCode="#,##0.00,,_)_);[Red]\(\ #,##0.00,,\ \);[Green]_-* &quot;-&quot;??_-;_-@_-"/>
    <numFmt numFmtId="172" formatCode="\ #,##0.00,_)_);[Red]\(\ #,##0.00,\ \);[Green]_-* &quot;-&quot;??_-;_-@_-"/>
    <numFmt numFmtId="173" formatCode="#,##0.00\ &quot;F&quot;;\-#,##0.00\ &quot;F&quot;"/>
    <numFmt numFmtId="174" formatCode="d\ ดดด\ bb"/>
    <numFmt numFmtId="175" formatCode="dd\-mmm\-yy_)"/>
    <numFmt numFmtId="176" formatCode="#,##0_);[Red]\(#,##0\);"/>
    <numFmt numFmtId="177" formatCode="dd/mm/\_x0000_\_x0000_"/>
    <numFmt numFmtId="178" formatCode="0.0%"/>
    <numFmt numFmtId="179" formatCode="_-[$€-2]* #,##0.00_-;\-[$€-2]* #,##0.00_-;_-[$€-2]* &quot;-&quot;??_-"/>
    <numFmt numFmtId="180" formatCode="&quot;0&quot;#.0"/>
    <numFmt numFmtId="181" formatCode="&quot;0&quot;#"/>
    <numFmt numFmtId="182" formatCode=";;;"/>
    <numFmt numFmtId="183" formatCode="ดดดด\-bbbb"/>
    <numFmt numFmtId="184" formatCode="ดดด\-bb"/>
    <numFmt numFmtId="185" formatCode="ดดด\-bbbb"/>
    <numFmt numFmtId="186" formatCode="0.00_)"/>
    <numFmt numFmtId="187" formatCode="#,##0.00_ ;[Red]\-#,##0.00\ "/>
    <numFmt numFmtId="188" formatCode="_(* #,##0_)_);[Red]_(* \(\ #,##0\ \);_(* &quot;-&quot;??_);_(@_)"/>
    <numFmt numFmtId="189" formatCode="_(* #,##0.00,,_)_);[Red]_(* \(\ #,##0.00,,\ \);_(* &quot;-&quot;??_);_(@_)"/>
    <numFmt numFmtId="190" formatCode="_(* #,##0.00,_)_);[Red]_(* \(\ #,##0.00,\ \);_(* &quot;-&quot;??_);_(@_)"/>
    <numFmt numFmtId="191" formatCode="_-* #,##0.00_-;[Red]\(\ #,##0.00_-\);_-* &quot;-&quot;_-;_-@_-"/>
    <numFmt numFmtId="192" formatCode="ว\ ดดด\ ปป"/>
    <numFmt numFmtId="193" formatCode="#,##0.00;[Red]\(#,##0.00\)"/>
    <numFmt numFmtId="194" formatCode="_ * #,##0_ ;_ * \-#,##0_ ;_ * &quot;-&quot;_ ;_ @_ "/>
    <numFmt numFmtId="195" formatCode="#,##0\ &quot;DM&quot;;[Red]\-#,##0\ &quot;DM&quot;"/>
    <numFmt numFmtId="196" formatCode="#,##0.00\ &quot;DM&quot;;[Red]\-#,##0.00\ &quot;DM&quot;"/>
    <numFmt numFmtId="197" formatCode="#,##0.000_);\(#,##0.000\)"/>
    <numFmt numFmtId="198" formatCode="_(* #,##0_);_(* \(#,##0\);_(* &quot;-&quot;??_);_(@_)"/>
  </numFmts>
  <fonts count="66">
    <font>
      <sz val="10"/>
      <color theme="1"/>
      <name val="Arial"/>
      <family val="2"/>
    </font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4"/>
      <name val="CordiaUPC"/>
      <family val="2"/>
      <charset val="222"/>
    </font>
    <font>
      <sz val="10"/>
      <name val="ApFont"/>
    </font>
    <font>
      <sz val="14"/>
      <name val="AngsanaUPC"/>
      <family val="1"/>
      <charset val="222"/>
    </font>
    <font>
      <sz val="10"/>
      <name val="Arial"/>
      <family val="2"/>
    </font>
    <font>
      <sz val="10"/>
      <name val="Comic Sans MS"/>
      <family val="4"/>
    </font>
    <font>
      <sz val="10"/>
      <name val="Helv"/>
      <charset val="222"/>
    </font>
    <font>
      <sz val="10"/>
      <name val="Tms Rmn"/>
    </font>
    <font>
      <sz val="14"/>
      <name val="Cordia New"/>
      <family val="2"/>
    </font>
    <font>
      <sz val="10"/>
      <name val="Times New Roman"/>
      <family val="1"/>
    </font>
    <font>
      <sz val="10"/>
      <name val="ApFont"/>
      <charset val="222"/>
    </font>
    <font>
      <sz val="9"/>
      <name val="Arial"/>
      <family val="2"/>
      <charset val="222"/>
    </font>
    <font>
      <sz val="6"/>
      <name val="Arial"/>
      <family val="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b/>
      <sz val="9"/>
      <name val="Arial"/>
      <family val="2"/>
      <charset val="222"/>
    </font>
    <font>
      <sz val="10"/>
      <color indexed="8"/>
      <name val="Arial"/>
      <family val="2"/>
    </font>
    <font>
      <sz val="10"/>
      <name val="MS Sans Serif"/>
      <family val="2"/>
    </font>
    <font>
      <sz val="12"/>
      <name val="Tms Rmn"/>
    </font>
    <font>
      <sz val="12"/>
      <name val="Tms Rmn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name val="Cordia New"/>
      <family val="2"/>
      <charset val="222"/>
    </font>
    <font>
      <sz val="8"/>
      <name val="Arial"/>
      <family val="2"/>
    </font>
    <font>
      <sz val="8"/>
      <name val="Arial"/>
      <family val="2"/>
      <charset val="222"/>
    </font>
    <font>
      <sz val="6"/>
      <name val="Palatino"/>
      <family val="1"/>
      <charset val="222"/>
    </font>
    <font>
      <b/>
      <sz val="12"/>
      <name val="Arial"/>
      <family val="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b/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</font>
    <font>
      <b/>
      <i/>
      <sz val="16"/>
      <name val="Helv"/>
      <charset val="222"/>
    </font>
    <font>
      <sz val="10"/>
      <name val="Palatino"/>
      <family val="1"/>
      <charset val="222"/>
    </font>
    <font>
      <b/>
      <sz val="11"/>
      <color indexed="16"/>
      <name val="Times New Roman"/>
      <family val="1"/>
    </font>
    <font>
      <sz val="12"/>
      <name val="Helvetica-Black"/>
      <charset val="222"/>
    </font>
    <font>
      <sz val="12"/>
      <name val="Times New Roman"/>
      <family val="1"/>
    </font>
    <font>
      <u/>
      <sz val="9"/>
      <name val="Helv"/>
    </font>
    <font>
      <sz val="10"/>
      <color indexed="8"/>
      <name val="Times New Roman"/>
      <family val="1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  <charset val="222"/>
    </font>
    <font>
      <b/>
      <sz val="10"/>
      <color indexed="10"/>
      <name val="Arial"/>
      <family val="2"/>
    </font>
    <font>
      <sz val="11"/>
      <name val="Univers (WN)"/>
    </font>
    <font>
      <u/>
      <sz val="14"/>
      <color indexed="12"/>
      <name val="CordiaUPC"/>
      <family val="2"/>
      <charset val="22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12"/>
      <name val="นูลมรผ"/>
      <charset val="222"/>
    </font>
    <font>
      <sz val="12"/>
      <name val="新細明體"/>
      <charset val="136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99FF66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97">
    <xf numFmtId="0" fontId="0" fillId="0" borderId="0"/>
    <xf numFmtId="43" fontId="1" fillId="0" borderId="0" applyFont="0" applyFill="0" applyBorder="0" applyAlignment="0" applyProtection="0"/>
    <xf numFmtId="0" fontId="6" fillId="0" borderId="0"/>
    <xf numFmtId="0" fontId="7" fillId="0" borderId="0"/>
    <xf numFmtId="9" fontId="8" fillId="0" borderId="0"/>
    <xf numFmtId="43" fontId="3" fillId="0" borderId="0" applyFont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39" fontId="10" fillId="0" borderId="0"/>
    <xf numFmtId="39" fontId="11" fillId="0" borderId="0"/>
    <xf numFmtId="39" fontId="11" fillId="0" borderId="0"/>
    <xf numFmtId="39" fontId="11" fillId="0" borderId="0"/>
    <xf numFmtId="39" fontId="11" fillId="0" borderId="0"/>
    <xf numFmtId="39" fontId="11" fillId="0" borderId="0"/>
    <xf numFmtId="39" fontId="11" fillId="0" borderId="0"/>
    <xf numFmtId="39" fontId="11" fillId="0" borderId="0"/>
    <xf numFmtId="39" fontId="11" fillId="0" borderId="0"/>
    <xf numFmtId="168" fontId="12" fillId="0" borderId="0" applyFill="0" applyBorder="0" applyAlignment="0" applyProtection="0"/>
    <xf numFmtId="40" fontId="12" fillId="0" borderId="0" applyFill="0" applyBorder="0" applyAlignment="0" applyProtection="0"/>
    <xf numFmtId="169" fontId="6" fillId="3" borderId="0" applyFill="0" applyBorder="0" applyAlignment="0">
      <alignment vertical="top"/>
    </xf>
    <xf numFmtId="170" fontId="6" fillId="0" borderId="0" applyFill="0" applyBorder="0" applyAlignment="0" applyProtection="0"/>
    <xf numFmtId="0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1" fontId="16" fillId="0" borderId="0" applyFill="0" applyBorder="0"/>
    <xf numFmtId="172" fontId="16" fillId="0" borderId="0" applyFill="0" applyBorder="0"/>
    <xf numFmtId="173" fontId="8" fillId="0" borderId="0"/>
    <xf numFmtId="3" fontId="17" fillId="0" borderId="0" applyFont="0" applyFill="0" applyBorder="0" applyAlignment="0" applyProtection="0"/>
    <xf numFmtId="0" fontId="18" fillId="0" borderId="0">
      <alignment horizontal="left"/>
    </xf>
    <xf numFmtId="0" fontId="19" fillId="0" borderId="0"/>
    <xf numFmtId="0" fontId="20" fillId="0" borderId="0">
      <alignment horizontal="left"/>
    </xf>
    <xf numFmtId="174" fontId="6" fillId="3" borderId="6" applyFill="0" applyBorder="0" applyAlignment="0">
      <alignment horizontal="right"/>
    </xf>
    <xf numFmtId="0" fontId="9" fillId="0" borderId="0" applyFont="0" applyFill="0" applyBorder="0" applyAlignment="0" applyProtection="0"/>
    <xf numFmtId="0" fontId="17" fillId="0" borderId="0" applyFont="0" applyFill="0" applyBorder="0" applyAlignment="0" applyProtection="0"/>
    <xf numFmtId="175" fontId="8" fillId="0" borderId="0"/>
    <xf numFmtId="176" fontId="21" fillId="4" borderId="0">
      <protection hidden="1"/>
    </xf>
    <xf numFmtId="47" fontId="22" fillId="0" borderId="0" applyFill="0">
      <alignment horizontal="center"/>
    </xf>
    <xf numFmtId="14" fontId="22" fillId="0" borderId="0" applyFill="0" applyBorder="0">
      <alignment horizontal="center"/>
    </xf>
    <xf numFmtId="14" fontId="23" fillId="0" borderId="0" applyFill="0" applyBorder="0" applyAlignment="0"/>
    <xf numFmtId="177" fontId="22" fillId="0" borderId="0" applyFill="0">
      <alignment horizontal="center"/>
    </xf>
    <xf numFmtId="38" fontId="24" fillId="0" borderId="0" applyFont="0" applyFill="0" applyBorder="0" applyAlignment="0" applyProtection="0"/>
    <xf numFmtId="40" fontId="24" fillId="0" borderId="0" applyFont="0" applyFill="0" applyBorder="0" applyAlignment="0" applyProtection="0"/>
    <xf numFmtId="178" fontId="8" fillId="0" borderId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179" fontId="13" fillId="0" borderId="0" applyFont="0" applyFill="0" applyBorder="0" applyAlignment="0" applyProtection="0"/>
    <xf numFmtId="0" fontId="27" fillId="0" borderId="0">
      <alignment horizontal="left"/>
    </xf>
    <xf numFmtId="0" fontId="28" fillId="0" borderId="0">
      <alignment horizontal="left"/>
    </xf>
    <xf numFmtId="0" fontId="29" fillId="0" borderId="0">
      <alignment horizontal="left"/>
    </xf>
    <xf numFmtId="0" fontId="29" fillId="0" borderId="0">
      <alignment horizontal="left"/>
    </xf>
    <xf numFmtId="0" fontId="29" fillId="0" borderId="0">
      <alignment horizontal="left"/>
    </xf>
    <xf numFmtId="0" fontId="30" fillId="0" borderId="7" applyFont="0" applyFill="0" applyBorder="0">
      <alignment horizontal="center" vertical="justify" wrapText="1"/>
    </xf>
    <xf numFmtId="0" fontId="30" fillId="0" borderId="7" applyFont="0" applyFill="0" applyBorder="0">
      <alignment horizontal="centerContinuous" vertical="justify" wrapText="1"/>
    </xf>
    <xf numFmtId="0" fontId="16" fillId="0" borderId="0" applyFill="0" applyBorder="0"/>
    <xf numFmtId="0" fontId="13" fillId="0" borderId="0" applyFont="0" applyFill="0" applyBorder="0"/>
    <xf numFmtId="0" fontId="13" fillId="0" borderId="0" applyFont="0" applyFill="0" applyBorder="0"/>
    <xf numFmtId="0" fontId="13" fillId="0" borderId="0" applyFont="0" applyFill="0" applyBorder="0">
      <alignment vertical="justify" wrapText="1"/>
    </xf>
    <xf numFmtId="38" fontId="31" fillId="5" borderId="0" applyNumberFormat="0" applyBorder="0" applyAlignment="0" applyProtection="0"/>
    <xf numFmtId="38" fontId="32" fillId="5" borderId="0" applyNumberFormat="0" applyBorder="0" applyAlignment="0" applyProtection="0"/>
    <xf numFmtId="38" fontId="31" fillId="5" borderId="0" applyNumberFormat="0" applyBorder="0" applyAlignment="0" applyProtection="0"/>
    <xf numFmtId="0" fontId="33" fillId="0" borderId="0">
      <alignment horizontal="left"/>
    </xf>
    <xf numFmtId="0" fontId="33" fillId="0" borderId="0">
      <alignment horizontal="left"/>
    </xf>
    <xf numFmtId="0" fontId="33" fillId="0" borderId="0">
      <alignment horizontal="left"/>
    </xf>
    <xf numFmtId="0" fontId="34" fillId="0" borderId="8" applyNumberFormat="0" applyAlignment="0" applyProtection="0">
      <alignment horizontal="left" vertical="center"/>
    </xf>
    <xf numFmtId="0" fontId="34" fillId="0" borderId="2">
      <alignment horizontal="left" vertical="center"/>
    </xf>
    <xf numFmtId="0" fontId="35" fillId="0" borderId="0">
      <alignment horizontal="left"/>
    </xf>
    <xf numFmtId="0" fontId="36" fillId="0" borderId="9">
      <alignment horizontal="left" vertical="top"/>
    </xf>
    <xf numFmtId="0" fontId="37" fillId="0" borderId="0">
      <alignment horizontal="left"/>
    </xf>
    <xf numFmtId="0" fontId="38" fillId="0" borderId="9">
      <alignment horizontal="left" vertical="top"/>
    </xf>
    <xf numFmtId="0" fontId="39" fillId="0" borderId="0">
      <alignment horizontal="left"/>
    </xf>
    <xf numFmtId="180" fontId="40" fillId="0" borderId="10">
      <alignment horizontal="left"/>
    </xf>
    <xf numFmtId="181" fontId="41" fillId="0" borderId="11">
      <alignment horizontal="left"/>
    </xf>
    <xf numFmtId="0" fontId="42" fillId="0" borderId="12">
      <alignment horizontal="right"/>
    </xf>
    <xf numFmtId="0" fontId="40" fillId="1" borderId="11">
      <alignment horizontal="left"/>
    </xf>
    <xf numFmtId="182" fontId="12" fillId="0" borderId="0" applyFill="0" applyBorder="0" applyAlignment="0" applyProtection="0"/>
    <xf numFmtId="10" fontId="31" fillId="6" borderId="7" applyNumberFormat="0" applyBorder="0" applyAlignment="0" applyProtection="0"/>
    <xf numFmtId="10" fontId="32" fillId="6" borderId="7" applyNumberFormat="0" applyBorder="0" applyAlignment="0" applyProtection="0"/>
    <xf numFmtId="10" fontId="31" fillId="6" borderId="7" applyNumberFormat="0" applyBorder="0" applyAlignment="0" applyProtection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17" fontId="43" fillId="0" borderId="0" applyFill="0" applyBorder="0">
      <alignment horizontal="center"/>
    </xf>
    <xf numFmtId="183" fontId="13" fillId="0" borderId="0" applyFill="0" applyBorder="0">
      <alignment horizontal="center"/>
    </xf>
    <xf numFmtId="184" fontId="13" fillId="0" borderId="0" applyFont="0" applyFill="0" applyBorder="0"/>
    <xf numFmtId="185" fontId="13" fillId="0" borderId="0" applyFont="0" applyFill="0" applyBorder="0"/>
    <xf numFmtId="37" fontId="44" fillId="0" borderId="0"/>
    <xf numFmtId="186" fontId="45" fillId="0" borderId="0"/>
    <xf numFmtId="186" fontId="46" fillId="0" borderId="0"/>
    <xf numFmtId="186" fontId="45" fillId="0" borderId="0"/>
    <xf numFmtId="187" fontId="16" fillId="0" borderId="0" applyFont="0" applyFill="0" applyBorder="0"/>
    <xf numFmtId="188" fontId="13" fillId="0" borderId="0" applyFont="0" applyFill="0" applyBorder="0"/>
    <xf numFmtId="0" fontId="13" fillId="0" borderId="0"/>
    <xf numFmtId="0" fontId="13" fillId="0" borderId="0"/>
    <xf numFmtId="0" fontId="13" fillId="0" borderId="0"/>
    <xf numFmtId="0" fontId="1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15" fillId="0" borderId="0"/>
    <xf numFmtId="0" fontId="7" fillId="0" borderId="0"/>
    <xf numFmtId="0" fontId="9" fillId="0" borderId="0"/>
    <xf numFmtId="0" fontId="1" fillId="0" borderId="0"/>
    <xf numFmtId="189" fontId="13" fillId="0" borderId="0" applyFont="0" applyFill="0" applyBorder="0"/>
    <xf numFmtId="190" fontId="13" fillId="0" borderId="0"/>
    <xf numFmtId="191" fontId="13" fillId="0" borderId="0" applyFont="0" applyFill="0" applyBorder="0">
      <alignment vertical="justify" wrapText="1"/>
    </xf>
    <xf numFmtId="0" fontId="47" fillId="0" borderId="0"/>
    <xf numFmtId="0" fontId="48" fillId="2" borderId="13"/>
    <xf numFmtId="0" fontId="49" fillId="0" borderId="0">
      <alignment horizontal="left"/>
    </xf>
    <xf numFmtId="192" fontId="6" fillId="3" borderId="0" applyFill="0" applyBorder="0" applyAlignment="0" applyProtection="0">
      <protection locked="0"/>
    </xf>
    <xf numFmtId="5" fontId="6" fillId="3" borderId="0" applyFill="0" applyBorder="0" applyAlignment="0" applyProtection="0">
      <alignment vertical="top"/>
    </xf>
    <xf numFmtId="193" fontId="6" fillId="0" borderId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37" fontId="50" fillId="0" borderId="0"/>
    <xf numFmtId="1" fontId="9" fillId="0" borderId="14" applyNumberFormat="0" applyFill="0" applyAlignment="0" applyProtection="0">
      <alignment horizontal="center" vertical="center"/>
    </xf>
    <xf numFmtId="0" fontId="28" fillId="0" borderId="15">
      <alignment vertical="center"/>
    </xf>
    <xf numFmtId="0" fontId="51" fillId="0" borderId="0">
      <alignment horizontal="left"/>
    </xf>
    <xf numFmtId="0" fontId="24" fillId="0" borderId="0"/>
    <xf numFmtId="3" fontId="52" fillId="7" borderId="7">
      <alignment horizontal="left" vertical="top" wrapText="1"/>
      <protection locked="0"/>
    </xf>
    <xf numFmtId="0" fontId="9" fillId="0" borderId="0"/>
    <xf numFmtId="0" fontId="53" fillId="0" borderId="0">
      <alignment horizontal="left"/>
    </xf>
    <xf numFmtId="0" fontId="29" fillId="0" borderId="0">
      <alignment horizontal="left"/>
    </xf>
    <xf numFmtId="0" fontId="37" fillId="0" borderId="0"/>
    <xf numFmtId="0" fontId="35" fillId="0" borderId="0"/>
    <xf numFmtId="0" fontId="29" fillId="0" borderId="0"/>
    <xf numFmtId="0" fontId="54" fillId="0" borderId="0" applyNumberFormat="0" applyFill="0" applyBorder="0" applyAlignment="0" applyProtection="0"/>
    <xf numFmtId="0" fontId="55" fillId="0" borderId="0"/>
    <xf numFmtId="0" fontId="55" fillId="0" borderId="0"/>
    <xf numFmtId="0" fontId="56" fillId="0" borderId="0"/>
    <xf numFmtId="0" fontId="56" fillId="0" borderId="0"/>
    <xf numFmtId="0" fontId="55" fillId="0" borderId="0"/>
    <xf numFmtId="0" fontId="55" fillId="0" borderId="0"/>
    <xf numFmtId="49" fontId="23" fillId="0" borderId="0" applyFill="0" applyBorder="0" applyAlignment="0"/>
    <xf numFmtId="0" fontId="9" fillId="0" borderId="0" applyFill="0" applyBorder="0" applyAlignment="0"/>
    <xf numFmtId="194" fontId="9" fillId="0" borderId="0" applyFill="0" applyBorder="0" applyAlignment="0"/>
    <xf numFmtId="0" fontId="57" fillId="0" borderId="0" applyNumberFormat="0" applyFill="0" applyBorder="0" applyAlignment="0" applyProtection="0"/>
    <xf numFmtId="0" fontId="58" fillId="0" borderId="0">
      <alignment horizontal="center" vertical="top"/>
    </xf>
    <xf numFmtId="0" fontId="56" fillId="0" borderId="0"/>
    <xf numFmtId="0" fontId="55" fillId="0" borderId="0"/>
    <xf numFmtId="0" fontId="59" fillId="0" borderId="0"/>
    <xf numFmtId="195" fontId="24" fillId="0" borderId="0" applyFont="0" applyFill="0" applyBorder="0" applyAlignment="0" applyProtection="0"/>
    <xf numFmtId="196" fontId="24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0" fontId="61" fillId="0" borderId="0"/>
    <xf numFmtId="164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2" fontId="62" fillId="0" borderId="0" applyFont="0" applyFill="0" applyBorder="0" applyAlignment="0" applyProtection="0"/>
    <xf numFmtId="44" fontId="62" fillId="0" borderId="0" applyFont="0" applyFill="0" applyBorder="0" applyAlignment="0" applyProtection="0"/>
    <xf numFmtId="0" fontId="63" fillId="0" borderId="0" applyNumberFormat="0" applyFill="0" applyBorder="0" applyAlignment="0" applyProtection="0">
      <alignment vertical="top"/>
      <protection locked="0"/>
    </xf>
    <xf numFmtId="9" fontId="64" fillId="0" borderId="0" applyFont="0" applyFill="0" applyBorder="0" applyAlignment="0" applyProtection="0"/>
    <xf numFmtId="0" fontId="64" fillId="0" borderId="0" applyFont="0" applyFill="0" applyBorder="0" applyAlignment="0" applyProtection="0"/>
    <xf numFmtId="0" fontId="64" fillId="0" borderId="0" applyFont="0" applyFill="0" applyBorder="0" applyAlignment="0" applyProtection="0"/>
    <xf numFmtId="0" fontId="64" fillId="0" borderId="0" applyFont="0" applyFill="0" applyBorder="0" applyAlignment="0" applyProtection="0"/>
    <xf numFmtId="0" fontId="64" fillId="0" borderId="0" applyFont="0" applyFill="0" applyBorder="0" applyAlignment="0" applyProtection="0"/>
    <xf numFmtId="0" fontId="64" fillId="0" borderId="0"/>
    <xf numFmtId="43" fontId="8" fillId="0" borderId="0" applyFont="0" applyFill="0" applyBorder="0" applyAlignment="0" applyProtection="0"/>
    <xf numFmtId="0" fontId="65" fillId="0" borderId="0"/>
    <xf numFmtId="9" fontId="1" fillId="0" borderId="0" applyFont="0" applyFill="0" applyBorder="0" applyAlignment="0" applyProtection="0"/>
  </cellStyleXfs>
  <cellXfs count="100">
    <xf numFmtId="0" fontId="0" fillId="0" borderId="0" xfId="0"/>
    <xf numFmtId="37" fontId="2" fillId="0" borderId="0" xfId="0" quotePrefix="1" applyNumberFormat="1" applyFont="1" applyFill="1" applyAlignment="1">
      <alignment horizontal="left" vertical="center"/>
    </xf>
    <xf numFmtId="37" fontId="3" fillId="0" borderId="0" xfId="0" quotePrefix="1" applyNumberFormat="1" applyFont="1" applyFill="1" applyAlignment="1">
      <alignment horizontal="centerContinuous" vertical="center"/>
    </xf>
    <xf numFmtId="37" fontId="3" fillId="0" borderId="0" xfId="0" applyNumberFormat="1" applyFont="1" applyFill="1" applyAlignment="1">
      <alignment horizontal="centerContinuous" vertical="center"/>
    </xf>
    <xf numFmtId="37" fontId="4" fillId="0" borderId="0" xfId="0" applyNumberFormat="1" applyFont="1" applyFill="1" applyAlignment="1">
      <alignment vertical="center"/>
    </xf>
    <xf numFmtId="37" fontId="3" fillId="0" borderId="0" xfId="0" applyNumberFormat="1" applyFont="1" applyFill="1" applyAlignment="1">
      <alignment vertical="center"/>
    </xf>
    <xf numFmtId="37" fontId="2" fillId="0" borderId="0" xfId="0" applyNumberFormat="1" applyFont="1" applyFill="1" applyAlignment="1">
      <alignment horizontal="left" vertical="center"/>
    </xf>
    <xf numFmtId="37" fontId="3" fillId="0" borderId="0" xfId="0" applyNumberFormat="1" applyFont="1" applyFill="1" applyAlignment="1">
      <alignment horizontal="center" vertical="center"/>
    </xf>
    <xf numFmtId="37" fontId="3" fillId="0" borderId="0" xfId="0" applyNumberFormat="1" applyFont="1" applyFill="1" applyBorder="1" applyAlignment="1">
      <alignment horizontal="center" vertical="center"/>
    </xf>
    <xf numFmtId="37" fontId="3" fillId="0" borderId="0" xfId="0" applyNumberFormat="1" applyFont="1" applyFill="1" applyBorder="1" applyAlignment="1">
      <alignment vertical="center"/>
    </xf>
    <xf numFmtId="37" fontId="3" fillId="0" borderId="0" xfId="0" applyNumberFormat="1" applyFont="1" applyFill="1" applyBorder="1" applyAlignment="1">
      <alignment horizontal="right" vertical="center"/>
    </xf>
    <xf numFmtId="37" fontId="2" fillId="0" borderId="0" xfId="0" applyNumberFormat="1" applyFont="1" applyFill="1" applyAlignment="1">
      <alignment vertical="center"/>
    </xf>
    <xf numFmtId="0" fontId="3" fillId="0" borderId="1" xfId="0" quotePrefix="1" applyNumberFormat="1" applyFont="1" applyFill="1" applyBorder="1" applyAlignment="1">
      <alignment horizontal="center" vertical="center"/>
    </xf>
    <xf numFmtId="37" fontId="4" fillId="0" borderId="0" xfId="0" applyNumberFormat="1" applyFont="1" applyFill="1" applyAlignment="1">
      <alignment horizontal="right" vertical="center"/>
    </xf>
    <xf numFmtId="0" fontId="4" fillId="0" borderId="0" xfId="0" applyNumberFormat="1" applyFont="1" applyFill="1" applyAlignment="1">
      <alignment horizontal="center" vertical="center"/>
    </xf>
    <xf numFmtId="37" fontId="4" fillId="0" borderId="0" xfId="0" applyNumberFormat="1" applyFont="1" applyFill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Alignment="1">
      <alignment horizontal="center" vertical="center"/>
    </xf>
    <xf numFmtId="0" fontId="4" fillId="0" borderId="0" xfId="0" quotePrefix="1" applyNumberFormat="1" applyFont="1" applyFill="1" applyAlignment="1">
      <alignment horizontal="center" vertical="center"/>
    </xf>
    <xf numFmtId="37" fontId="5" fillId="0" borderId="0" xfId="0" applyNumberFormat="1" applyFont="1" applyFill="1" applyAlignment="1">
      <alignment horizontal="center" vertical="center"/>
    </xf>
    <xf numFmtId="41" fontId="3" fillId="0" borderId="0" xfId="0" applyNumberFormat="1" applyFont="1" applyFill="1" applyAlignment="1">
      <alignment horizontal="right" vertical="center"/>
    </xf>
    <xf numFmtId="37" fontId="3" fillId="0" borderId="0" xfId="0" applyNumberFormat="1" applyFont="1" applyFill="1" applyAlignment="1">
      <alignment horizontal="right" vertical="center"/>
    </xf>
    <xf numFmtId="41" fontId="3" fillId="0" borderId="0" xfId="0" applyNumberFormat="1" applyFont="1" applyFill="1" applyBorder="1" applyAlignment="1">
      <alignment horizontal="right" vertical="center"/>
    </xf>
    <xf numFmtId="41" fontId="3" fillId="0" borderId="1" xfId="0" applyNumberFormat="1" applyFont="1" applyFill="1" applyBorder="1" applyAlignment="1">
      <alignment horizontal="right" vertical="center"/>
    </xf>
    <xf numFmtId="41" fontId="3" fillId="0" borderId="2" xfId="0" applyNumberFormat="1" applyFont="1" applyFill="1" applyBorder="1" applyAlignment="1">
      <alignment horizontal="right" vertical="center"/>
    </xf>
    <xf numFmtId="166" fontId="5" fillId="0" borderId="0" xfId="0" applyNumberFormat="1" applyFont="1" applyFill="1" applyAlignment="1">
      <alignment horizontal="center" vertical="center"/>
    </xf>
    <xf numFmtId="41" fontId="3" fillId="0" borderId="3" xfId="0" applyNumberFormat="1" applyFont="1" applyFill="1" applyBorder="1" applyAlignment="1">
      <alignment horizontal="right" vertical="center"/>
    </xf>
    <xf numFmtId="41" fontId="3" fillId="0" borderId="0" xfId="0" applyNumberFormat="1" applyFont="1" applyFill="1" applyAlignment="1">
      <alignment vertical="center"/>
    </xf>
    <xf numFmtId="37" fontId="5" fillId="0" borderId="0" xfId="0" applyNumberFormat="1" applyFont="1" applyFill="1" applyAlignment="1">
      <alignment vertical="center"/>
    </xf>
    <xf numFmtId="41" fontId="3" fillId="0" borderId="1" xfId="1" applyNumberFormat="1" applyFont="1" applyFill="1" applyBorder="1" applyAlignment="1">
      <alignment vertical="center"/>
    </xf>
    <xf numFmtId="37" fontId="5" fillId="0" borderId="0" xfId="0" applyNumberFormat="1" applyFont="1" applyFill="1" applyBorder="1" applyAlignment="1">
      <alignment horizontal="center" vertical="center"/>
    </xf>
    <xf numFmtId="41" fontId="3" fillId="0" borderId="0" xfId="1" applyNumberFormat="1" applyFont="1" applyFill="1" applyBorder="1" applyAlignment="1">
      <alignment vertical="center"/>
    </xf>
    <xf numFmtId="41" fontId="3" fillId="0" borderId="3" xfId="0" applyNumberFormat="1" applyFont="1" applyFill="1" applyBorder="1" applyAlignment="1">
      <alignment vertical="center"/>
    </xf>
    <xf numFmtId="41" fontId="3" fillId="0" borderId="1" xfId="0" applyNumberFormat="1" applyFont="1" applyFill="1" applyBorder="1" applyAlignment="1">
      <alignment vertical="center"/>
    </xf>
    <xf numFmtId="37" fontId="3" fillId="0" borderId="4" xfId="0" applyNumberFormat="1" applyFont="1" applyFill="1" applyBorder="1" applyAlignment="1">
      <alignment vertical="center"/>
    </xf>
    <xf numFmtId="37" fontId="3" fillId="0" borderId="0" xfId="0" applyNumberFormat="1" applyFont="1" applyBorder="1" applyAlignment="1">
      <alignment horizontal="right" vertical="center"/>
    </xf>
    <xf numFmtId="167" fontId="2" fillId="0" borderId="0" xfId="0" quotePrefix="1" applyNumberFormat="1" applyFont="1" applyFill="1" applyAlignment="1">
      <alignment vertical="center"/>
    </xf>
    <xf numFmtId="167" fontId="2" fillId="0" borderId="0" xfId="0" applyNumberFormat="1" applyFont="1" applyFill="1" applyAlignment="1">
      <alignment vertical="center"/>
    </xf>
    <xf numFmtId="167" fontId="2" fillId="0" borderId="0" xfId="0" applyNumberFormat="1" applyFont="1" applyFill="1" applyBorder="1" applyAlignment="1">
      <alignment vertical="center"/>
    </xf>
    <xf numFmtId="0" fontId="3" fillId="0" borderId="2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37" fontId="3" fillId="0" borderId="1" xfId="0" applyNumberFormat="1" applyFont="1" applyFill="1" applyBorder="1" applyAlignment="1">
      <alignment horizontal="right" vertical="center"/>
    </xf>
    <xf numFmtId="167" fontId="5" fillId="0" borderId="0" xfId="0" applyNumberFormat="1" applyFont="1" applyFill="1" applyAlignment="1">
      <alignment horizontal="center" vertical="center"/>
    </xf>
    <xf numFmtId="41" fontId="3" fillId="0" borderId="0" xfId="0" applyNumberFormat="1" applyFont="1" applyFill="1" applyBorder="1" applyAlignment="1">
      <alignment vertical="center"/>
    </xf>
    <xf numFmtId="41" fontId="3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41" fontId="3" fillId="0" borderId="2" xfId="0" applyNumberFormat="1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167" fontId="3" fillId="0" borderId="0" xfId="0" applyNumberFormat="1" applyFont="1" applyFill="1" applyAlignment="1">
      <alignment horizontal="center" vertical="center"/>
    </xf>
    <xf numFmtId="167" fontId="2" fillId="0" borderId="0" xfId="0" applyNumberFormat="1" applyFont="1" applyFill="1" applyAlignment="1">
      <alignment horizontal="left" vertical="center"/>
    </xf>
    <xf numFmtId="0" fontId="3" fillId="0" borderId="0" xfId="0" applyFont="1" applyFill="1" applyAlignment="1">
      <alignment horizontal="right" vertical="center"/>
    </xf>
    <xf numFmtId="37" fontId="3" fillId="0" borderId="0" xfId="0" quotePrefix="1" applyNumberFormat="1" applyFont="1" applyFill="1" applyAlignment="1">
      <alignment horizontal="center" vertical="center"/>
    </xf>
    <xf numFmtId="0" fontId="2" fillId="0" borderId="0" xfId="0" applyNumberFormat="1" applyFont="1" applyFill="1" applyBorder="1" applyAlignment="1">
      <alignment horizontal="centerContinuous" vertical="center"/>
    </xf>
    <xf numFmtId="0" fontId="2" fillId="0" borderId="1" xfId="0" applyNumberFormat="1" applyFont="1" applyFill="1" applyBorder="1" applyAlignment="1">
      <alignment horizontal="centerContinuous" vertical="center"/>
    </xf>
    <xf numFmtId="37" fontId="2" fillId="0" borderId="1" xfId="0" applyNumberFormat="1" applyFont="1" applyFill="1" applyBorder="1" applyAlignment="1">
      <alignment horizontal="centerContinuous" vertical="center"/>
    </xf>
    <xf numFmtId="38" fontId="3" fillId="0" borderId="0" xfId="3" applyNumberFormat="1" applyFont="1" applyFill="1" applyAlignment="1">
      <alignment horizontal="center" vertical="top"/>
    </xf>
    <xf numFmtId="37" fontId="3" fillId="0" borderId="5" xfId="0" applyNumberFormat="1" applyFont="1" applyFill="1" applyBorder="1" applyAlignment="1">
      <alignment horizontal="center" vertical="center"/>
    </xf>
    <xf numFmtId="38" fontId="4" fillId="0" borderId="0" xfId="0" applyNumberFormat="1" applyFont="1" applyFill="1" applyAlignment="1">
      <alignment horizontal="center" vertical="center"/>
    </xf>
    <xf numFmtId="38" fontId="3" fillId="0" borderId="1" xfId="3" applyNumberFormat="1" applyFont="1" applyFill="1" applyBorder="1" applyAlignment="1">
      <alignment horizontal="center" vertical="top"/>
    </xf>
    <xf numFmtId="37" fontId="3" fillId="0" borderId="6" xfId="0" applyNumberFormat="1" applyFont="1" applyFill="1" applyBorder="1" applyAlignment="1">
      <alignment horizontal="right" vertical="center"/>
    </xf>
    <xf numFmtId="38" fontId="3" fillId="0" borderId="0" xfId="3" applyNumberFormat="1" applyFont="1" applyFill="1" applyAlignment="1">
      <alignment vertical="top"/>
    </xf>
    <xf numFmtId="0" fontId="3" fillId="0" borderId="0" xfId="0" applyFont="1" applyFill="1" applyBorder="1" applyAlignment="1">
      <alignment vertical="center"/>
    </xf>
    <xf numFmtId="37" fontId="3" fillId="0" borderId="0" xfId="0" quotePrefix="1" applyNumberFormat="1" applyFont="1" applyFill="1" applyAlignment="1">
      <alignment horizontal="left" vertical="center"/>
    </xf>
    <xf numFmtId="37" fontId="3" fillId="0" borderId="0" xfId="0" applyNumberFormat="1" applyFont="1" applyFill="1" applyAlignment="1">
      <alignment horizontal="left" vertical="center"/>
    </xf>
    <xf numFmtId="167" fontId="3" fillId="0" borderId="0" xfId="0" applyNumberFormat="1" applyFont="1" applyFill="1" applyAlignment="1">
      <alignment vertical="center"/>
    </xf>
    <xf numFmtId="0" fontId="2" fillId="0" borderId="0" xfId="0" applyNumberFormat="1" applyFont="1" applyFill="1" applyAlignment="1">
      <alignment vertical="top"/>
    </xf>
    <xf numFmtId="41" fontId="3" fillId="0" borderId="5" xfId="0" applyNumberFormat="1" applyFont="1" applyFill="1" applyBorder="1" applyAlignment="1">
      <alignment vertical="center"/>
    </xf>
    <xf numFmtId="37" fontId="3" fillId="0" borderId="1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37" fontId="3" fillId="0" borderId="0" xfId="2" applyNumberFormat="1" applyFont="1" applyAlignment="1">
      <alignment vertical="center"/>
    </xf>
    <xf numFmtId="41" fontId="3" fillId="0" borderId="6" xfId="0" applyNumberFormat="1" applyFont="1" applyFill="1" applyBorder="1" applyAlignment="1">
      <alignment horizontal="right" vertical="center"/>
    </xf>
    <xf numFmtId="37" fontId="3" fillId="0" borderId="1" xfId="0" applyNumberFormat="1" applyFont="1" applyFill="1" applyBorder="1" applyAlignment="1">
      <alignment horizontal="center" vertical="center"/>
    </xf>
    <xf numFmtId="197" fontId="3" fillId="0" borderId="3" xfId="0" applyNumberFormat="1" applyFont="1" applyFill="1" applyBorder="1" applyAlignment="1">
      <alignment horizontal="right" vertical="center"/>
    </xf>
    <xf numFmtId="39" fontId="3" fillId="0" borderId="0" xfId="0" applyNumberFormat="1" applyFont="1" applyFill="1" applyBorder="1" applyAlignment="1">
      <alignment horizontal="right" vertical="center"/>
    </xf>
    <xf numFmtId="39" fontId="3" fillId="0" borderId="0" xfId="0" applyNumberFormat="1" applyFont="1" applyFill="1" applyAlignment="1">
      <alignment vertical="center"/>
    </xf>
    <xf numFmtId="37" fontId="3" fillId="0" borderId="1" xfId="0" applyNumberFormat="1" applyFont="1" applyFill="1" applyBorder="1" applyAlignment="1">
      <alignment horizontal="center" vertical="center"/>
    </xf>
    <xf numFmtId="43" fontId="3" fillId="0" borderId="0" xfId="1" applyFont="1" applyFill="1" applyAlignment="1">
      <alignment vertical="center"/>
    </xf>
    <xf numFmtId="37" fontId="3" fillId="8" borderId="0" xfId="0" applyNumberFormat="1" applyFont="1" applyFill="1" applyBorder="1" applyAlignment="1">
      <alignment vertical="center"/>
    </xf>
    <xf numFmtId="43" fontId="3" fillId="0" borderId="0" xfId="1" applyFont="1" applyFill="1" applyBorder="1" applyAlignment="1">
      <alignment vertical="center"/>
    </xf>
    <xf numFmtId="9" fontId="3" fillId="0" borderId="0" xfId="196" applyFont="1" applyFill="1" applyAlignment="1">
      <alignment vertical="center"/>
    </xf>
    <xf numFmtId="10" fontId="3" fillId="0" borderId="0" xfId="196" applyNumberFormat="1" applyFont="1" applyFill="1" applyAlignment="1">
      <alignment vertical="center"/>
    </xf>
    <xf numFmtId="41" fontId="3" fillId="0" borderId="16" xfId="0" applyNumberFormat="1" applyFont="1" applyFill="1" applyBorder="1" applyAlignment="1">
      <alignment horizontal="right" vertical="center"/>
    </xf>
    <xf numFmtId="41" fontId="3" fillId="0" borderId="17" xfId="0" applyNumberFormat="1" applyFont="1" applyFill="1" applyBorder="1" applyAlignment="1">
      <alignment horizontal="right" vertical="center"/>
    </xf>
    <xf numFmtId="41" fontId="3" fillId="0" borderId="16" xfId="0" applyNumberFormat="1" applyFont="1" applyFill="1" applyBorder="1" applyAlignment="1">
      <alignment vertical="center"/>
    </xf>
    <xf numFmtId="41" fontId="3" fillId="0" borderId="17" xfId="0" applyNumberFormat="1" applyFont="1" applyFill="1" applyBorder="1" applyAlignment="1">
      <alignment vertical="center"/>
    </xf>
    <xf numFmtId="37" fontId="3" fillId="0" borderId="3" xfId="0" applyNumberFormat="1" applyFont="1" applyFill="1" applyBorder="1" applyAlignment="1">
      <alignment horizontal="right" vertical="center"/>
    </xf>
    <xf numFmtId="37" fontId="3" fillId="0" borderId="0" xfId="0" applyNumberFormat="1" applyFont="1" applyFill="1" applyAlignment="1">
      <alignment vertical="center"/>
    </xf>
    <xf numFmtId="41" fontId="3" fillId="0" borderId="0" xfId="0" applyNumberFormat="1" applyFont="1" applyFill="1" applyAlignment="1">
      <alignment horizontal="right" vertical="center"/>
    </xf>
    <xf numFmtId="41" fontId="3" fillId="0" borderId="0" xfId="0" applyNumberFormat="1" applyFont="1" applyFill="1" applyBorder="1" applyAlignment="1">
      <alignment horizontal="right" vertical="center"/>
    </xf>
    <xf numFmtId="41" fontId="3" fillId="0" borderId="1" xfId="0" applyNumberFormat="1" applyFont="1" applyFill="1" applyBorder="1" applyAlignment="1">
      <alignment horizontal="right" vertical="center"/>
    </xf>
    <xf numFmtId="41" fontId="3" fillId="0" borderId="2" xfId="0" applyNumberFormat="1" applyFont="1" applyFill="1" applyBorder="1" applyAlignment="1">
      <alignment horizontal="right" vertical="center"/>
    </xf>
    <xf numFmtId="198" fontId="3" fillId="0" borderId="0" xfId="0" applyNumberFormat="1" applyFont="1" applyFill="1" applyBorder="1" applyAlignment="1">
      <alignment vertical="center"/>
    </xf>
    <xf numFmtId="198" fontId="3" fillId="0" borderId="0" xfId="0" applyNumberFormat="1" applyFont="1" applyFill="1" applyAlignment="1">
      <alignment vertical="center"/>
    </xf>
    <xf numFmtId="37" fontId="3" fillId="9" borderId="0" xfId="0" applyNumberFormat="1" applyFont="1" applyFill="1" applyAlignment="1">
      <alignment vertical="center"/>
    </xf>
    <xf numFmtId="37" fontId="2" fillId="9" borderId="0" xfId="0" applyNumberFormat="1" applyFont="1" applyFill="1" applyAlignment="1">
      <alignment vertical="center"/>
    </xf>
    <xf numFmtId="37" fontId="2" fillId="0" borderId="1" xfId="0" applyNumberFormat="1" applyFont="1" applyFill="1" applyBorder="1" applyAlignment="1">
      <alignment horizontal="center" vertical="center"/>
    </xf>
    <xf numFmtId="38" fontId="2" fillId="0" borderId="1" xfId="0" applyNumberFormat="1" applyFont="1" applyFill="1" applyBorder="1" applyAlignment="1">
      <alignment horizontal="center" vertical="center"/>
    </xf>
    <xf numFmtId="37" fontId="3" fillId="0" borderId="2" xfId="0" applyNumberFormat="1" applyFont="1" applyFill="1" applyBorder="1" applyAlignment="1">
      <alignment horizontal="center" vertical="center"/>
    </xf>
    <xf numFmtId="37" fontId="3" fillId="0" borderId="1" xfId="0" applyNumberFormat="1" applyFont="1" applyFill="1" applyBorder="1" applyAlignment="1">
      <alignment horizontal="center" vertical="center"/>
    </xf>
  </cellXfs>
  <cellStyles count="197">
    <cellStyle name="75" xfId="4"/>
    <cellStyle name="amount" xfId="5"/>
    <cellStyle name="Calc Currency (0)" xfId="6"/>
    <cellStyle name="Calc Currency (2)" xfId="7"/>
    <cellStyle name="Calc Percent (0)" xfId="8"/>
    <cellStyle name="Calc Percent (1)" xfId="9"/>
    <cellStyle name="Calc Percent (2)" xfId="10"/>
    <cellStyle name="Calc Units (0)" xfId="11"/>
    <cellStyle name="Calc Units (1)" xfId="12"/>
    <cellStyle name="Calc Units (2)" xfId="13"/>
    <cellStyle name="comic" xfId="14"/>
    <cellStyle name="Comma" xfId="1" builtinId="3"/>
    <cellStyle name="Comma  - Style1" xfId="15"/>
    <cellStyle name="Comma  - Style2" xfId="16"/>
    <cellStyle name="Comma  - Style3" xfId="17"/>
    <cellStyle name="Comma  - Style4" xfId="18"/>
    <cellStyle name="Comma  - Style5" xfId="19"/>
    <cellStyle name="Comma  - Style6" xfId="20"/>
    <cellStyle name="Comma  - Style7" xfId="21"/>
    <cellStyle name="Comma  - Style8" xfId="22"/>
    <cellStyle name="Comma (0.0)" xfId="23"/>
    <cellStyle name="Comma (0.00)" xfId="24"/>
    <cellStyle name="Comma (hidden)" xfId="25"/>
    <cellStyle name="Comma (index)" xfId="26"/>
    <cellStyle name="Comma [00]" xfId="27"/>
    <cellStyle name="Comma [1]" xfId="28"/>
    <cellStyle name="Comma 14" xfId="29"/>
    <cellStyle name="Comma 2" xfId="30"/>
    <cellStyle name="Comma 2 2" xfId="31"/>
    <cellStyle name="Comma 3" xfId="32"/>
    <cellStyle name="Comma 4" xfId="33"/>
    <cellStyle name="Comma 5" xfId="34"/>
    <cellStyle name="Comma 6" xfId="35"/>
    <cellStyle name="Comma 7" xfId="36"/>
    <cellStyle name="Comma 8" xfId="37"/>
    <cellStyle name="Comma 9" xfId="38"/>
    <cellStyle name="Comma M" xfId="39"/>
    <cellStyle name="Comma T" xfId="40"/>
    <cellStyle name="comma zerodec" xfId="41"/>
    <cellStyle name="Comma0" xfId="42"/>
    <cellStyle name="Cover Date" xfId="43"/>
    <cellStyle name="Cover Subtitle" xfId="44"/>
    <cellStyle name="Cover Title" xfId="45"/>
    <cellStyle name="Currency (hidden)" xfId="46"/>
    <cellStyle name="Currency [00]" xfId="47"/>
    <cellStyle name="Currency0" xfId="48"/>
    <cellStyle name="Currency1" xfId="49"/>
    <cellStyle name="Custom" xfId="50"/>
    <cellStyle name="Date" xfId="51"/>
    <cellStyle name="Date Eng" xfId="52"/>
    <cellStyle name="Date Short" xfId="53"/>
    <cellStyle name="Date_13.Lead_Royal Excellency(RE)" xfId="54"/>
    <cellStyle name="Dezimal [0]_OPTIMIR1 (deutsch)" xfId="55"/>
    <cellStyle name="Dezimal_OPTIMIR1 (deutsch)" xfId="56"/>
    <cellStyle name="Dollar (zero dec)" xfId="57"/>
    <cellStyle name="E&amp;Y House" xfId="58"/>
    <cellStyle name="E&amp;Y House 2" xfId="59"/>
    <cellStyle name="Enter Currency (0)" xfId="60"/>
    <cellStyle name="Enter Currency (2)" xfId="61"/>
    <cellStyle name="Enter Units (0)" xfId="62"/>
    <cellStyle name="Enter Units (1)" xfId="63"/>
    <cellStyle name="Enter Units (2)" xfId="64"/>
    <cellStyle name="Euro" xfId="65"/>
    <cellStyle name="Footer SBILogo1" xfId="66"/>
    <cellStyle name="Footer SBILogo2" xfId="67"/>
    <cellStyle name="Footnote" xfId="68"/>
    <cellStyle name="Footnote Reference" xfId="69"/>
    <cellStyle name="Footnote__0_Lead_ KOSE_30.06.05" xfId="70"/>
    <cellStyle name="General C" xfId="71"/>
    <cellStyle name="General CA" xfId="72"/>
    <cellStyle name="General Eng" xfId="73"/>
    <cellStyle name="General S" xfId="74"/>
    <cellStyle name="General T" xfId="75"/>
    <cellStyle name="General W" xfId="76"/>
    <cellStyle name="Grey" xfId="77"/>
    <cellStyle name="Grey 2" xfId="78"/>
    <cellStyle name="Grey 3" xfId="79"/>
    <cellStyle name="Header" xfId="80"/>
    <cellStyle name="Header Draft Stamp" xfId="81"/>
    <cellStyle name="Header__0_Lead_ KOSE_30.06.05" xfId="82"/>
    <cellStyle name="Header1" xfId="83"/>
    <cellStyle name="Header2" xfId="84"/>
    <cellStyle name="Heading 1 Above" xfId="85"/>
    <cellStyle name="Heading 1+" xfId="86"/>
    <cellStyle name="Heading 2 Below" xfId="87"/>
    <cellStyle name="Heading 2+" xfId="88"/>
    <cellStyle name="Heading 3+" xfId="89"/>
    <cellStyle name="HEADING, MAJOR" xfId="90"/>
    <cellStyle name="HEADING, MINOR" xfId="91"/>
    <cellStyle name="HEADING, RIGHT" xfId="92"/>
    <cellStyle name="HEADING,MAJOR" xfId="93"/>
    <cellStyle name="Hidden" xfId="94"/>
    <cellStyle name="Input [yellow]" xfId="95"/>
    <cellStyle name="Input [yellow] 2" xfId="96"/>
    <cellStyle name="Input [yellow] 3" xfId="97"/>
    <cellStyle name="Link Currency (0)" xfId="98"/>
    <cellStyle name="Link Currency (2)" xfId="99"/>
    <cellStyle name="Link Units (0)" xfId="100"/>
    <cellStyle name="Link Units (1)" xfId="101"/>
    <cellStyle name="Link Units (2)" xfId="102"/>
    <cellStyle name="Month Year" xfId="103"/>
    <cellStyle name="Month Year F" xfId="104"/>
    <cellStyle name="Month Year S" xfId="105"/>
    <cellStyle name="Month Year T" xfId="106"/>
    <cellStyle name="no dec" xfId="107"/>
    <cellStyle name="Normal" xfId="0" builtinId="0"/>
    <cellStyle name="Normal - Style1" xfId="108"/>
    <cellStyle name="Normal - Style1 2" xfId="109"/>
    <cellStyle name="Normal - Style1 3" xfId="110"/>
    <cellStyle name="Normal [-]" xfId="111"/>
    <cellStyle name="Normal [0]" xfId="112"/>
    <cellStyle name="Normal 10" xfId="113"/>
    <cellStyle name="Normal 11" xfId="114"/>
    <cellStyle name="Normal 12" xfId="115"/>
    <cellStyle name="Normal 13" xfId="116"/>
    <cellStyle name="Normal 2" xfId="3"/>
    <cellStyle name="Normal 2 2" xfId="117"/>
    <cellStyle name="Normal 2 3" xfId="118"/>
    <cellStyle name="Normal 3" xfId="119"/>
    <cellStyle name="Normal 3 2" xfId="120"/>
    <cellStyle name="Normal 4" xfId="121"/>
    <cellStyle name="Normal 5" xfId="122"/>
    <cellStyle name="Normal 6" xfId="123"/>
    <cellStyle name="Normal 7" xfId="124"/>
    <cellStyle name="Normal 8" xfId="125"/>
    <cellStyle name="Normal 9" xfId="126"/>
    <cellStyle name="Normal M" xfId="127"/>
    <cellStyle name="Normal T" xfId="128"/>
    <cellStyle name="Normal W" xfId="129"/>
    <cellStyle name="Normal_BS&amp;PLT Q1'2006" xfId="2"/>
    <cellStyle name="NormalGB" xfId="130"/>
    <cellStyle name="Output Line Items" xfId="131"/>
    <cellStyle name="Page Number" xfId="132"/>
    <cellStyle name="Percent" xfId="196" builtinId="5"/>
    <cellStyle name="Percent (0%)" xfId="133"/>
    <cellStyle name="Percent (0.0%)" xfId="134"/>
    <cellStyle name="Percent (0.00%)" xfId="135"/>
    <cellStyle name="Percent [0]" xfId="136"/>
    <cellStyle name="Percent [00]" xfId="137"/>
    <cellStyle name="Percent [2]" xfId="138"/>
    <cellStyle name="Percent 2" xfId="139"/>
    <cellStyle name="Percent 2 2" xfId="140"/>
    <cellStyle name="Percent 3" xfId="141"/>
    <cellStyle name="Percent 4" xfId="142"/>
    <cellStyle name="Percent 5" xfId="143"/>
    <cellStyle name="Percent 6" xfId="144"/>
    <cellStyle name="PrePop Currency (0)" xfId="145"/>
    <cellStyle name="PrePop Currency (2)" xfId="146"/>
    <cellStyle name="PrePop Units (0)" xfId="147"/>
    <cellStyle name="PrePop Units (1)" xfId="148"/>
    <cellStyle name="PrePop Units (2)" xfId="149"/>
    <cellStyle name="pwstyle" xfId="150"/>
    <cellStyle name="Quantity" xfId="151"/>
    <cellStyle name="Salomon Logo" xfId="152"/>
    <cellStyle name="section head" xfId="153"/>
    <cellStyle name="Standard_OPTIMIR1 (deutsch)" xfId="154"/>
    <cellStyle name="StandardInput" xfId="155"/>
    <cellStyle name="Style 1" xfId="156"/>
    <cellStyle name="Table Head" xfId="157"/>
    <cellStyle name="Table Source" xfId="158"/>
    <cellStyle name="Table Text" xfId="159"/>
    <cellStyle name="Table Title" xfId="160"/>
    <cellStyle name="Table Units" xfId="161"/>
    <cellStyle name="Text" xfId="162"/>
    <cellStyle name="Text 1" xfId="163"/>
    <cellStyle name="Text 2" xfId="164"/>
    <cellStyle name="Text Head 1" xfId="165"/>
    <cellStyle name="Text Head 2" xfId="166"/>
    <cellStyle name="Text Indent 1" xfId="167"/>
    <cellStyle name="Text Indent 2" xfId="168"/>
    <cellStyle name="Text Indent A" xfId="169"/>
    <cellStyle name="Text Indent B" xfId="170"/>
    <cellStyle name="Text Indent C" xfId="171"/>
    <cellStyle name="Text_TMK-lead Q2'05" xfId="172"/>
    <cellStyle name="Tickmark" xfId="173"/>
    <cellStyle name="TOC 1" xfId="174"/>
    <cellStyle name="TOC 2" xfId="175"/>
    <cellStyle name="UR" xfId="176"/>
    <cellStyle name="Wไhrung [0]_OPTIMIR1 (deutsch)" xfId="177"/>
    <cellStyle name="Wไhrung_OPTIMIR1 (deutsch)" xfId="178"/>
    <cellStyle name="เครื่องหมายจุลภาค [1]" xfId="179"/>
    <cellStyle name="เครื่องหมายจุลภาค_001K-1,2,3" xfId="180"/>
    <cellStyle name="เชื่อมโยงหลายมิติ" xfId="181"/>
    <cellStyle name="ค@ฏ๋_1111D2111DQ2" xfId="182"/>
    <cellStyle name="คdคภฆ์[0]_1111D2111DQ2" xfId="183"/>
    <cellStyle name="คdคภฆ์_1111D2111DQ1" xfId="184"/>
    <cellStyle name="ณfน๔ [0]_Book1" xfId="185"/>
    <cellStyle name="ณfน๔_Book1" xfId="186"/>
    <cellStyle name="ตามการเชื่อมโยงหลายมิติ" xfId="187"/>
    <cellStyle name="น้บะภฒ_95" xfId="188"/>
    <cellStyle name="ฤธถ [0]_95" xfId="189"/>
    <cellStyle name="ฤธถ_95" xfId="190"/>
    <cellStyle name="ล๋ศญ [0]_95" xfId="191"/>
    <cellStyle name="ล๋ศญ_95" xfId="192"/>
    <cellStyle name="วฅมุ_4ฟ๙ฝวภ๛" xfId="193"/>
    <cellStyle name="_x001d_๐9_x000c_$_x0009__x000d__x0017_U_x0001_๘_x0004_–_x0006__x0007__x0001__x0001_" xfId="194"/>
    <cellStyle name="一般_Book1" xfId="19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L\L_Chumporn%20Palm%20Oil%20Industry\2018\Q2'2018\C030_bsplt_Q2'1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CE-C"/>
      <sheetName val="CE-S"/>
      <sheetName val="CF"/>
    </sheetNames>
    <sheetDataSet>
      <sheetData sheetId="0" refreshError="1">
        <row r="11">
          <cell r="H11">
            <v>74943</v>
          </cell>
        </row>
        <row r="71">
          <cell r="N71">
            <v>632753</v>
          </cell>
        </row>
        <row r="72">
          <cell r="N72">
            <v>412310</v>
          </cell>
        </row>
        <row r="73">
          <cell r="N73">
            <v>12437</v>
          </cell>
        </row>
        <row r="75">
          <cell r="N75">
            <v>32346</v>
          </cell>
        </row>
        <row r="76">
          <cell r="N76">
            <v>130178</v>
          </cell>
        </row>
        <row r="77">
          <cell r="N77">
            <v>481931</v>
          </cell>
        </row>
        <row r="78">
          <cell r="N78">
            <v>1701955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R87"/>
  <sheetViews>
    <sheetView showGridLines="0" tabSelected="1" zoomScale="80" zoomScaleNormal="80" zoomScaleSheetLayoutView="90" workbookViewId="0">
      <selection activeCell="X21" sqref="X21"/>
    </sheetView>
  </sheetViews>
  <sheetFormatPr defaultColWidth="10.6640625" defaultRowHeight="25.2" customHeight="1"/>
  <cols>
    <col min="1" max="1" width="25.5546875" style="5" customWidth="1"/>
    <col min="2" max="2" width="5" style="5" customWidth="1"/>
    <col min="3" max="3" width="4.44140625" style="5" customWidth="1"/>
    <col min="4" max="4" width="6.44140625" style="5" customWidth="1"/>
    <col min="5" max="5" width="1.6640625" style="5" customWidth="1"/>
    <col min="6" max="6" width="7.6640625" style="5" customWidth="1"/>
    <col min="7" max="7" width="1.6640625" style="5" customWidth="1"/>
    <col min="8" max="8" width="15.6640625" style="5" customWidth="1"/>
    <col min="9" max="9" width="1.6640625" style="5" customWidth="1"/>
    <col min="10" max="10" width="15.6640625" style="5" customWidth="1"/>
    <col min="11" max="11" width="1.6640625" style="5" customWidth="1"/>
    <col min="12" max="12" width="15.6640625" style="5" customWidth="1"/>
    <col min="13" max="13" width="1.6640625" style="5" customWidth="1"/>
    <col min="14" max="14" width="15.6640625" style="5" customWidth="1"/>
    <col min="15" max="15" width="1.6640625" style="5" customWidth="1"/>
    <col min="16" max="16" width="15.6640625" style="5" customWidth="1"/>
    <col min="17" max="17" width="16.6640625" style="77" bestFit="1" customWidth="1"/>
    <col min="18" max="242" width="10.6640625" style="5"/>
    <col min="243" max="243" width="25.5546875" style="5" customWidth="1"/>
    <col min="244" max="244" width="5" style="5" customWidth="1"/>
    <col min="245" max="245" width="4.44140625" style="5" customWidth="1"/>
    <col min="246" max="246" width="6.33203125" style="5" customWidth="1"/>
    <col min="247" max="247" width="1.6640625" style="5" customWidth="1"/>
    <col min="248" max="248" width="8.33203125" style="5" customWidth="1"/>
    <col min="249" max="249" width="1.33203125" style="5" customWidth="1"/>
    <col min="250" max="250" width="12.44140625" style="5" customWidth="1"/>
    <col min="251" max="251" width="1.33203125" style="5" customWidth="1"/>
    <col min="252" max="252" width="12.44140625" style="5" customWidth="1"/>
    <col min="253" max="253" width="1.33203125" style="5" customWidth="1"/>
    <col min="254" max="254" width="12.44140625" style="5" customWidth="1"/>
    <col min="255" max="255" width="1.33203125" style="5" customWidth="1"/>
    <col min="256" max="256" width="12.44140625" style="5" customWidth="1"/>
    <col min="257" max="257" width="0.6640625" style="5" customWidth="1"/>
    <col min="258" max="258" width="13" style="5" customWidth="1"/>
    <col min="259" max="259" width="6.33203125" style="5" bestFit="1" customWidth="1"/>
    <col min="260" max="498" width="10.6640625" style="5"/>
    <col min="499" max="499" width="25.5546875" style="5" customWidth="1"/>
    <col min="500" max="500" width="5" style="5" customWidth="1"/>
    <col min="501" max="501" width="4.44140625" style="5" customWidth="1"/>
    <col min="502" max="502" width="6.33203125" style="5" customWidth="1"/>
    <col min="503" max="503" width="1.6640625" style="5" customWidth="1"/>
    <col min="504" max="504" width="8.33203125" style="5" customWidth="1"/>
    <col min="505" max="505" width="1.33203125" style="5" customWidth="1"/>
    <col min="506" max="506" width="12.44140625" style="5" customWidth="1"/>
    <col min="507" max="507" width="1.33203125" style="5" customWidth="1"/>
    <col min="508" max="508" width="12.44140625" style="5" customWidth="1"/>
    <col min="509" max="509" width="1.33203125" style="5" customWidth="1"/>
    <col min="510" max="510" width="12.44140625" style="5" customWidth="1"/>
    <col min="511" max="511" width="1.33203125" style="5" customWidth="1"/>
    <col min="512" max="512" width="12.44140625" style="5" customWidth="1"/>
    <col min="513" max="513" width="0.6640625" style="5" customWidth="1"/>
    <col min="514" max="514" width="13" style="5" customWidth="1"/>
    <col min="515" max="515" width="6.33203125" style="5" bestFit="1" customWidth="1"/>
    <col min="516" max="754" width="10.6640625" style="5"/>
    <col min="755" max="755" width="25.5546875" style="5" customWidth="1"/>
    <col min="756" max="756" width="5" style="5" customWidth="1"/>
    <col min="757" max="757" width="4.44140625" style="5" customWidth="1"/>
    <col min="758" max="758" width="6.33203125" style="5" customWidth="1"/>
    <col min="759" max="759" width="1.6640625" style="5" customWidth="1"/>
    <col min="760" max="760" width="8.33203125" style="5" customWidth="1"/>
    <col min="761" max="761" width="1.33203125" style="5" customWidth="1"/>
    <col min="762" max="762" width="12.44140625" style="5" customWidth="1"/>
    <col min="763" max="763" width="1.33203125" style="5" customWidth="1"/>
    <col min="764" max="764" width="12.44140625" style="5" customWidth="1"/>
    <col min="765" max="765" width="1.33203125" style="5" customWidth="1"/>
    <col min="766" max="766" width="12.44140625" style="5" customWidth="1"/>
    <col min="767" max="767" width="1.33203125" style="5" customWidth="1"/>
    <col min="768" max="768" width="12.44140625" style="5" customWidth="1"/>
    <col min="769" max="769" width="0.6640625" style="5" customWidth="1"/>
    <col min="770" max="770" width="13" style="5" customWidth="1"/>
    <col min="771" max="771" width="6.33203125" style="5" bestFit="1" customWidth="1"/>
    <col min="772" max="1010" width="10.6640625" style="5"/>
    <col min="1011" max="1011" width="25.5546875" style="5" customWidth="1"/>
    <col min="1012" max="1012" width="5" style="5" customWidth="1"/>
    <col min="1013" max="1013" width="4.44140625" style="5" customWidth="1"/>
    <col min="1014" max="1014" width="6.33203125" style="5" customWidth="1"/>
    <col min="1015" max="1015" width="1.6640625" style="5" customWidth="1"/>
    <col min="1016" max="1016" width="8.33203125" style="5" customWidth="1"/>
    <col min="1017" max="1017" width="1.33203125" style="5" customWidth="1"/>
    <col min="1018" max="1018" width="12.44140625" style="5" customWidth="1"/>
    <col min="1019" max="1019" width="1.33203125" style="5" customWidth="1"/>
    <col min="1020" max="1020" width="12.44140625" style="5" customWidth="1"/>
    <col min="1021" max="1021" width="1.33203125" style="5" customWidth="1"/>
    <col min="1022" max="1022" width="12.44140625" style="5" customWidth="1"/>
    <col min="1023" max="1023" width="1.33203125" style="5" customWidth="1"/>
    <col min="1024" max="1024" width="12.44140625" style="5" customWidth="1"/>
    <col min="1025" max="1025" width="0.6640625" style="5" customWidth="1"/>
    <col min="1026" max="1026" width="13" style="5" customWidth="1"/>
    <col min="1027" max="1027" width="6.33203125" style="5" bestFit="1" customWidth="1"/>
    <col min="1028" max="1266" width="10.6640625" style="5"/>
    <col min="1267" max="1267" width="25.5546875" style="5" customWidth="1"/>
    <col min="1268" max="1268" width="5" style="5" customWidth="1"/>
    <col min="1269" max="1269" width="4.44140625" style="5" customWidth="1"/>
    <col min="1270" max="1270" width="6.33203125" style="5" customWidth="1"/>
    <col min="1271" max="1271" width="1.6640625" style="5" customWidth="1"/>
    <col min="1272" max="1272" width="8.33203125" style="5" customWidth="1"/>
    <col min="1273" max="1273" width="1.33203125" style="5" customWidth="1"/>
    <col min="1274" max="1274" width="12.44140625" style="5" customWidth="1"/>
    <col min="1275" max="1275" width="1.33203125" style="5" customWidth="1"/>
    <col min="1276" max="1276" width="12.44140625" style="5" customWidth="1"/>
    <col min="1277" max="1277" width="1.33203125" style="5" customWidth="1"/>
    <col min="1278" max="1278" width="12.44140625" style="5" customWidth="1"/>
    <col min="1279" max="1279" width="1.33203125" style="5" customWidth="1"/>
    <col min="1280" max="1280" width="12.44140625" style="5" customWidth="1"/>
    <col min="1281" max="1281" width="0.6640625" style="5" customWidth="1"/>
    <col min="1282" max="1282" width="13" style="5" customWidth="1"/>
    <col min="1283" max="1283" width="6.33203125" style="5" bestFit="1" customWidth="1"/>
    <col min="1284" max="1522" width="10.6640625" style="5"/>
    <col min="1523" max="1523" width="25.5546875" style="5" customWidth="1"/>
    <col min="1524" max="1524" width="5" style="5" customWidth="1"/>
    <col min="1525" max="1525" width="4.44140625" style="5" customWidth="1"/>
    <col min="1526" max="1526" width="6.33203125" style="5" customWidth="1"/>
    <col min="1527" max="1527" width="1.6640625" style="5" customWidth="1"/>
    <col min="1528" max="1528" width="8.33203125" style="5" customWidth="1"/>
    <col min="1529" max="1529" width="1.33203125" style="5" customWidth="1"/>
    <col min="1530" max="1530" width="12.44140625" style="5" customWidth="1"/>
    <col min="1531" max="1531" width="1.33203125" style="5" customWidth="1"/>
    <col min="1532" max="1532" width="12.44140625" style="5" customWidth="1"/>
    <col min="1533" max="1533" width="1.33203125" style="5" customWidth="1"/>
    <col min="1534" max="1534" width="12.44140625" style="5" customWidth="1"/>
    <col min="1535" max="1535" width="1.33203125" style="5" customWidth="1"/>
    <col min="1536" max="1536" width="12.44140625" style="5" customWidth="1"/>
    <col min="1537" max="1537" width="0.6640625" style="5" customWidth="1"/>
    <col min="1538" max="1538" width="13" style="5" customWidth="1"/>
    <col min="1539" max="1539" width="6.33203125" style="5" bestFit="1" customWidth="1"/>
    <col min="1540" max="1778" width="10.6640625" style="5"/>
    <col min="1779" max="1779" width="25.5546875" style="5" customWidth="1"/>
    <col min="1780" max="1780" width="5" style="5" customWidth="1"/>
    <col min="1781" max="1781" width="4.44140625" style="5" customWidth="1"/>
    <col min="1782" max="1782" width="6.33203125" style="5" customWidth="1"/>
    <col min="1783" max="1783" width="1.6640625" style="5" customWidth="1"/>
    <col min="1784" max="1784" width="8.33203125" style="5" customWidth="1"/>
    <col min="1785" max="1785" width="1.33203125" style="5" customWidth="1"/>
    <col min="1786" max="1786" width="12.44140625" style="5" customWidth="1"/>
    <col min="1787" max="1787" width="1.33203125" style="5" customWidth="1"/>
    <col min="1788" max="1788" width="12.44140625" style="5" customWidth="1"/>
    <col min="1789" max="1789" width="1.33203125" style="5" customWidth="1"/>
    <col min="1790" max="1790" width="12.44140625" style="5" customWidth="1"/>
    <col min="1791" max="1791" width="1.33203125" style="5" customWidth="1"/>
    <col min="1792" max="1792" width="12.44140625" style="5" customWidth="1"/>
    <col min="1793" max="1793" width="0.6640625" style="5" customWidth="1"/>
    <col min="1794" max="1794" width="13" style="5" customWidth="1"/>
    <col min="1795" max="1795" width="6.33203125" style="5" bestFit="1" customWidth="1"/>
    <col min="1796" max="2034" width="10.6640625" style="5"/>
    <col min="2035" max="2035" width="25.5546875" style="5" customWidth="1"/>
    <col min="2036" max="2036" width="5" style="5" customWidth="1"/>
    <col min="2037" max="2037" width="4.44140625" style="5" customWidth="1"/>
    <col min="2038" max="2038" width="6.33203125" style="5" customWidth="1"/>
    <col min="2039" max="2039" width="1.6640625" style="5" customWidth="1"/>
    <col min="2040" max="2040" width="8.33203125" style="5" customWidth="1"/>
    <col min="2041" max="2041" width="1.33203125" style="5" customWidth="1"/>
    <col min="2042" max="2042" width="12.44140625" style="5" customWidth="1"/>
    <col min="2043" max="2043" width="1.33203125" style="5" customWidth="1"/>
    <col min="2044" max="2044" width="12.44140625" style="5" customWidth="1"/>
    <col min="2045" max="2045" width="1.33203125" style="5" customWidth="1"/>
    <col min="2046" max="2046" width="12.44140625" style="5" customWidth="1"/>
    <col min="2047" max="2047" width="1.33203125" style="5" customWidth="1"/>
    <col min="2048" max="2048" width="12.44140625" style="5" customWidth="1"/>
    <col min="2049" max="2049" width="0.6640625" style="5" customWidth="1"/>
    <col min="2050" max="2050" width="13" style="5" customWidth="1"/>
    <col min="2051" max="2051" width="6.33203125" style="5" bestFit="1" customWidth="1"/>
    <col min="2052" max="2290" width="10.6640625" style="5"/>
    <col min="2291" max="2291" width="25.5546875" style="5" customWidth="1"/>
    <col min="2292" max="2292" width="5" style="5" customWidth="1"/>
    <col min="2293" max="2293" width="4.44140625" style="5" customWidth="1"/>
    <col min="2294" max="2294" width="6.33203125" style="5" customWidth="1"/>
    <col min="2295" max="2295" width="1.6640625" style="5" customWidth="1"/>
    <col min="2296" max="2296" width="8.33203125" style="5" customWidth="1"/>
    <col min="2297" max="2297" width="1.33203125" style="5" customWidth="1"/>
    <col min="2298" max="2298" width="12.44140625" style="5" customWidth="1"/>
    <col min="2299" max="2299" width="1.33203125" style="5" customWidth="1"/>
    <col min="2300" max="2300" width="12.44140625" style="5" customWidth="1"/>
    <col min="2301" max="2301" width="1.33203125" style="5" customWidth="1"/>
    <col min="2302" max="2302" width="12.44140625" style="5" customWidth="1"/>
    <col min="2303" max="2303" width="1.33203125" style="5" customWidth="1"/>
    <col min="2304" max="2304" width="12.44140625" style="5" customWidth="1"/>
    <col min="2305" max="2305" width="0.6640625" style="5" customWidth="1"/>
    <col min="2306" max="2306" width="13" style="5" customWidth="1"/>
    <col min="2307" max="2307" width="6.33203125" style="5" bestFit="1" customWidth="1"/>
    <col min="2308" max="2546" width="10.6640625" style="5"/>
    <col min="2547" max="2547" width="25.5546875" style="5" customWidth="1"/>
    <col min="2548" max="2548" width="5" style="5" customWidth="1"/>
    <col min="2549" max="2549" width="4.44140625" style="5" customWidth="1"/>
    <col min="2550" max="2550" width="6.33203125" style="5" customWidth="1"/>
    <col min="2551" max="2551" width="1.6640625" style="5" customWidth="1"/>
    <col min="2552" max="2552" width="8.33203125" style="5" customWidth="1"/>
    <col min="2553" max="2553" width="1.33203125" style="5" customWidth="1"/>
    <col min="2554" max="2554" width="12.44140625" style="5" customWidth="1"/>
    <col min="2555" max="2555" width="1.33203125" style="5" customWidth="1"/>
    <col min="2556" max="2556" width="12.44140625" style="5" customWidth="1"/>
    <col min="2557" max="2557" width="1.33203125" style="5" customWidth="1"/>
    <col min="2558" max="2558" width="12.44140625" style="5" customWidth="1"/>
    <col min="2559" max="2559" width="1.33203125" style="5" customWidth="1"/>
    <col min="2560" max="2560" width="12.44140625" style="5" customWidth="1"/>
    <col min="2561" max="2561" width="0.6640625" style="5" customWidth="1"/>
    <col min="2562" max="2562" width="13" style="5" customWidth="1"/>
    <col min="2563" max="2563" width="6.33203125" style="5" bestFit="1" customWidth="1"/>
    <col min="2564" max="2802" width="10.6640625" style="5"/>
    <col min="2803" max="2803" width="25.5546875" style="5" customWidth="1"/>
    <col min="2804" max="2804" width="5" style="5" customWidth="1"/>
    <col min="2805" max="2805" width="4.44140625" style="5" customWidth="1"/>
    <col min="2806" max="2806" width="6.33203125" style="5" customWidth="1"/>
    <col min="2807" max="2807" width="1.6640625" style="5" customWidth="1"/>
    <col min="2808" max="2808" width="8.33203125" style="5" customWidth="1"/>
    <col min="2809" max="2809" width="1.33203125" style="5" customWidth="1"/>
    <col min="2810" max="2810" width="12.44140625" style="5" customWidth="1"/>
    <col min="2811" max="2811" width="1.33203125" style="5" customWidth="1"/>
    <col min="2812" max="2812" width="12.44140625" style="5" customWidth="1"/>
    <col min="2813" max="2813" width="1.33203125" style="5" customWidth="1"/>
    <col min="2814" max="2814" width="12.44140625" style="5" customWidth="1"/>
    <col min="2815" max="2815" width="1.33203125" style="5" customWidth="1"/>
    <col min="2816" max="2816" width="12.44140625" style="5" customWidth="1"/>
    <col min="2817" max="2817" width="0.6640625" style="5" customWidth="1"/>
    <col min="2818" max="2818" width="13" style="5" customWidth="1"/>
    <col min="2819" max="2819" width="6.33203125" style="5" bestFit="1" customWidth="1"/>
    <col min="2820" max="3058" width="10.6640625" style="5"/>
    <col min="3059" max="3059" width="25.5546875" style="5" customWidth="1"/>
    <col min="3060" max="3060" width="5" style="5" customWidth="1"/>
    <col min="3061" max="3061" width="4.44140625" style="5" customWidth="1"/>
    <col min="3062" max="3062" width="6.33203125" style="5" customWidth="1"/>
    <col min="3063" max="3063" width="1.6640625" style="5" customWidth="1"/>
    <col min="3064" max="3064" width="8.33203125" style="5" customWidth="1"/>
    <col min="3065" max="3065" width="1.33203125" style="5" customWidth="1"/>
    <col min="3066" max="3066" width="12.44140625" style="5" customWidth="1"/>
    <col min="3067" max="3067" width="1.33203125" style="5" customWidth="1"/>
    <col min="3068" max="3068" width="12.44140625" style="5" customWidth="1"/>
    <col min="3069" max="3069" width="1.33203125" style="5" customWidth="1"/>
    <col min="3070" max="3070" width="12.44140625" style="5" customWidth="1"/>
    <col min="3071" max="3071" width="1.33203125" style="5" customWidth="1"/>
    <col min="3072" max="3072" width="12.44140625" style="5" customWidth="1"/>
    <col min="3073" max="3073" width="0.6640625" style="5" customWidth="1"/>
    <col min="3074" max="3074" width="13" style="5" customWidth="1"/>
    <col min="3075" max="3075" width="6.33203125" style="5" bestFit="1" customWidth="1"/>
    <col min="3076" max="3314" width="10.6640625" style="5"/>
    <col min="3315" max="3315" width="25.5546875" style="5" customWidth="1"/>
    <col min="3316" max="3316" width="5" style="5" customWidth="1"/>
    <col min="3317" max="3317" width="4.44140625" style="5" customWidth="1"/>
    <col min="3318" max="3318" width="6.33203125" style="5" customWidth="1"/>
    <col min="3319" max="3319" width="1.6640625" style="5" customWidth="1"/>
    <col min="3320" max="3320" width="8.33203125" style="5" customWidth="1"/>
    <col min="3321" max="3321" width="1.33203125" style="5" customWidth="1"/>
    <col min="3322" max="3322" width="12.44140625" style="5" customWidth="1"/>
    <col min="3323" max="3323" width="1.33203125" style="5" customWidth="1"/>
    <col min="3324" max="3324" width="12.44140625" style="5" customWidth="1"/>
    <col min="3325" max="3325" width="1.33203125" style="5" customWidth="1"/>
    <col min="3326" max="3326" width="12.44140625" style="5" customWidth="1"/>
    <col min="3327" max="3327" width="1.33203125" style="5" customWidth="1"/>
    <col min="3328" max="3328" width="12.44140625" style="5" customWidth="1"/>
    <col min="3329" max="3329" width="0.6640625" style="5" customWidth="1"/>
    <col min="3330" max="3330" width="13" style="5" customWidth="1"/>
    <col min="3331" max="3331" width="6.33203125" style="5" bestFit="1" customWidth="1"/>
    <col min="3332" max="3570" width="10.6640625" style="5"/>
    <col min="3571" max="3571" width="25.5546875" style="5" customWidth="1"/>
    <col min="3572" max="3572" width="5" style="5" customWidth="1"/>
    <col min="3573" max="3573" width="4.44140625" style="5" customWidth="1"/>
    <col min="3574" max="3574" width="6.33203125" style="5" customWidth="1"/>
    <col min="3575" max="3575" width="1.6640625" style="5" customWidth="1"/>
    <col min="3576" max="3576" width="8.33203125" style="5" customWidth="1"/>
    <col min="3577" max="3577" width="1.33203125" style="5" customWidth="1"/>
    <col min="3578" max="3578" width="12.44140625" style="5" customWidth="1"/>
    <col min="3579" max="3579" width="1.33203125" style="5" customWidth="1"/>
    <col min="3580" max="3580" width="12.44140625" style="5" customWidth="1"/>
    <col min="3581" max="3581" width="1.33203125" style="5" customWidth="1"/>
    <col min="3582" max="3582" width="12.44140625" style="5" customWidth="1"/>
    <col min="3583" max="3583" width="1.33203125" style="5" customWidth="1"/>
    <col min="3584" max="3584" width="12.44140625" style="5" customWidth="1"/>
    <col min="3585" max="3585" width="0.6640625" style="5" customWidth="1"/>
    <col min="3586" max="3586" width="13" style="5" customWidth="1"/>
    <col min="3587" max="3587" width="6.33203125" style="5" bestFit="1" customWidth="1"/>
    <col min="3588" max="3826" width="10.6640625" style="5"/>
    <col min="3827" max="3827" width="25.5546875" style="5" customWidth="1"/>
    <col min="3828" max="3828" width="5" style="5" customWidth="1"/>
    <col min="3829" max="3829" width="4.44140625" style="5" customWidth="1"/>
    <col min="3830" max="3830" width="6.33203125" style="5" customWidth="1"/>
    <col min="3831" max="3831" width="1.6640625" style="5" customWidth="1"/>
    <col min="3832" max="3832" width="8.33203125" style="5" customWidth="1"/>
    <col min="3833" max="3833" width="1.33203125" style="5" customWidth="1"/>
    <col min="3834" max="3834" width="12.44140625" style="5" customWidth="1"/>
    <col min="3835" max="3835" width="1.33203125" style="5" customWidth="1"/>
    <col min="3836" max="3836" width="12.44140625" style="5" customWidth="1"/>
    <col min="3837" max="3837" width="1.33203125" style="5" customWidth="1"/>
    <col min="3838" max="3838" width="12.44140625" style="5" customWidth="1"/>
    <col min="3839" max="3839" width="1.33203125" style="5" customWidth="1"/>
    <col min="3840" max="3840" width="12.44140625" style="5" customWidth="1"/>
    <col min="3841" max="3841" width="0.6640625" style="5" customWidth="1"/>
    <col min="3842" max="3842" width="13" style="5" customWidth="1"/>
    <col min="3843" max="3843" width="6.33203125" style="5" bestFit="1" customWidth="1"/>
    <col min="3844" max="4082" width="10.6640625" style="5"/>
    <col min="4083" max="4083" width="25.5546875" style="5" customWidth="1"/>
    <col min="4084" max="4084" width="5" style="5" customWidth="1"/>
    <col min="4085" max="4085" width="4.44140625" style="5" customWidth="1"/>
    <col min="4086" max="4086" width="6.33203125" style="5" customWidth="1"/>
    <col min="4087" max="4087" width="1.6640625" style="5" customWidth="1"/>
    <col min="4088" max="4088" width="8.33203125" style="5" customWidth="1"/>
    <col min="4089" max="4089" width="1.33203125" style="5" customWidth="1"/>
    <col min="4090" max="4090" width="12.44140625" style="5" customWidth="1"/>
    <col min="4091" max="4091" width="1.33203125" style="5" customWidth="1"/>
    <col min="4092" max="4092" width="12.44140625" style="5" customWidth="1"/>
    <col min="4093" max="4093" width="1.33203125" style="5" customWidth="1"/>
    <col min="4094" max="4094" width="12.44140625" style="5" customWidth="1"/>
    <col min="4095" max="4095" width="1.33203125" style="5" customWidth="1"/>
    <col min="4096" max="4096" width="12.44140625" style="5" customWidth="1"/>
    <col min="4097" max="4097" width="0.6640625" style="5" customWidth="1"/>
    <col min="4098" max="4098" width="13" style="5" customWidth="1"/>
    <col min="4099" max="4099" width="6.33203125" style="5" bestFit="1" customWidth="1"/>
    <col min="4100" max="4338" width="10.6640625" style="5"/>
    <col min="4339" max="4339" width="25.5546875" style="5" customWidth="1"/>
    <col min="4340" max="4340" width="5" style="5" customWidth="1"/>
    <col min="4341" max="4341" width="4.44140625" style="5" customWidth="1"/>
    <col min="4342" max="4342" width="6.33203125" style="5" customWidth="1"/>
    <col min="4343" max="4343" width="1.6640625" style="5" customWidth="1"/>
    <col min="4344" max="4344" width="8.33203125" style="5" customWidth="1"/>
    <col min="4345" max="4345" width="1.33203125" style="5" customWidth="1"/>
    <col min="4346" max="4346" width="12.44140625" style="5" customWidth="1"/>
    <col min="4347" max="4347" width="1.33203125" style="5" customWidth="1"/>
    <col min="4348" max="4348" width="12.44140625" style="5" customWidth="1"/>
    <col min="4349" max="4349" width="1.33203125" style="5" customWidth="1"/>
    <col min="4350" max="4350" width="12.44140625" style="5" customWidth="1"/>
    <col min="4351" max="4351" width="1.33203125" style="5" customWidth="1"/>
    <col min="4352" max="4352" width="12.44140625" style="5" customWidth="1"/>
    <col min="4353" max="4353" width="0.6640625" style="5" customWidth="1"/>
    <col min="4354" max="4354" width="13" style="5" customWidth="1"/>
    <col min="4355" max="4355" width="6.33203125" style="5" bestFit="1" customWidth="1"/>
    <col min="4356" max="4594" width="10.6640625" style="5"/>
    <col min="4595" max="4595" width="25.5546875" style="5" customWidth="1"/>
    <col min="4596" max="4596" width="5" style="5" customWidth="1"/>
    <col min="4597" max="4597" width="4.44140625" style="5" customWidth="1"/>
    <col min="4598" max="4598" width="6.33203125" style="5" customWidth="1"/>
    <col min="4599" max="4599" width="1.6640625" style="5" customWidth="1"/>
    <col min="4600" max="4600" width="8.33203125" style="5" customWidth="1"/>
    <col min="4601" max="4601" width="1.33203125" style="5" customWidth="1"/>
    <col min="4602" max="4602" width="12.44140625" style="5" customWidth="1"/>
    <col min="4603" max="4603" width="1.33203125" style="5" customWidth="1"/>
    <col min="4604" max="4604" width="12.44140625" style="5" customWidth="1"/>
    <col min="4605" max="4605" width="1.33203125" style="5" customWidth="1"/>
    <col min="4606" max="4606" width="12.44140625" style="5" customWidth="1"/>
    <col min="4607" max="4607" width="1.33203125" style="5" customWidth="1"/>
    <col min="4608" max="4608" width="12.44140625" style="5" customWidth="1"/>
    <col min="4609" max="4609" width="0.6640625" style="5" customWidth="1"/>
    <col min="4610" max="4610" width="13" style="5" customWidth="1"/>
    <col min="4611" max="4611" width="6.33203125" style="5" bestFit="1" customWidth="1"/>
    <col min="4612" max="4850" width="10.6640625" style="5"/>
    <col min="4851" max="4851" width="25.5546875" style="5" customWidth="1"/>
    <col min="4852" max="4852" width="5" style="5" customWidth="1"/>
    <col min="4853" max="4853" width="4.44140625" style="5" customWidth="1"/>
    <col min="4854" max="4854" width="6.33203125" style="5" customWidth="1"/>
    <col min="4855" max="4855" width="1.6640625" style="5" customWidth="1"/>
    <col min="4856" max="4856" width="8.33203125" style="5" customWidth="1"/>
    <col min="4857" max="4857" width="1.33203125" style="5" customWidth="1"/>
    <col min="4858" max="4858" width="12.44140625" style="5" customWidth="1"/>
    <col min="4859" max="4859" width="1.33203125" style="5" customWidth="1"/>
    <col min="4860" max="4860" width="12.44140625" style="5" customWidth="1"/>
    <col min="4861" max="4861" width="1.33203125" style="5" customWidth="1"/>
    <col min="4862" max="4862" width="12.44140625" style="5" customWidth="1"/>
    <col min="4863" max="4863" width="1.33203125" style="5" customWidth="1"/>
    <col min="4864" max="4864" width="12.44140625" style="5" customWidth="1"/>
    <col min="4865" max="4865" width="0.6640625" style="5" customWidth="1"/>
    <col min="4866" max="4866" width="13" style="5" customWidth="1"/>
    <col min="4867" max="4867" width="6.33203125" style="5" bestFit="1" customWidth="1"/>
    <col min="4868" max="5106" width="10.6640625" style="5"/>
    <col min="5107" max="5107" width="25.5546875" style="5" customWidth="1"/>
    <col min="5108" max="5108" width="5" style="5" customWidth="1"/>
    <col min="5109" max="5109" width="4.44140625" style="5" customWidth="1"/>
    <col min="5110" max="5110" width="6.33203125" style="5" customWidth="1"/>
    <col min="5111" max="5111" width="1.6640625" style="5" customWidth="1"/>
    <col min="5112" max="5112" width="8.33203125" style="5" customWidth="1"/>
    <col min="5113" max="5113" width="1.33203125" style="5" customWidth="1"/>
    <col min="5114" max="5114" width="12.44140625" style="5" customWidth="1"/>
    <col min="5115" max="5115" width="1.33203125" style="5" customWidth="1"/>
    <col min="5116" max="5116" width="12.44140625" style="5" customWidth="1"/>
    <col min="5117" max="5117" width="1.33203125" style="5" customWidth="1"/>
    <col min="5118" max="5118" width="12.44140625" style="5" customWidth="1"/>
    <col min="5119" max="5119" width="1.33203125" style="5" customWidth="1"/>
    <col min="5120" max="5120" width="12.44140625" style="5" customWidth="1"/>
    <col min="5121" max="5121" width="0.6640625" style="5" customWidth="1"/>
    <col min="5122" max="5122" width="13" style="5" customWidth="1"/>
    <col min="5123" max="5123" width="6.33203125" style="5" bestFit="1" customWidth="1"/>
    <col min="5124" max="5362" width="10.6640625" style="5"/>
    <col min="5363" max="5363" width="25.5546875" style="5" customWidth="1"/>
    <col min="5364" max="5364" width="5" style="5" customWidth="1"/>
    <col min="5365" max="5365" width="4.44140625" style="5" customWidth="1"/>
    <col min="5366" max="5366" width="6.33203125" style="5" customWidth="1"/>
    <col min="5367" max="5367" width="1.6640625" style="5" customWidth="1"/>
    <col min="5368" max="5368" width="8.33203125" style="5" customWidth="1"/>
    <col min="5369" max="5369" width="1.33203125" style="5" customWidth="1"/>
    <col min="5370" max="5370" width="12.44140625" style="5" customWidth="1"/>
    <col min="5371" max="5371" width="1.33203125" style="5" customWidth="1"/>
    <col min="5372" max="5372" width="12.44140625" style="5" customWidth="1"/>
    <col min="5373" max="5373" width="1.33203125" style="5" customWidth="1"/>
    <col min="5374" max="5374" width="12.44140625" style="5" customWidth="1"/>
    <col min="5375" max="5375" width="1.33203125" style="5" customWidth="1"/>
    <col min="5376" max="5376" width="12.44140625" style="5" customWidth="1"/>
    <col min="5377" max="5377" width="0.6640625" style="5" customWidth="1"/>
    <col min="5378" max="5378" width="13" style="5" customWidth="1"/>
    <col min="5379" max="5379" width="6.33203125" style="5" bestFit="1" customWidth="1"/>
    <col min="5380" max="5618" width="10.6640625" style="5"/>
    <col min="5619" max="5619" width="25.5546875" style="5" customWidth="1"/>
    <col min="5620" max="5620" width="5" style="5" customWidth="1"/>
    <col min="5621" max="5621" width="4.44140625" style="5" customWidth="1"/>
    <col min="5622" max="5622" width="6.33203125" style="5" customWidth="1"/>
    <col min="5623" max="5623" width="1.6640625" style="5" customWidth="1"/>
    <col min="5624" max="5624" width="8.33203125" style="5" customWidth="1"/>
    <col min="5625" max="5625" width="1.33203125" style="5" customWidth="1"/>
    <col min="5626" max="5626" width="12.44140625" style="5" customWidth="1"/>
    <col min="5627" max="5627" width="1.33203125" style="5" customWidth="1"/>
    <col min="5628" max="5628" width="12.44140625" style="5" customWidth="1"/>
    <col min="5629" max="5629" width="1.33203125" style="5" customWidth="1"/>
    <col min="5630" max="5630" width="12.44140625" style="5" customWidth="1"/>
    <col min="5631" max="5631" width="1.33203125" style="5" customWidth="1"/>
    <col min="5632" max="5632" width="12.44140625" style="5" customWidth="1"/>
    <col min="5633" max="5633" width="0.6640625" style="5" customWidth="1"/>
    <col min="5634" max="5634" width="13" style="5" customWidth="1"/>
    <col min="5635" max="5635" width="6.33203125" style="5" bestFit="1" customWidth="1"/>
    <col min="5636" max="5874" width="10.6640625" style="5"/>
    <col min="5875" max="5875" width="25.5546875" style="5" customWidth="1"/>
    <col min="5876" max="5876" width="5" style="5" customWidth="1"/>
    <col min="5877" max="5877" width="4.44140625" style="5" customWidth="1"/>
    <col min="5878" max="5878" width="6.33203125" style="5" customWidth="1"/>
    <col min="5879" max="5879" width="1.6640625" style="5" customWidth="1"/>
    <col min="5880" max="5880" width="8.33203125" style="5" customWidth="1"/>
    <col min="5881" max="5881" width="1.33203125" style="5" customWidth="1"/>
    <col min="5882" max="5882" width="12.44140625" style="5" customWidth="1"/>
    <col min="5883" max="5883" width="1.33203125" style="5" customWidth="1"/>
    <col min="5884" max="5884" width="12.44140625" style="5" customWidth="1"/>
    <col min="5885" max="5885" width="1.33203125" style="5" customWidth="1"/>
    <col min="5886" max="5886" width="12.44140625" style="5" customWidth="1"/>
    <col min="5887" max="5887" width="1.33203125" style="5" customWidth="1"/>
    <col min="5888" max="5888" width="12.44140625" style="5" customWidth="1"/>
    <col min="5889" max="5889" width="0.6640625" style="5" customWidth="1"/>
    <col min="5890" max="5890" width="13" style="5" customWidth="1"/>
    <col min="5891" max="5891" width="6.33203125" style="5" bestFit="1" customWidth="1"/>
    <col min="5892" max="6130" width="10.6640625" style="5"/>
    <col min="6131" max="6131" width="25.5546875" style="5" customWidth="1"/>
    <col min="6132" max="6132" width="5" style="5" customWidth="1"/>
    <col min="6133" max="6133" width="4.44140625" style="5" customWidth="1"/>
    <col min="6134" max="6134" width="6.33203125" style="5" customWidth="1"/>
    <col min="6135" max="6135" width="1.6640625" style="5" customWidth="1"/>
    <col min="6136" max="6136" width="8.33203125" style="5" customWidth="1"/>
    <col min="6137" max="6137" width="1.33203125" style="5" customWidth="1"/>
    <col min="6138" max="6138" width="12.44140625" style="5" customWidth="1"/>
    <col min="6139" max="6139" width="1.33203125" style="5" customWidth="1"/>
    <col min="6140" max="6140" width="12.44140625" style="5" customWidth="1"/>
    <col min="6141" max="6141" width="1.33203125" style="5" customWidth="1"/>
    <col min="6142" max="6142" width="12.44140625" style="5" customWidth="1"/>
    <col min="6143" max="6143" width="1.33203125" style="5" customWidth="1"/>
    <col min="6144" max="6144" width="12.44140625" style="5" customWidth="1"/>
    <col min="6145" max="6145" width="0.6640625" style="5" customWidth="1"/>
    <col min="6146" max="6146" width="13" style="5" customWidth="1"/>
    <col min="6147" max="6147" width="6.33203125" style="5" bestFit="1" customWidth="1"/>
    <col min="6148" max="6386" width="10.6640625" style="5"/>
    <col min="6387" max="6387" width="25.5546875" style="5" customWidth="1"/>
    <col min="6388" max="6388" width="5" style="5" customWidth="1"/>
    <col min="6389" max="6389" width="4.44140625" style="5" customWidth="1"/>
    <col min="6390" max="6390" width="6.33203125" style="5" customWidth="1"/>
    <col min="6391" max="6391" width="1.6640625" style="5" customWidth="1"/>
    <col min="6392" max="6392" width="8.33203125" style="5" customWidth="1"/>
    <col min="6393" max="6393" width="1.33203125" style="5" customWidth="1"/>
    <col min="6394" max="6394" width="12.44140625" style="5" customWidth="1"/>
    <col min="6395" max="6395" width="1.33203125" style="5" customWidth="1"/>
    <col min="6396" max="6396" width="12.44140625" style="5" customWidth="1"/>
    <col min="6397" max="6397" width="1.33203125" style="5" customWidth="1"/>
    <col min="6398" max="6398" width="12.44140625" style="5" customWidth="1"/>
    <col min="6399" max="6399" width="1.33203125" style="5" customWidth="1"/>
    <col min="6400" max="6400" width="12.44140625" style="5" customWidth="1"/>
    <col min="6401" max="6401" width="0.6640625" style="5" customWidth="1"/>
    <col min="6402" max="6402" width="13" style="5" customWidth="1"/>
    <col min="6403" max="6403" width="6.33203125" style="5" bestFit="1" customWidth="1"/>
    <col min="6404" max="6642" width="10.6640625" style="5"/>
    <col min="6643" max="6643" width="25.5546875" style="5" customWidth="1"/>
    <col min="6644" max="6644" width="5" style="5" customWidth="1"/>
    <col min="6645" max="6645" width="4.44140625" style="5" customWidth="1"/>
    <col min="6646" max="6646" width="6.33203125" style="5" customWidth="1"/>
    <col min="6647" max="6647" width="1.6640625" style="5" customWidth="1"/>
    <col min="6648" max="6648" width="8.33203125" style="5" customWidth="1"/>
    <col min="6649" max="6649" width="1.33203125" style="5" customWidth="1"/>
    <col min="6650" max="6650" width="12.44140625" style="5" customWidth="1"/>
    <col min="6651" max="6651" width="1.33203125" style="5" customWidth="1"/>
    <col min="6652" max="6652" width="12.44140625" style="5" customWidth="1"/>
    <col min="6653" max="6653" width="1.33203125" style="5" customWidth="1"/>
    <col min="6654" max="6654" width="12.44140625" style="5" customWidth="1"/>
    <col min="6655" max="6655" width="1.33203125" style="5" customWidth="1"/>
    <col min="6656" max="6656" width="12.44140625" style="5" customWidth="1"/>
    <col min="6657" max="6657" width="0.6640625" style="5" customWidth="1"/>
    <col min="6658" max="6658" width="13" style="5" customWidth="1"/>
    <col min="6659" max="6659" width="6.33203125" style="5" bestFit="1" customWidth="1"/>
    <col min="6660" max="6898" width="10.6640625" style="5"/>
    <col min="6899" max="6899" width="25.5546875" style="5" customWidth="1"/>
    <col min="6900" max="6900" width="5" style="5" customWidth="1"/>
    <col min="6901" max="6901" width="4.44140625" style="5" customWidth="1"/>
    <col min="6902" max="6902" width="6.33203125" style="5" customWidth="1"/>
    <col min="6903" max="6903" width="1.6640625" style="5" customWidth="1"/>
    <col min="6904" max="6904" width="8.33203125" style="5" customWidth="1"/>
    <col min="6905" max="6905" width="1.33203125" style="5" customWidth="1"/>
    <col min="6906" max="6906" width="12.44140625" style="5" customWidth="1"/>
    <col min="6907" max="6907" width="1.33203125" style="5" customWidth="1"/>
    <col min="6908" max="6908" width="12.44140625" style="5" customWidth="1"/>
    <col min="6909" max="6909" width="1.33203125" style="5" customWidth="1"/>
    <col min="6910" max="6910" width="12.44140625" style="5" customWidth="1"/>
    <col min="6911" max="6911" width="1.33203125" style="5" customWidth="1"/>
    <col min="6912" max="6912" width="12.44140625" style="5" customWidth="1"/>
    <col min="6913" max="6913" width="0.6640625" style="5" customWidth="1"/>
    <col min="6914" max="6914" width="13" style="5" customWidth="1"/>
    <col min="6915" max="6915" width="6.33203125" style="5" bestFit="1" customWidth="1"/>
    <col min="6916" max="7154" width="10.6640625" style="5"/>
    <col min="7155" max="7155" width="25.5546875" style="5" customWidth="1"/>
    <col min="7156" max="7156" width="5" style="5" customWidth="1"/>
    <col min="7157" max="7157" width="4.44140625" style="5" customWidth="1"/>
    <col min="7158" max="7158" width="6.33203125" style="5" customWidth="1"/>
    <col min="7159" max="7159" width="1.6640625" style="5" customWidth="1"/>
    <col min="7160" max="7160" width="8.33203125" style="5" customWidth="1"/>
    <col min="7161" max="7161" width="1.33203125" style="5" customWidth="1"/>
    <col min="7162" max="7162" width="12.44140625" style="5" customWidth="1"/>
    <col min="7163" max="7163" width="1.33203125" style="5" customWidth="1"/>
    <col min="7164" max="7164" width="12.44140625" style="5" customWidth="1"/>
    <col min="7165" max="7165" width="1.33203125" style="5" customWidth="1"/>
    <col min="7166" max="7166" width="12.44140625" style="5" customWidth="1"/>
    <col min="7167" max="7167" width="1.33203125" style="5" customWidth="1"/>
    <col min="7168" max="7168" width="12.44140625" style="5" customWidth="1"/>
    <col min="7169" max="7169" width="0.6640625" style="5" customWidth="1"/>
    <col min="7170" max="7170" width="13" style="5" customWidth="1"/>
    <col min="7171" max="7171" width="6.33203125" style="5" bestFit="1" customWidth="1"/>
    <col min="7172" max="7410" width="10.6640625" style="5"/>
    <col min="7411" max="7411" width="25.5546875" style="5" customWidth="1"/>
    <col min="7412" max="7412" width="5" style="5" customWidth="1"/>
    <col min="7413" max="7413" width="4.44140625" style="5" customWidth="1"/>
    <col min="7414" max="7414" width="6.33203125" style="5" customWidth="1"/>
    <col min="7415" max="7415" width="1.6640625" style="5" customWidth="1"/>
    <col min="7416" max="7416" width="8.33203125" style="5" customWidth="1"/>
    <col min="7417" max="7417" width="1.33203125" style="5" customWidth="1"/>
    <col min="7418" max="7418" width="12.44140625" style="5" customWidth="1"/>
    <col min="7419" max="7419" width="1.33203125" style="5" customWidth="1"/>
    <col min="7420" max="7420" width="12.44140625" style="5" customWidth="1"/>
    <col min="7421" max="7421" width="1.33203125" style="5" customWidth="1"/>
    <col min="7422" max="7422" width="12.44140625" style="5" customWidth="1"/>
    <col min="7423" max="7423" width="1.33203125" style="5" customWidth="1"/>
    <col min="7424" max="7424" width="12.44140625" style="5" customWidth="1"/>
    <col min="7425" max="7425" width="0.6640625" style="5" customWidth="1"/>
    <col min="7426" max="7426" width="13" style="5" customWidth="1"/>
    <col min="7427" max="7427" width="6.33203125" style="5" bestFit="1" customWidth="1"/>
    <col min="7428" max="7666" width="10.6640625" style="5"/>
    <col min="7667" max="7667" width="25.5546875" style="5" customWidth="1"/>
    <col min="7668" max="7668" width="5" style="5" customWidth="1"/>
    <col min="7669" max="7669" width="4.44140625" style="5" customWidth="1"/>
    <col min="7670" max="7670" width="6.33203125" style="5" customWidth="1"/>
    <col min="7671" max="7671" width="1.6640625" style="5" customWidth="1"/>
    <col min="7672" max="7672" width="8.33203125" style="5" customWidth="1"/>
    <col min="7673" max="7673" width="1.33203125" style="5" customWidth="1"/>
    <col min="7674" max="7674" width="12.44140625" style="5" customWidth="1"/>
    <col min="7675" max="7675" width="1.33203125" style="5" customWidth="1"/>
    <col min="7676" max="7676" width="12.44140625" style="5" customWidth="1"/>
    <col min="7677" max="7677" width="1.33203125" style="5" customWidth="1"/>
    <col min="7678" max="7678" width="12.44140625" style="5" customWidth="1"/>
    <col min="7679" max="7679" width="1.33203125" style="5" customWidth="1"/>
    <col min="7680" max="7680" width="12.44140625" style="5" customWidth="1"/>
    <col min="7681" max="7681" width="0.6640625" style="5" customWidth="1"/>
    <col min="7682" max="7682" width="13" style="5" customWidth="1"/>
    <col min="7683" max="7683" width="6.33203125" style="5" bestFit="1" customWidth="1"/>
    <col min="7684" max="7922" width="10.6640625" style="5"/>
    <col min="7923" max="7923" width="25.5546875" style="5" customWidth="1"/>
    <col min="7924" max="7924" width="5" style="5" customWidth="1"/>
    <col min="7925" max="7925" width="4.44140625" style="5" customWidth="1"/>
    <col min="7926" max="7926" width="6.33203125" style="5" customWidth="1"/>
    <col min="7927" max="7927" width="1.6640625" style="5" customWidth="1"/>
    <col min="7928" max="7928" width="8.33203125" style="5" customWidth="1"/>
    <col min="7929" max="7929" width="1.33203125" style="5" customWidth="1"/>
    <col min="7930" max="7930" width="12.44140625" style="5" customWidth="1"/>
    <col min="7931" max="7931" width="1.33203125" style="5" customWidth="1"/>
    <col min="7932" max="7932" width="12.44140625" style="5" customWidth="1"/>
    <col min="7933" max="7933" width="1.33203125" style="5" customWidth="1"/>
    <col min="7934" max="7934" width="12.44140625" style="5" customWidth="1"/>
    <col min="7935" max="7935" width="1.33203125" style="5" customWidth="1"/>
    <col min="7936" max="7936" width="12.44140625" style="5" customWidth="1"/>
    <col min="7937" max="7937" width="0.6640625" style="5" customWidth="1"/>
    <col min="7938" max="7938" width="13" style="5" customWidth="1"/>
    <col min="7939" max="7939" width="6.33203125" style="5" bestFit="1" customWidth="1"/>
    <col min="7940" max="8178" width="10.6640625" style="5"/>
    <col min="8179" max="8179" width="25.5546875" style="5" customWidth="1"/>
    <col min="8180" max="8180" width="5" style="5" customWidth="1"/>
    <col min="8181" max="8181" width="4.44140625" style="5" customWidth="1"/>
    <col min="8182" max="8182" width="6.33203125" style="5" customWidth="1"/>
    <col min="8183" max="8183" width="1.6640625" style="5" customWidth="1"/>
    <col min="8184" max="8184" width="8.33203125" style="5" customWidth="1"/>
    <col min="8185" max="8185" width="1.33203125" style="5" customWidth="1"/>
    <col min="8186" max="8186" width="12.44140625" style="5" customWidth="1"/>
    <col min="8187" max="8187" width="1.33203125" style="5" customWidth="1"/>
    <col min="8188" max="8188" width="12.44140625" style="5" customWidth="1"/>
    <col min="8189" max="8189" width="1.33203125" style="5" customWidth="1"/>
    <col min="8190" max="8190" width="12.44140625" style="5" customWidth="1"/>
    <col min="8191" max="8191" width="1.33203125" style="5" customWidth="1"/>
    <col min="8192" max="8192" width="12.44140625" style="5" customWidth="1"/>
    <col min="8193" max="8193" width="0.6640625" style="5" customWidth="1"/>
    <col min="8194" max="8194" width="13" style="5" customWidth="1"/>
    <col min="8195" max="8195" width="6.33203125" style="5" bestFit="1" customWidth="1"/>
    <col min="8196" max="8434" width="10.6640625" style="5"/>
    <col min="8435" max="8435" width="25.5546875" style="5" customWidth="1"/>
    <col min="8436" max="8436" width="5" style="5" customWidth="1"/>
    <col min="8437" max="8437" width="4.44140625" style="5" customWidth="1"/>
    <col min="8438" max="8438" width="6.33203125" style="5" customWidth="1"/>
    <col min="8439" max="8439" width="1.6640625" style="5" customWidth="1"/>
    <col min="8440" max="8440" width="8.33203125" style="5" customWidth="1"/>
    <col min="8441" max="8441" width="1.33203125" style="5" customWidth="1"/>
    <col min="8442" max="8442" width="12.44140625" style="5" customWidth="1"/>
    <col min="8443" max="8443" width="1.33203125" style="5" customWidth="1"/>
    <col min="8444" max="8444" width="12.44140625" style="5" customWidth="1"/>
    <col min="8445" max="8445" width="1.33203125" style="5" customWidth="1"/>
    <col min="8446" max="8446" width="12.44140625" style="5" customWidth="1"/>
    <col min="8447" max="8447" width="1.33203125" style="5" customWidth="1"/>
    <col min="8448" max="8448" width="12.44140625" style="5" customWidth="1"/>
    <col min="8449" max="8449" width="0.6640625" style="5" customWidth="1"/>
    <col min="8450" max="8450" width="13" style="5" customWidth="1"/>
    <col min="8451" max="8451" width="6.33203125" style="5" bestFit="1" customWidth="1"/>
    <col min="8452" max="8690" width="10.6640625" style="5"/>
    <col min="8691" max="8691" width="25.5546875" style="5" customWidth="1"/>
    <col min="8692" max="8692" width="5" style="5" customWidth="1"/>
    <col min="8693" max="8693" width="4.44140625" style="5" customWidth="1"/>
    <col min="8694" max="8694" width="6.33203125" style="5" customWidth="1"/>
    <col min="8695" max="8695" width="1.6640625" style="5" customWidth="1"/>
    <col min="8696" max="8696" width="8.33203125" style="5" customWidth="1"/>
    <col min="8697" max="8697" width="1.33203125" style="5" customWidth="1"/>
    <col min="8698" max="8698" width="12.44140625" style="5" customWidth="1"/>
    <col min="8699" max="8699" width="1.33203125" style="5" customWidth="1"/>
    <col min="8700" max="8700" width="12.44140625" style="5" customWidth="1"/>
    <col min="8701" max="8701" width="1.33203125" style="5" customWidth="1"/>
    <col min="8702" max="8702" width="12.44140625" style="5" customWidth="1"/>
    <col min="8703" max="8703" width="1.33203125" style="5" customWidth="1"/>
    <col min="8704" max="8704" width="12.44140625" style="5" customWidth="1"/>
    <col min="8705" max="8705" width="0.6640625" style="5" customWidth="1"/>
    <col min="8706" max="8706" width="13" style="5" customWidth="1"/>
    <col min="8707" max="8707" width="6.33203125" style="5" bestFit="1" customWidth="1"/>
    <col min="8708" max="8946" width="10.6640625" style="5"/>
    <col min="8947" max="8947" width="25.5546875" style="5" customWidth="1"/>
    <col min="8948" max="8948" width="5" style="5" customWidth="1"/>
    <col min="8949" max="8949" width="4.44140625" style="5" customWidth="1"/>
    <col min="8950" max="8950" width="6.33203125" style="5" customWidth="1"/>
    <col min="8951" max="8951" width="1.6640625" style="5" customWidth="1"/>
    <col min="8952" max="8952" width="8.33203125" style="5" customWidth="1"/>
    <col min="8953" max="8953" width="1.33203125" style="5" customWidth="1"/>
    <col min="8954" max="8954" width="12.44140625" style="5" customWidth="1"/>
    <col min="8955" max="8955" width="1.33203125" style="5" customWidth="1"/>
    <col min="8956" max="8956" width="12.44140625" style="5" customWidth="1"/>
    <col min="8957" max="8957" width="1.33203125" style="5" customWidth="1"/>
    <col min="8958" max="8958" width="12.44140625" style="5" customWidth="1"/>
    <col min="8959" max="8959" width="1.33203125" style="5" customWidth="1"/>
    <col min="8960" max="8960" width="12.44140625" style="5" customWidth="1"/>
    <col min="8961" max="8961" width="0.6640625" style="5" customWidth="1"/>
    <col min="8962" max="8962" width="13" style="5" customWidth="1"/>
    <col min="8963" max="8963" width="6.33203125" style="5" bestFit="1" customWidth="1"/>
    <col min="8964" max="9202" width="10.6640625" style="5"/>
    <col min="9203" max="9203" width="25.5546875" style="5" customWidth="1"/>
    <col min="9204" max="9204" width="5" style="5" customWidth="1"/>
    <col min="9205" max="9205" width="4.44140625" style="5" customWidth="1"/>
    <col min="9206" max="9206" width="6.33203125" style="5" customWidth="1"/>
    <col min="9207" max="9207" width="1.6640625" style="5" customWidth="1"/>
    <col min="9208" max="9208" width="8.33203125" style="5" customWidth="1"/>
    <col min="9209" max="9209" width="1.33203125" style="5" customWidth="1"/>
    <col min="9210" max="9210" width="12.44140625" style="5" customWidth="1"/>
    <col min="9211" max="9211" width="1.33203125" style="5" customWidth="1"/>
    <col min="9212" max="9212" width="12.44140625" style="5" customWidth="1"/>
    <col min="9213" max="9213" width="1.33203125" style="5" customWidth="1"/>
    <col min="9214" max="9214" width="12.44140625" style="5" customWidth="1"/>
    <col min="9215" max="9215" width="1.33203125" style="5" customWidth="1"/>
    <col min="9216" max="9216" width="12.44140625" style="5" customWidth="1"/>
    <col min="9217" max="9217" width="0.6640625" style="5" customWidth="1"/>
    <col min="9218" max="9218" width="13" style="5" customWidth="1"/>
    <col min="9219" max="9219" width="6.33203125" style="5" bestFit="1" customWidth="1"/>
    <col min="9220" max="9458" width="10.6640625" style="5"/>
    <col min="9459" max="9459" width="25.5546875" style="5" customWidth="1"/>
    <col min="9460" max="9460" width="5" style="5" customWidth="1"/>
    <col min="9461" max="9461" width="4.44140625" style="5" customWidth="1"/>
    <col min="9462" max="9462" width="6.33203125" style="5" customWidth="1"/>
    <col min="9463" max="9463" width="1.6640625" style="5" customWidth="1"/>
    <col min="9464" max="9464" width="8.33203125" style="5" customWidth="1"/>
    <col min="9465" max="9465" width="1.33203125" style="5" customWidth="1"/>
    <col min="9466" max="9466" width="12.44140625" style="5" customWidth="1"/>
    <col min="9467" max="9467" width="1.33203125" style="5" customWidth="1"/>
    <col min="9468" max="9468" width="12.44140625" style="5" customWidth="1"/>
    <col min="9469" max="9469" width="1.33203125" style="5" customWidth="1"/>
    <col min="9470" max="9470" width="12.44140625" style="5" customWidth="1"/>
    <col min="9471" max="9471" width="1.33203125" style="5" customWidth="1"/>
    <col min="9472" max="9472" width="12.44140625" style="5" customWidth="1"/>
    <col min="9473" max="9473" width="0.6640625" style="5" customWidth="1"/>
    <col min="9474" max="9474" width="13" style="5" customWidth="1"/>
    <col min="9475" max="9475" width="6.33203125" style="5" bestFit="1" customWidth="1"/>
    <col min="9476" max="9714" width="10.6640625" style="5"/>
    <col min="9715" max="9715" width="25.5546875" style="5" customWidth="1"/>
    <col min="9716" max="9716" width="5" style="5" customWidth="1"/>
    <col min="9717" max="9717" width="4.44140625" style="5" customWidth="1"/>
    <col min="9718" max="9718" width="6.33203125" style="5" customWidth="1"/>
    <col min="9719" max="9719" width="1.6640625" style="5" customWidth="1"/>
    <col min="9720" max="9720" width="8.33203125" style="5" customWidth="1"/>
    <col min="9721" max="9721" width="1.33203125" style="5" customWidth="1"/>
    <col min="9722" max="9722" width="12.44140625" style="5" customWidth="1"/>
    <col min="9723" max="9723" width="1.33203125" style="5" customWidth="1"/>
    <col min="9724" max="9724" width="12.44140625" style="5" customWidth="1"/>
    <col min="9725" max="9725" width="1.33203125" style="5" customWidth="1"/>
    <col min="9726" max="9726" width="12.44140625" style="5" customWidth="1"/>
    <col min="9727" max="9727" width="1.33203125" style="5" customWidth="1"/>
    <col min="9728" max="9728" width="12.44140625" style="5" customWidth="1"/>
    <col min="9729" max="9729" width="0.6640625" style="5" customWidth="1"/>
    <col min="9730" max="9730" width="13" style="5" customWidth="1"/>
    <col min="9731" max="9731" width="6.33203125" style="5" bestFit="1" customWidth="1"/>
    <col min="9732" max="9970" width="10.6640625" style="5"/>
    <col min="9971" max="9971" width="25.5546875" style="5" customWidth="1"/>
    <col min="9972" max="9972" width="5" style="5" customWidth="1"/>
    <col min="9973" max="9973" width="4.44140625" style="5" customWidth="1"/>
    <col min="9974" max="9974" width="6.33203125" style="5" customWidth="1"/>
    <col min="9975" max="9975" width="1.6640625" style="5" customWidth="1"/>
    <col min="9976" max="9976" width="8.33203125" style="5" customWidth="1"/>
    <col min="9977" max="9977" width="1.33203125" style="5" customWidth="1"/>
    <col min="9978" max="9978" width="12.44140625" style="5" customWidth="1"/>
    <col min="9979" max="9979" width="1.33203125" style="5" customWidth="1"/>
    <col min="9980" max="9980" width="12.44140625" style="5" customWidth="1"/>
    <col min="9981" max="9981" width="1.33203125" style="5" customWidth="1"/>
    <col min="9982" max="9982" width="12.44140625" style="5" customWidth="1"/>
    <col min="9983" max="9983" width="1.33203125" style="5" customWidth="1"/>
    <col min="9984" max="9984" width="12.44140625" style="5" customWidth="1"/>
    <col min="9985" max="9985" width="0.6640625" style="5" customWidth="1"/>
    <col min="9986" max="9986" width="13" style="5" customWidth="1"/>
    <col min="9987" max="9987" width="6.33203125" style="5" bestFit="1" customWidth="1"/>
    <col min="9988" max="10226" width="10.6640625" style="5"/>
    <col min="10227" max="10227" width="25.5546875" style="5" customWidth="1"/>
    <col min="10228" max="10228" width="5" style="5" customWidth="1"/>
    <col min="10229" max="10229" width="4.44140625" style="5" customWidth="1"/>
    <col min="10230" max="10230" width="6.33203125" style="5" customWidth="1"/>
    <col min="10231" max="10231" width="1.6640625" style="5" customWidth="1"/>
    <col min="10232" max="10232" width="8.33203125" style="5" customWidth="1"/>
    <col min="10233" max="10233" width="1.33203125" style="5" customWidth="1"/>
    <col min="10234" max="10234" width="12.44140625" style="5" customWidth="1"/>
    <col min="10235" max="10235" width="1.33203125" style="5" customWidth="1"/>
    <col min="10236" max="10236" width="12.44140625" style="5" customWidth="1"/>
    <col min="10237" max="10237" width="1.33203125" style="5" customWidth="1"/>
    <col min="10238" max="10238" width="12.44140625" style="5" customWidth="1"/>
    <col min="10239" max="10239" width="1.33203125" style="5" customWidth="1"/>
    <col min="10240" max="10240" width="12.44140625" style="5" customWidth="1"/>
    <col min="10241" max="10241" width="0.6640625" style="5" customWidth="1"/>
    <col min="10242" max="10242" width="13" style="5" customWidth="1"/>
    <col min="10243" max="10243" width="6.33203125" style="5" bestFit="1" customWidth="1"/>
    <col min="10244" max="10482" width="10.6640625" style="5"/>
    <col min="10483" max="10483" width="25.5546875" style="5" customWidth="1"/>
    <col min="10484" max="10484" width="5" style="5" customWidth="1"/>
    <col min="10485" max="10485" width="4.44140625" style="5" customWidth="1"/>
    <col min="10486" max="10486" width="6.33203125" style="5" customWidth="1"/>
    <col min="10487" max="10487" width="1.6640625" style="5" customWidth="1"/>
    <col min="10488" max="10488" width="8.33203125" style="5" customWidth="1"/>
    <col min="10489" max="10489" width="1.33203125" style="5" customWidth="1"/>
    <col min="10490" max="10490" width="12.44140625" style="5" customWidth="1"/>
    <col min="10491" max="10491" width="1.33203125" style="5" customWidth="1"/>
    <col min="10492" max="10492" width="12.44140625" style="5" customWidth="1"/>
    <col min="10493" max="10493" width="1.33203125" style="5" customWidth="1"/>
    <col min="10494" max="10494" width="12.44140625" style="5" customWidth="1"/>
    <col min="10495" max="10495" width="1.33203125" style="5" customWidth="1"/>
    <col min="10496" max="10496" width="12.44140625" style="5" customWidth="1"/>
    <col min="10497" max="10497" width="0.6640625" style="5" customWidth="1"/>
    <col min="10498" max="10498" width="13" style="5" customWidth="1"/>
    <col min="10499" max="10499" width="6.33203125" style="5" bestFit="1" customWidth="1"/>
    <col min="10500" max="10738" width="10.6640625" style="5"/>
    <col min="10739" max="10739" width="25.5546875" style="5" customWidth="1"/>
    <col min="10740" max="10740" width="5" style="5" customWidth="1"/>
    <col min="10741" max="10741" width="4.44140625" style="5" customWidth="1"/>
    <col min="10742" max="10742" width="6.33203125" style="5" customWidth="1"/>
    <col min="10743" max="10743" width="1.6640625" style="5" customWidth="1"/>
    <col min="10744" max="10744" width="8.33203125" style="5" customWidth="1"/>
    <col min="10745" max="10745" width="1.33203125" style="5" customWidth="1"/>
    <col min="10746" max="10746" width="12.44140625" style="5" customWidth="1"/>
    <col min="10747" max="10747" width="1.33203125" style="5" customWidth="1"/>
    <col min="10748" max="10748" width="12.44140625" style="5" customWidth="1"/>
    <col min="10749" max="10749" width="1.33203125" style="5" customWidth="1"/>
    <col min="10750" max="10750" width="12.44140625" style="5" customWidth="1"/>
    <col min="10751" max="10751" width="1.33203125" style="5" customWidth="1"/>
    <col min="10752" max="10752" width="12.44140625" style="5" customWidth="1"/>
    <col min="10753" max="10753" width="0.6640625" style="5" customWidth="1"/>
    <col min="10754" max="10754" width="13" style="5" customWidth="1"/>
    <col min="10755" max="10755" width="6.33203125" style="5" bestFit="1" customWidth="1"/>
    <col min="10756" max="10994" width="10.6640625" style="5"/>
    <col min="10995" max="10995" width="25.5546875" style="5" customWidth="1"/>
    <col min="10996" max="10996" width="5" style="5" customWidth="1"/>
    <col min="10997" max="10997" width="4.44140625" style="5" customWidth="1"/>
    <col min="10998" max="10998" width="6.33203125" style="5" customWidth="1"/>
    <col min="10999" max="10999" width="1.6640625" style="5" customWidth="1"/>
    <col min="11000" max="11000" width="8.33203125" style="5" customWidth="1"/>
    <col min="11001" max="11001" width="1.33203125" style="5" customWidth="1"/>
    <col min="11002" max="11002" width="12.44140625" style="5" customWidth="1"/>
    <col min="11003" max="11003" width="1.33203125" style="5" customWidth="1"/>
    <col min="11004" max="11004" width="12.44140625" style="5" customWidth="1"/>
    <col min="11005" max="11005" width="1.33203125" style="5" customWidth="1"/>
    <col min="11006" max="11006" width="12.44140625" style="5" customWidth="1"/>
    <col min="11007" max="11007" width="1.33203125" style="5" customWidth="1"/>
    <col min="11008" max="11008" width="12.44140625" style="5" customWidth="1"/>
    <col min="11009" max="11009" width="0.6640625" style="5" customWidth="1"/>
    <col min="11010" max="11010" width="13" style="5" customWidth="1"/>
    <col min="11011" max="11011" width="6.33203125" style="5" bestFit="1" customWidth="1"/>
    <col min="11012" max="11250" width="10.6640625" style="5"/>
    <col min="11251" max="11251" width="25.5546875" style="5" customWidth="1"/>
    <col min="11252" max="11252" width="5" style="5" customWidth="1"/>
    <col min="11253" max="11253" width="4.44140625" style="5" customWidth="1"/>
    <col min="11254" max="11254" width="6.33203125" style="5" customWidth="1"/>
    <col min="11255" max="11255" width="1.6640625" style="5" customWidth="1"/>
    <col min="11256" max="11256" width="8.33203125" style="5" customWidth="1"/>
    <col min="11257" max="11257" width="1.33203125" style="5" customWidth="1"/>
    <col min="11258" max="11258" width="12.44140625" style="5" customWidth="1"/>
    <col min="11259" max="11259" width="1.33203125" style="5" customWidth="1"/>
    <col min="11260" max="11260" width="12.44140625" style="5" customWidth="1"/>
    <col min="11261" max="11261" width="1.33203125" style="5" customWidth="1"/>
    <col min="11262" max="11262" width="12.44140625" style="5" customWidth="1"/>
    <col min="11263" max="11263" width="1.33203125" style="5" customWidth="1"/>
    <col min="11264" max="11264" width="12.44140625" style="5" customWidth="1"/>
    <col min="11265" max="11265" width="0.6640625" style="5" customWidth="1"/>
    <col min="11266" max="11266" width="13" style="5" customWidth="1"/>
    <col min="11267" max="11267" width="6.33203125" style="5" bestFit="1" customWidth="1"/>
    <col min="11268" max="11506" width="10.6640625" style="5"/>
    <col min="11507" max="11507" width="25.5546875" style="5" customWidth="1"/>
    <col min="11508" max="11508" width="5" style="5" customWidth="1"/>
    <col min="11509" max="11509" width="4.44140625" style="5" customWidth="1"/>
    <col min="11510" max="11510" width="6.33203125" style="5" customWidth="1"/>
    <col min="11511" max="11511" width="1.6640625" style="5" customWidth="1"/>
    <col min="11512" max="11512" width="8.33203125" style="5" customWidth="1"/>
    <col min="11513" max="11513" width="1.33203125" style="5" customWidth="1"/>
    <col min="11514" max="11514" width="12.44140625" style="5" customWidth="1"/>
    <col min="11515" max="11515" width="1.33203125" style="5" customWidth="1"/>
    <col min="11516" max="11516" width="12.44140625" style="5" customWidth="1"/>
    <col min="11517" max="11517" width="1.33203125" style="5" customWidth="1"/>
    <col min="11518" max="11518" width="12.44140625" style="5" customWidth="1"/>
    <col min="11519" max="11519" width="1.33203125" style="5" customWidth="1"/>
    <col min="11520" max="11520" width="12.44140625" style="5" customWidth="1"/>
    <col min="11521" max="11521" width="0.6640625" style="5" customWidth="1"/>
    <col min="11522" max="11522" width="13" style="5" customWidth="1"/>
    <col min="11523" max="11523" width="6.33203125" style="5" bestFit="1" customWidth="1"/>
    <col min="11524" max="11762" width="10.6640625" style="5"/>
    <col min="11763" max="11763" width="25.5546875" style="5" customWidth="1"/>
    <col min="11764" max="11764" width="5" style="5" customWidth="1"/>
    <col min="11765" max="11765" width="4.44140625" style="5" customWidth="1"/>
    <col min="11766" max="11766" width="6.33203125" style="5" customWidth="1"/>
    <col min="11767" max="11767" width="1.6640625" style="5" customWidth="1"/>
    <col min="11768" max="11768" width="8.33203125" style="5" customWidth="1"/>
    <col min="11769" max="11769" width="1.33203125" style="5" customWidth="1"/>
    <col min="11770" max="11770" width="12.44140625" style="5" customWidth="1"/>
    <col min="11771" max="11771" width="1.33203125" style="5" customWidth="1"/>
    <col min="11772" max="11772" width="12.44140625" style="5" customWidth="1"/>
    <col min="11773" max="11773" width="1.33203125" style="5" customWidth="1"/>
    <col min="11774" max="11774" width="12.44140625" style="5" customWidth="1"/>
    <col min="11775" max="11775" width="1.33203125" style="5" customWidth="1"/>
    <col min="11776" max="11776" width="12.44140625" style="5" customWidth="1"/>
    <col min="11777" max="11777" width="0.6640625" style="5" customWidth="1"/>
    <col min="11778" max="11778" width="13" style="5" customWidth="1"/>
    <col min="11779" max="11779" width="6.33203125" style="5" bestFit="1" customWidth="1"/>
    <col min="11780" max="12018" width="10.6640625" style="5"/>
    <col min="12019" max="12019" width="25.5546875" style="5" customWidth="1"/>
    <col min="12020" max="12020" width="5" style="5" customWidth="1"/>
    <col min="12021" max="12021" width="4.44140625" style="5" customWidth="1"/>
    <col min="12022" max="12022" width="6.33203125" style="5" customWidth="1"/>
    <col min="12023" max="12023" width="1.6640625" style="5" customWidth="1"/>
    <col min="12024" max="12024" width="8.33203125" style="5" customWidth="1"/>
    <col min="12025" max="12025" width="1.33203125" style="5" customWidth="1"/>
    <col min="12026" max="12026" width="12.44140625" style="5" customWidth="1"/>
    <col min="12027" max="12027" width="1.33203125" style="5" customWidth="1"/>
    <col min="12028" max="12028" width="12.44140625" style="5" customWidth="1"/>
    <col min="12029" max="12029" width="1.33203125" style="5" customWidth="1"/>
    <col min="12030" max="12030" width="12.44140625" style="5" customWidth="1"/>
    <col min="12031" max="12031" width="1.33203125" style="5" customWidth="1"/>
    <col min="12032" max="12032" width="12.44140625" style="5" customWidth="1"/>
    <col min="12033" max="12033" width="0.6640625" style="5" customWidth="1"/>
    <col min="12034" max="12034" width="13" style="5" customWidth="1"/>
    <col min="12035" max="12035" width="6.33203125" style="5" bestFit="1" customWidth="1"/>
    <col min="12036" max="12274" width="10.6640625" style="5"/>
    <col min="12275" max="12275" width="25.5546875" style="5" customWidth="1"/>
    <col min="12276" max="12276" width="5" style="5" customWidth="1"/>
    <col min="12277" max="12277" width="4.44140625" style="5" customWidth="1"/>
    <col min="12278" max="12278" width="6.33203125" style="5" customWidth="1"/>
    <col min="12279" max="12279" width="1.6640625" style="5" customWidth="1"/>
    <col min="12280" max="12280" width="8.33203125" style="5" customWidth="1"/>
    <col min="12281" max="12281" width="1.33203125" style="5" customWidth="1"/>
    <col min="12282" max="12282" width="12.44140625" style="5" customWidth="1"/>
    <col min="12283" max="12283" width="1.33203125" style="5" customWidth="1"/>
    <col min="12284" max="12284" width="12.44140625" style="5" customWidth="1"/>
    <col min="12285" max="12285" width="1.33203125" style="5" customWidth="1"/>
    <col min="12286" max="12286" width="12.44140625" style="5" customWidth="1"/>
    <col min="12287" max="12287" width="1.33203125" style="5" customWidth="1"/>
    <col min="12288" max="12288" width="12.44140625" style="5" customWidth="1"/>
    <col min="12289" max="12289" width="0.6640625" style="5" customWidth="1"/>
    <col min="12290" max="12290" width="13" style="5" customWidth="1"/>
    <col min="12291" max="12291" width="6.33203125" style="5" bestFit="1" customWidth="1"/>
    <col min="12292" max="12530" width="10.6640625" style="5"/>
    <col min="12531" max="12531" width="25.5546875" style="5" customWidth="1"/>
    <col min="12532" max="12532" width="5" style="5" customWidth="1"/>
    <col min="12533" max="12533" width="4.44140625" style="5" customWidth="1"/>
    <col min="12534" max="12534" width="6.33203125" style="5" customWidth="1"/>
    <col min="12535" max="12535" width="1.6640625" style="5" customWidth="1"/>
    <col min="12536" max="12536" width="8.33203125" style="5" customWidth="1"/>
    <col min="12537" max="12537" width="1.33203125" style="5" customWidth="1"/>
    <col min="12538" max="12538" width="12.44140625" style="5" customWidth="1"/>
    <col min="12539" max="12539" width="1.33203125" style="5" customWidth="1"/>
    <col min="12540" max="12540" width="12.44140625" style="5" customWidth="1"/>
    <col min="12541" max="12541" width="1.33203125" style="5" customWidth="1"/>
    <col min="12542" max="12542" width="12.44140625" style="5" customWidth="1"/>
    <col min="12543" max="12543" width="1.33203125" style="5" customWidth="1"/>
    <col min="12544" max="12544" width="12.44140625" style="5" customWidth="1"/>
    <col min="12545" max="12545" width="0.6640625" style="5" customWidth="1"/>
    <col min="12546" max="12546" width="13" style="5" customWidth="1"/>
    <col min="12547" max="12547" width="6.33203125" style="5" bestFit="1" customWidth="1"/>
    <col min="12548" max="12786" width="10.6640625" style="5"/>
    <col min="12787" max="12787" width="25.5546875" style="5" customWidth="1"/>
    <col min="12788" max="12788" width="5" style="5" customWidth="1"/>
    <col min="12789" max="12789" width="4.44140625" style="5" customWidth="1"/>
    <col min="12790" max="12790" width="6.33203125" style="5" customWidth="1"/>
    <col min="12791" max="12791" width="1.6640625" style="5" customWidth="1"/>
    <col min="12792" max="12792" width="8.33203125" style="5" customWidth="1"/>
    <col min="12793" max="12793" width="1.33203125" style="5" customWidth="1"/>
    <col min="12794" max="12794" width="12.44140625" style="5" customWidth="1"/>
    <col min="12795" max="12795" width="1.33203125" style="5" customWidth="1"/>
    <col min="12796" max="12796" width="12.44140625" style="5" customWidth="1"/>
    <col min="12797" max="12797" width="1.33203125" style="5" customWidth="1"/>
    <col min="12798" max="12798" width="12.44140625" style="5" customWidth="1"/>
    <col min="12799" max="12799" width="1.33203125" style="5" customWidth="1"/>
    <col min="12800" max="12800" width="12.44140625" style="5" customWidth="1"/>
    <col min="12801" max="12801" width="0.6640625" style="5" customWidth="1"/>
    <col min="12802" max="12802" width="13" style="5" customWidth="1"/>
    <col min="12803" max="12803" width="6.33203125" style="5" bestFit="1" customWidth="1"/>
    <col min="12804" max="13042" width="10.6640625" style="5"/>
    <col min="13043" max="13043" width="25.5546875" style="5" customWidth="1"/>
    <col min="13044" max="13044" width="5" style="5" customWidth="1"/>
    <col min="13045" max="13045" width="4.44140625" style="5" customWidth="1"/>
    <col min="13046" max="13046" width="6.33203125" style="5" customWidth="1"/>
    <col min="13047" max="13047" width="1.6640625" style="5" customWidth="1"/>
    <col min="13048" max="13048" width="8.33203125" style="5" customWidth="1"/>
    <col min="13049" max="13049" width="1.33203125" style="5" customWidth="1"/>
    <col min="13050" max="13050" width="12.44140625" style="5" customWidth="1"/>
    <col min="13051" max="13051" width="1.33203125" style="5" customWidth="1"/>
    <col min="13052" max="13052" width="12.44140625" style="5" customWidth="1"/>
    <col min="13053" max="13053" width="1.33203125" style="5" customWidth="1"/>
    <col min="13054" max="13054" width="12.44140625" style="5" customWidth="1"/>
    <col min="13055" max="13055" width="1.33203125" style="5" customWidth="1"/>
    <col min="13056" max="13056" width="12.44140625" style="5" customWidth="1"/>
    <col min="13057" max="13057" width="0.6640625" style="5" customWidth="1"/>
    <col min="13058" max="13058" width="13" style="5" customWidth="1"/>
    <col min="13059" max="13059" width="6.33203125" style="5" bestFit="1" customWidth="1"/>
    <col min="13060" max="13298" width="10.6640625" style="5"/>
    <col min="13299" max="13299" width="25.5546875" style="5" customWidth="1"/>
    <col min="13300" max="13300" width="5" style="5" customWidth="1"/>
    <col min="13301" max="13301" width="4.44140625" style="5" customWidth="1"/>
    <col min="13302" max="13302" width="6.33203125" style="5" customWidth="1"/>
    <col min="13303" max="13303" width="1.6640625" style="5" customWidth="1"/>
    <col min="13304" max="13304" width="8.33203125" style="5" customWidth="1"/>
    <col min="13305" max="13305" width="1.33203125" style="5" customWidth="1"/>
    <col min="13306" max="13306" width="12.44140625" style="5" customWidth="1"/>
    <col min="13307" max="13307" width="1.33203125" style="5" customWidth="1"/>
    <col min="13308" max="13308" width="12.44140625" style="5" customWidth="1"/>
    <col min="13309" max="13309" width="1.33203125" style="5" customWidth="1"/>
    <col min="13310" max="13310" width="12.44140625" style="5" customWidth="1"/>
    <col min="13311" max="13311" width="1.33203125" style="5" customWidth="1"/>
    <col min="13312" max="13312" width="12.44140625" style="5" customWidth="1"/>
    <col min="13313" max="13313" width="0.6640625" style="5" customWidth="1"/>
    <col min="13314" max="13314" width="13" style="5" customWidth="1"/>
    <col min="13315" max="13315" width="6.33203125" style="5" bestFit="1" customWidth="1"/>
    <col min="13316" max="13554" width="10.6640625" style="5"/>
    <col min="13555" max="13555" width="25.5546875" style="5" customWidth="1"/>
    <col min="13556" max="13556" width="5" style="5" customWidth="1"/>
    <col min="13557" max="13557" width="4.44140625" style="5" customWidth="1"/>
    <col min="13558" max="13558" width="6.33203125" style="5" customWidth="1"/>
    <col min="13559" max="13559" width="1.6640625" style="5" customWidth="1"/>
    <col min="13560" max="13560" width="8.33203125" style="5" customWidth="1"/>
    <col min="13561" max="13561" width="1.33203125" style="5" customWidth="1"/>
    <col min="13562" max="13562" width="12.44140625" style="5" customWidth="1"/>
    <col min="13563" max="13563" width="1.33203125" style="5" customWidth="1"/>
    <col min="13564" max="13564" width="12.44140625" style="5" customWidth="1"/>
    <col min="13565" max="13565" width="1.33203125" style="5" customWidth="1"/>
    <col min="13566" max="13566" width="12.44140625" style="5" customWidth="1"/>
    <col min="13567" max="13567" width="1.33203125" style="5" customWidth="1"/>
    <col min="13568" max="13568" width="12.44140625" style="5" customWidth="1"/>
    <col min="13569" max="13569" width="0.6640625" style="5" customWidth="1"/>
    <col min="13570" max="13570" width="13" style="5" customWidth="1"/>
    <col min="13571" max="13571" width="6.33203125" style="5" bestFit="1" customWidth="1"/>
    <col min="13572" max="13810" width="10.6640625" style="5"/>
    <col min="13811" max="13811" width="25.5546875" style="5" customWidth="1"/>
    <col min="13812" max="13812" width="5" style="5" customWidth="1"/>
    <col min="13813" max="13813" width="4.44140625" style="5" customWidth="1"/>
    <col min="13814" max="13814" width="6.33203125" style="5" customWidth="1"/>
    <col min="13815" max="13815" width="1.6640625" style="5" customWidth="1"/>
    <col min="13816" max="13816" width="8.33203125" style="5" customWidth="1"/>
    <col min="13817" max="13817" width="1.33203125" style="5" customWidth="1"/>
    <col min="13818" max="13818" width="12.44140625" style="5" customWidth="1"/>
    <col min="13819" max="13819" width="1.33203125" style="5" customWidth="1"/>
    <col min="13820" max="13820" width="12.44140625" style="5" customWidth="1"/>
    <col min="13821" max="13821" width="1.33203125" style="5" customWidth="1"/>
    <col min="13822" max="13822" width="12.44140625" style="5" customWidth="1"/>
    <col min="13823" max="13823" width="1.33203125" style="5" customWidth="1"/>
    <col min="13824" max="13824" width="12.44140625" style="5" customWidth="1"/>
    <col min="13825" max="13825" width="0.6640625" style="5" customWidth="1"/>
    <col min="13826" max="13826" width="13" style="5" customWidth="1"/>
    <col min="13827" max="13827" width="6.33203125" style="5" bestFit="1" customWidth="1"/>
    <col min="13828" max="14066" width="10.6640625" style="5"/>
    <col min="14067" max="14067" width="25.5546875" style="5" customWidth="1"/>
    <col min="14068" max="14068" width="5" style="5" customWidth="1"/>
    <col min="14069" max="14069" width="4.44140625" style="5" customWidth="1"/>
    <col min="14070" max="14070" width="6.33203125" style="5" customWidth="1"/>
    <col min="14071" max="14071" width="1.6640625" style="5" customWidth="1"/>
    <col min="14072" max="14072" width="8.33203125" style="5" customWidth="1"/>
    <col min="14073" max="14073" width="1.33203125" style="5" customWidth="1"/>
    <col min="14074" max="14074" width="12.44140625" style="5" customWidth="1"/>
    <col min="14075" max="14075" width="1.33203125" style="5" customWidth="1"/>
    <col min="14076" max="14076" width="12.44140625" style="5" customWidth="1"/>
    <col min="14077" max="14077" width="1.33203125" style="5" customWidth="1"/>
    <col min="14078" max="14078" width="12.44140625" style="5" customWidth="1"/>
    <col min="14079" max="14079" width="1.33203125" style="5" customWidth="1"/>
    <col min="14080" max="14080" width="12.44140625" style="5" customWidth="1"/>
    <col min="14081" max="14081" width="0.6640625" style="5" customWidth="1"/>
    <col min="14082" max="14082" width="13" style="5" customWidth="1"/>
    <col min="14083" max="14083" width="6.33203125" style="5" bestFit="1" customWidth="1"/>
    <col min="14084" max="14322" width="10.6640625" style="5"/>
    <col min="14323" max="14323" width="25.5546875" style="5" customWidth="1"/>
    <col min="14324" max="14324" width="5" style="5" customWidth="1"/>
    <col min="14325" max="14325" width="4.44140625" style="5" customWidth="1"/>
    <col min="14326" max="14326" width="6.33203125" style="5" customWidth="1"/>
    <col min="14327" max="14327" width="1.6640625" style="5" customWidth="1"/>
    <col min="14328" max="14328" width="8.33203125" style="5" customWidth="1"/>
    <col min="14329" max="14329" width="1.33203125" style="5" customWidth="1"/>
    <col min="14330" max="14330" width="12.44140625" style="5" customWidth="1"/>
    <col min="14331" max="14331" width="1.33203125" style="5" customWidth="1"/>
    <col min="14332" max="14332" width="12.44140625" style="5" customWidth="1"/>
    <col min="14333" max="14333" width="1.33203125" style="5" customWidth="1"/>
    <col min="14334" max="14334" width="12.44140625" style="5" customWidth="1"/>
    <col min="14335" max="14335" width="1.33203125" style="5" customWidth="1"/>
    <col min="14336" max="14336" width="12.44140625" style="5" customWidth="1"/>
    <col min="14337" max="14337" width="0.6640625" style="5" customWidth="1"/>
    <col min="14338" max="14338" width="13" style="5" customWidth="1"/>
    <col min="14339" max="14339" width="6.33203125" style="5" bestFit="1" customWidth="1"/>
    <col min="14340" max="14578" width="10.6640625" style="5"/>
    <col min="14579" max="14579" width="25.5546875" style="5" customWidth="1"/>
    <col min="14580" max="14580" width="5" style="5" customWidth="1"/>
    <col min="14581" max="14581" width="4.44140625" style="5" customWidth="1"/>
    <col min="14582" max="14582" width="6.33203125" style="5" customWidth="1"/>
    <col min="14583" max="14583" width="1.6640625" style="5" customWidth="1"/>
    <col min="14584" max="14584" width="8.33203125" style="5" customWidth="1"/>
    <col min="14585" max="14585" width="1.33203125" style="5" customWidth="1"/>
    <col min="14586" max="14586" width="12.44140625" style="5" customWidth="1"/>
    <col min="14587" max="14587" width="1.33203125" style="5" customWidth="1"/>
    <col min="14588" max="14588" width="12.44140625" style="5" customWidth="1"/>
    <col min="14589" max="14589" width="1.33203125" style="5" customWidth="1"/>
    <col min="14590" max="14590" width="12.44140625" style="5" customWidth="1"/>
    <col min="14591" max="14591" width="1.33203125" style="5" customWidth="1"/>
    <col min="14592" max="14592" width="12.44140625" style="5" customWidth="1"/>
    <col min="14593" max="14593" width="0.6640625" style="5" customWidth="1"/>
    <col min="14594" max="14594" width="13" style="5" customWidth="1"/>
    <col min="14595" max="14595" width="6.33203125" style="5" bestFit="1" customWidth="1"/>
    <col min="14596" max="14834" width="10.6640625" style="5"/>
    <col min="14835" max="14835" width="25.5546875" style="5" customWidth="1"/>
    <col min="14836" max="14836" width="5" style="5" customWidth="1"/>
    <col min="14837" max="14837" width="4.44140625" style="5" customWidth="1"/>
    <col min="14838" max="14838" width="6.33203125" style="5" customWidth="1"/>
    <col min="14839" max="14839" width="1.6640625" style="5" customWidth="1"/>
    <col min="14840" max="14840" width="8.33203125" style="5" customWidth="1"/>
    <col min="14841" max="14841" width="1.33203125" style="5" customWidth="1"/>
    <col min="14842" max="14842" width="12.44140625" style="5" customWidth="1"/>
    <col min="14843" max="14843" width="1.33203125" style="5" customWidth="1"/>
    <col min="14844" max="14844" width="12.44140625" style="5" customWidth="1"/>
    <col min="14845" max="14845" width="1.33203125" style="5" customWidth="1"/>
    <col min="14846" max="14846" width="12.44140625" style="5" customWidth="1"/>
    <col min="14847" max="14847" width="1.33203125" style="5" customWidth="1"/>
    <col min="14848" max="14848" width="12.44140625" style="5" customWidth="1"/>
    <col min="14849" max="14849" width="0.6640625" style="5" customWidth="1"/>
    <col min="14850" max="14850" width="13" style="5" customWidth="1"/>
    <col min="14851" max="14851" width="6.33203125" style="5" bestFit="1" customWidth="1"/>
    <col min="14852" max="15090" width="10.6640625" style="5"/>
    <col min="15091" max="15091" width="25.5546875" style="5" customWidth="1"/>
    <col min="15092" max="15092" width="5" style="5" customWidth="1"/>
    <col min="15093" max="15093" width="4.44140625" style="5" customWidth="1"/>
    <col min="15094" max="15094" width="6.33203125" style="5" customWidth="1"/>
    <col min="15095" max="15095" width="1.6640625" style="5" customWidth="1"/>
    <col min="15096" max="15096" width="8.33203125" style="5" customWidth="1"/>
    <col min="15097" max="15097" width="1.33203125" style="5" customWidth="1"/>
    <col min="15098" max="15098" width="12.44140625" style="5" customWidth="1"/>
    <col min="15099" max="15099" width="1.33203125" style="5" customWidth="1"/>
    <col min="15100" max="15100" width="12.44140625" style="5" customWidth="1"/>
    <col min="15101" max="15101" width="1.33203125" style="5" customWidth="1"/>
    <col min="15102" max="15102" width="12.44140625" style="5" customWidth="1"/>
    <col min="15103" max="15103" width="1.33203125" style="5" customWidth="1"/>
    <col min="15104" max="15104" width="12.44140625" style="5" customWidth="1"/>
    <col min="15105" max="15105" width="0.6640625" style="5" customWidth="1"/>
    <col min="15106" max="15106" width="13" style="5" customWidth="1"/>
    <col min="15107" max="15107" width="6.33203125" style="5" bestFit="1" customWidth="1"/>
    <col min="15108" max="15346" width="10.6640625" style="5"/>
    <col min="15347" max="15347" width="25.5546875" style="5" customWidth="1"/>
    <col min="15348" max="15348" width="5" style="5" customWidth="1"/>
    <col min="15349" max="15349" width="4.44140625" style="5" customWidth="1"/>
    <col min="15350" max="15350" width="6.33203125" style="5" customWidth="1"/>
    <col min="15351" max="15351" width="1.6640625" style="5" customWidth="1"/>
    <col min="15352" max="15352" width="8.33203125" style="5" customWidth="1"/>
    <col min="15353" max="15353" width="1.33203125" style="5" customWidth="1"/>
    <col min="15354" max="15354" width="12.44140625" style="5" customWidth="1"/>
    <col min="15355" max="15355" width="1.33203125" style="5" customWidth="1"/>
    <col min="15356" max="15356" width="12.44140625" style="5" customWidth="1"/>
    <col min="15357" max="15357" width="1.33203125" style="5" customWidth="1"/>
    <col min="15358" max="15358" width="12.44140625" style="5" customWidth="1"/>
    <col min="15359" max="15359" width="1.33203125" style="5" customWidth="1"/>
    <col min="15360" max="15360" width="12.44140625" style="5" customWidth="1"/>
    <col min="15361" max="15361" width="0.6640625" style="5" customWidth="1"/>
    <col min="15362" max="15362" width="13" style="5" customWidth="1"/>
    <col min="15363" max="15363" width="6.33203125" style="5" bestFit="1" customWidth="1"/>
    <col min="15364" max="15602" width="10.6640625" style="5"/>
    <col min="15603" max="15603" width="25.5546875" style="5" customWidth="1"/>
    <col min="15604" max="15604" width="5" style="5" customWidth="1"/>
    <col min="15605" max="15605" width="4.44140625" style="5" customWidth="1"/>
    <col min="15606" max="15606" width="6.33203125" style="5" customWidth="1"/>
    <col min="15607" max="15607" width="1.6640625" style="5" customWidth="1"/>
    <col min="15608" max="15608" width="8.33203125" style="5" customWidth="1"/>
    <col min="15609" max="15609" width="1.33203125" style="5" customWidth="1"/>
    <col min="15610" max="15610" width="12.44140625" style="5" customWidth="1"/>
    <col min="15611" max="15611" width="1.33203125" style="5" customWidth="1"/>
    <col min="15612" max="15612" width="12.44140625" style="5" customWidth="1"/>
    <col min="15613" max="15613" width="1.33203125" style="5" customWidth="1"/>
    <col min="15614" max="15614" width="12.44140625" style="5" customWidth="1"/>
    <col min="15615" max="15615" width="1.33203125" style="5" customWidth="1"/>
    <col min="15616" max="15616" width="12.44140625" style="5" customWidth="1"/>
    <col min="15617" max="15617" width="0.6640625" style="5" customWidth="1"/>
    <col min="15618" max="15618" width="13" style="5" customWidth="1"/>
    <col min="15619" max="15619" width="6.33203125" style="5" bestFit="1" customWidth="1"/>
    <col min="15620" max="15858" width="10.6640625" style="5"/>
    <col min="15859" max="15859" width="25.5546875" style="5" customWidth="1"/>
    <col min="15860" max="15860" width="5" style="5" customWidth="1"/>
    <col min="15861" max="15861" width="4.44140625" style="5" customWidth="1"/>
    <col min="15862" max="15862" width="6.33203125" style="5" customWidth="1"/>
    <col min="15863" max="15863" width="1.6640625" style="5" customWidth="1"/>
    <col min="15864" max="15864" width="8.33203125" style="5" customWidth="1"/>
    <col min="15865" max="15865" width="1.33203125" style="5" customWidth="1"/>
    <col min="15866" max="15866" width="12.44140625" style="5" customWidth="1"/>
    <col min="15867" max="15867" width="1.33203125" style="5" customWidth="1"/>
    <col min="15868" max="15868" width="12.44140625" style="5" customWidth="1"/>
    <col min="15869" max="15869" width="1.33203125" style="5" customWidth="1"/>
    <col min="15870" max="15870" width="12.44140625" style="5" customWidth="1"/>
    <col min="15871" max="15871" width="1.33203125" style="5" customWidth="1"/>
    <col min="15872" max="15872" width="12.44140625" style="5" customWidth="1"/>
    <col min="15873" max="15873" width="0.6640625" style="5" customWidth="1"/>
    <col min="15874" max="15874" width="13" style="5" customWidth="1"/>
    <col min="15875" max="15875" width="6.33203125" style="5" bestFit="1" customWidth="1"/>
    <col min="15876" max="16114" width="10.6640625" style="5"/>
    <col min="16115" max="16115" width="25.5546875" style="5" customWidth="1"/>
    <col min="16116" max="16116" width="5" style="5" customWidth="1"/>
    <col min="16117" max="16117" width="4.44140625" style="5" customWidth="1"/>
    <col min="16118" max="16118" width="6.33203125" style="5" customWidth="1"/>
    <col min="16119" max="16119" width="1.6640625" style="5" customWidth="1"/>
    <col min="16120" max="16120" width="8.33203125" style="5" customWidth="1"/>
    <col min="16121" max="16121" width="1.33203125" style="5" customWidth="1"/>
    <col min="16122" max="16122" width="12.44140625" style="5" customWidth="1"/>
    <col min="16123" max="16123" width="1.33203125" style="5" customWidth="1"/>
    <col min="16124" max="16124" width="12.44140625" style="5" customWidth="1"/>
    <col min="16125" max="16125" width="1.33203125" style="5" customWidth="1"/>
    <col min="16126" max="16126" width="12.44140625" style="5" customWidth="1"/>
    <col min="16127" max="16127" width="1.33203125" style="5" customWidth="1"/>
    <col min="16128" max="16128" width="12.44140625" style="5" customWidth="1"/>
    <col min="16129" max="16129" width="0.6640625" style="5" customWidth="1"/>
    <col min="16130" max="16130" width="13" style="5" customWidth="1"/>
    <col min="16131" max="16131" width="6.33203125" style="5" bestFit="1" customWidth="1"/>
    <col min="16132" max="16384" width="10.6640625" style="5"/>
  </cols>
  <sheetData>
    <row r="1" spans="1:18" ht="25.2" customHeight="1">
      <c r="A1" s="1" t="s">
        <v>0</v>
      </c>
      <c r="B1" s="2"/>
      <c r="C1" s="2"/>
      <c r="D1" s="3"/>
      <c r="E1" s="3"/>
      <c r="F1" s="3"/>
      <c r="G1" s="3"/>
      <c r="H1" s="3"/>
      <c r="I1" s="3"/>
      <c r="J1" s="3"/>
      <c r="K1" s="3"/>
      <c r="L1" s="4"/>
    </row>
    <row r="2" spans="1:18" ht="25.2" customHeight="1">
      <c r="A2" s="6" t="s">
        <v>1</v>
      </c>
      <c r="B2" s="2"/>
      <c r="C2" s="2"/>
      <c r="D2" s="3"/>
      <c r="E2" s="3"/>
      <c r="F2" s="2"/>
      <c r="G2" s="3"/>
      <c r="H2" s="2"/>
      <c r="I2" s="2"/>
      <c r="J2" s="2"/>
      <c r="K2" s="2"/>
    </row>
    <row r="3" spans="1:18" ht="25.2" customHeight="1">
      <c r="A3" s="6" t="s">
        <v>168</v>
      </c>
      <c r="B3" s="69"/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70"/>
    </row>
    <row r="4" spans="1:18" ht="25.2" customHeight="1">
      <c r="H4" s="7"/>
      <c r="I4" s="7"/>
      <c r="J4" s="7"/>
      <c r="L4" s="8"/>
      <c r="M4" s="9"/>
      <c r="N4" s="10" t="s">
        <v>2</v>
      </c>
    </row>
    <row r="5" spans="1:18" ht="25.2" customHeight="1">
      <c r="H5" s="96" t="s">
        <v>3</v>
      </c>
      <c r="I5" s="96"/>
      <c r="J5" s="96"/>
      <c r="K5" s="11"/>
      <c r="L5" s="96" t="s">
        <v>4</v>
      </c>
      <c r="M5" s="96"/>
      <c r="N5" s="96"/>
    </row>
    <row r="6" spans="1:18" ht="25.2" customHeight="1">
      <c r="F6" s="68" t="s">
        <v>5</v>
      </c>
      <c r="H6" s="12" t="s">
        <v>169</v>
      </c>
      <c r="I6" s="14"/>
      <c r="J6" s="12" t="s">
        <v>146</v>
      </c>
      <c r="K6" s="13"/>
      <c r="L6" s="12" t="s">
        <v>169</v>
      </c>
      <c r="M6" s="14"/>
      <c r="N6" s="12" t="s">
        <v>146</v>
      </c>
    </row>
    <row r="7" spans="1:18" ht="25.2" customHeight="1">
      <c r="F7" s="15"/>
      <c r="H7" s="16" t="s">
        <v>6</v>
      </c>
      <c r="I7" s="14"/>
      <c r="J7" s="17" t="s">
        <v>103</v>
      </c>
      <c r="K7" s="13"/>
      <c r="L7" s="16" t="s">
        <v>6</v>
      </c>
      <c r="M7" s="14"/>
      <c r="N7" s="17" t="s">
        <v>103</v>
      </c>
    </row>
    <row r="8" spans="1:18" ht="25.2" customHeight="1">
      <c r="F8" s="15"/>
      <c r="H8" s="17" t="s">
        <v>7</v>
      </c>
      <c r="I8" s="18"/>
      <c r="J8" s="17"/>
      <c r="K8" s="13"/>
      <c r="L8" s="17" t="s">
        <v>7</v>
      </c>
      <c r="M8" s="18"/>
      <c r="N8" s="17"/>
    </row>
    <row r="9" spans="1:18" ht="25.2" customHeight="1">
      <c r="A9" s="11" t="s">
        <v>8</v>
      </c>
    </row>
    <row r="10" spans="1:18" ht="25.2" customHeight="1">
      <c r="A10" s="11" t="s">
        <v>9</v>
      </c>
      <c r="F10" s="19"/>
      <c r="R10" s="9"/>
    </row>
    <row r="11" spans="1:18" ht="25.2" customHeight="1">
      <c r="A11" s="63" t="s">
        <v>10</v>
      </c>
      <c r="B11" s="63"/>
      <c r="C11" s="63"/>
      <c r="F11" s="19">
        <v>5</v>
      </c>
      <c r="H11" s="20">
        <v>102714</v>
      </c>
      <c r="I11" s="20"/>
      <c r="J11" s="9">
        <v>129095</v>
      </c>
      <c r="K11" s="20"/>
      <c r="L11" s="9">
        <v>73917</v>
      </c>
      <c r="M11" s="20"/>
      <c r="N11" s="20">
        <v>97582</v>
      </c>
      <c r="R11" s="9"/>
    </row>
    <row r="12" spans="1:18" ht="25.2" customHeight="1">
      <c r="A12" s="63" t="s">
        <v>87</v>
      </c>
      <c r="B12" s="63"/>
      <c r="C12" s="63"/>
      <c r="F12" s="19" t="s">
        <v>148</v>
      </c>
      <c r="H12" s="20">
        <v>283920</v>
      </c>
      <c r="I12" s="20"/>
      <c r="J12" s="9">
        <v>354648</v>
      </c>
      <c r="K12" s="20"/>
      <c r="L12" s="9">
        <v>298995</v>
      </c>
      <c r="M12" s="20"/>
      <c r="N12" s="20">
        <v>413385</v>
      </c>
      <c r="R12" s="9"/>
    </row>
    <row r="13" spans="1:18" ht="25.2" customHeight="1">
      <c r="A13" s="64" t="s">
        <v>101</v>
      </c>
      <c r="B13" s="63"/>
      <c r="C13" s="63"/>
      <c r="F13" s="19">
        <v>4</v>
      </c>
      <c r="H13" s="20">
        <v>0</v>
      </c>
      <c r="I13" s="20"/>
      <c r="J13" s="20">
        <v>0</v>
      </c>
      <c r="K13" s="20"/>
      <c r="L13" s="20">
        <v>365500</v>
      </c>
      <c r="M13" s="20"/>
      <c r="N13" s="20">
        <v>294000</v>
      </c>
      <c r="R13" s="9"/>
    </row>
    <row r="14" spans="1:18" ht="25.2" customHeight="1">
      <c r="A14" s="64" t="s">
        <v>88</v>
      </c>
      <c r="B14" s="63"/>
      <c r="C14" s="63"/>
      <c r="F14" s="19">
        <v>7</v>
      </c>
      <c r="H14" s="20">
        <v>396607</v>
      </c>
      <c r="I14" s="20"/>
      <c r="J14" s="20">
        <v>589792</v>
      </c>
      <c r="K14" s="20"/>
      <c r="L14" s="20">
        <v>368966</v>
      </c>
      <c r="M14" s="20"/>
      <c r="N14" s="20">
        <v>576722</v>
      </c>
      <c r="R14" s="9"/>
    </row>
    <row r="15" spans="1:18" ht="25.2" customHeight="1">
      <c r="A15" s="63" t="s">
        <v>123</v>
      </c>
      <c r="B15" s="63"/>
      <c r="C15" s="63"/>
      <c r="F15" s="25"/>
      <c r="H15" s="20">
        <v>42229</v>
      </c>
      <c r="I15" s="20"/>
      <c r="J15" s="20">
        <v>54326</v>
      </c>
      <c r="K15" s="20"/>
      <c r="L15" s="20">
        <v>19306</v>
      </c>
      <c r="M15" s="20"/>
      <c r="N15" s="20">
        <v>27064</v>
      </c>
      <c r="R15" s="9"/>
    </row>
    <row r="16" spans="1:18" ht="25.2" customHeight="1">
      <c r="A16" s="63" t="s">
        <v>140</v>
      </c>
      <c r="B16" s="63"/>
      <c r="C16" s="63"/>
      <c r="F16" s="19"/>
      <c r="H16" s="20">
        <v>17162</v>
      </c>
      <c r="I16" s="20"/>
      <c r="J16" s="20">
        <v>12812</v>
      </c>
      <c r="K16" s="20"/>
      <c r="L16" s="20">
        <v>15647</v>
      </c>
      <c r="M16" s="20"/>
      <c r="N16" s="20">
        <v>12781</v>
      </c>
      <c r="R16" s="9"/>
    </row>
    <row r="17" spans="1:18" ht="25.2" customHeight="1">
      <c r="A17" s="5" t="s">
        <v>95</v>
      </c>
      <c r="F17" s="19"/>
      <c r="H17" s="20">
        <v>21224</v>
      </c>
      <c r="I17" s="22"/>
      <c r="J17" s="23">
        <v>25928</v>
      </c>
      <c r="K17" s="22"/>
      <c r="L17" s="23">
        <v>10955</v>
      </c>
      <c r="M17" s="22"/>
      <c r="N17" s="23">
        <v>12696</v>
      </c>
      <c r="R17" s="9"/>
    </row>
    <row r="18" spans="1:18" ht="25.2" customHeight="1">
      <c r="A18" s="11" t="s">
        <v>11</v>
      </c>
      <c r="F18" s="19"/>
      <c r="H18" s="24">
        <f>SUM(H11:H17)</f>
        <v>863856</v>
      </c>
      <c r="I18" s="20"/>
      <c r="J18" s="24">
        <f>SUM(J11:J17)</f>
        <v>1166601</v>
      </c>
      <c r="K18" s="20"/>
      <c r="L18" s="24">
        <f>SUM(L11:L17)</f>
        <v>1153286</v>
      </c>
      <c r="M18" s="21"/>
      <c r="N18" s="24">
        <f>SUM(N11:N17)</f>
        <v>1434230</v>
      </c>
      <c r="R18" s="9"/>
    </row>
    <row r="19" spans="1:18" ht="25.2" customHeight="1">
      <c r="A19" s="11" t="s">
        <v>12</v>
      </c>
      <c r="F19" s="19"/>
      <c r="H19" s="20"/>
      <c r="I19" s="20"/>
      <c r="R19" s="9"/>
    </row>
    <row r="20" spans="1:18" ht="25.2" customHeight="1">
      <c r="A20" s="5" t="s">
        <v>13</v>
      </c>
      <c r="F20" s="19">
        <v>8</v>
      </c>
      <c r="H20" s="20">
        <v>0</v>
      </c>
      <c r="I20" s="20"/>
      <c r="J20" s="20">
        <v>0</v>
      </c>
      <c r="K20" s="20"/>
      <c r="L20" s="20">
        <v>232800</v>
      </c>
      <c r="M20" s="20"/>
      <c r="N20" s="20">
        <v>219050</v>
      </c>
      <c r="R20" s="9"/>
    </row>
    <row r="21" spans="1:18" s="87" customFormat="1" ht="25.2" customHeight="1">
      <c r="A21" s="87" t="s">
        <v>186</v>
      </c>
      <c r="F21" s="19">
        <v>9</v>
      </c>
      <c r="H21" s="88">
        <v>477</v>
      </c>
      <c r="I21" s="88"/>
      <c r="J21" s="88">
        <v>0</v>
      </c>
      <c r="K21" s="88"/>
      <c r="L21" s="88">
        <v>490</v>
      </c>
      <c r="M21" s="88"/>
      <c r="N21" s="88">
        <v>0</v>
      </c>
      <c r="Q21" s="77"/>
      <c r="R21" s="9"/>
    </row>
    <row r="22" spans="1:18" ht="25.2" customHeight="1">
      <c r="A22" s="64" t="s">
        <v>89</v>
      </c>
      <c r="B22" s="64"/>
      <c r="C22" s="64"/>
      <c r="F22" s="19">
        <v>10</v>
      </c>
      <c r="H22" s="20">
        <v>2759906</v>
      </c>
      <c r="I22" s="20"/>
      <c r="J22" s="20">
        <v>2848679</v>
      </c>
      <c r="K22" s="20"/>
      <c r="L22" s="20">
        <v>1618590</v>
      </c>
      <c r="M22" s="20"/>
      <c r="N22" s="20">
        <v>1680081</v>
      </c>
      <c r="R22" s="9"/>
    </row>
    <row r="23" spans="1:18" ht="25.2" customHeight="1">
      <c r="A23" s="64" t="s">
        <v>141</v>
      </c>
      <c r="B23" s="64"/>
      <c r="C23" s="64"/>
      <c r="F23" s="19">
        <v>11</v>
      </c>
      <c r="H23" s="20">
        <v>393811</v>
      </c>
      <c r="I23" s="20"/>
      <c r="J23" s="20">
        <v>403359</v>
      </c>
      <c r="K23" s="20"/>
      <c r="L23" s="20">
        <v>391186</v>
      </c>
      <c r="M23" s="20"/>
      <c r="N23" s="20">
        <v>399517</v>
      </c>
      <c r="R23" s="9"/>
    </row>
    <row r="24" spans="1:18" ht="25.2" customHeight="1">
      <c r="A24" s="64" t="s">
        <v>90</v>
      </c>
      <c r="B24" s="64"/>
      <c r="C24" s="64"/>
      <c r="F24" s="19"/>
      <c r="H24" s="20">
        <v>4086</v>
      </c>
      <c r="I24" s="20"/>
      <c r="J24" s="20">
        <v>5073</v>
      </c>
      <c r="K24" s="20"/>
      <c r="L24" s="20">
        <v>3749</v>
      </c>
      <c r="M24" s="20"/>
      <c r="N24" s="20">
        <v>4691</v>
      </c>
      <c r="R24" s="9"/>
    </row>
    <row r="25" spans="1:18" ht="25.2" customHeight="1">
      <c r="A25" s="64" t="s">
        <v>119</v>
      </c>
      <c r="B25" s="64"/>
      <c r="C25" s="64"/>
      <c r="F25" s="25"/>
      <c r="H25" s="20">
        <v>124008</v>
      </c>
      <c r="I25" s="20"/>
      <c r="J25" s="20">
        <v>124008</v>
      </c>
      <c r="K25" s="20"/>
      <c r="L25" s="20">
        <v>124008</v>
      </c>
      <c r="M25" s="20"/>
      <c r="N25" s="21">
        <v>124008</v>
      </c>
      <c r="R25" s="9"/>
    </row>
    <row r="26" spans="1:18" ht="25.2" customHeight="1">
      <c r="A26" s="5" t="s">
        <v>14</v>
      </c>
      <c r="F26" s="19"/>
      <c r="H26" s="20">
        <v>730</v>
      </c>
      <c r="I26" s="22"/>
      <c r="J26" s="20">
        <v>685</v>
      </c>
      <c r="K26" s="22"/>
      <c r="L26" s="20">
        <v>252</v>
      </c>
      <c r="M26" s="22"/>
      <c r="N26" s="41">
        <v>207</v>
      </c>
      <c r="R26" s="9"/>
    </row>
    <row r="27" spans="1:18" ht="25.2" customHeight="1">
      <c r="A27" s="11" t="s">
        <v>15</v>
      </c>
      <c r="F27" s="19"/>
      <c r="H27" s="24">
        <f>SUM(H20:H26)</f>
        <v>3283018</v>
      </c>
      <c r="I27" s="22"/>
      <c r="J27" s="91">
        <f>SUM(J20:J26)</f>
        <v>3381804</v>
      </c>
      <c r="K27" s="22"/>
      <c r="L27" s="91">
        <f>SUM(L20:L26)</f>
        <v>2371075</v>
      </c>
      <c r="M27" s="10"/>
      <c r="N27" s="91">
        <f>SUM(N20:N26)</f>
        <v>2427554</v>
      </c>
      <c r="R27" s="9"/>
    </row>
    <row r="28" spans="1:18" ht="25.2" customHeight="1" thickBot="1">
      <c r="A28" s="11" t="s">
        <v>16</v>
      </c>
      <c r="F28" s="19"/>
      <c r="H28" s="26">
        <f>H18+H27</f>
        <v>4146874</v>
      </c>
      <c r="I28" s="22"/>
      <c r="J28" s="26">
        <f>J18+J27</f>
        <v>4548405</v>
      </c>
      <c r="K28" s="22"/>
      <c r="L28" s="26">
        <f>L18+L27</f>
        <v>3524361</v>
      </c>
      <c r="M28" s="10"/>
      <c r="N28" s="26">
        <f>N18+N27</f>
        <v>3861784</v>
      </c>
      <c r="R28" s="9"/>
    </row>
    <row r="29" spans="1:18" ht="25.2" customHeight="1" thickTop="1">
      <c r="R29" s="9"/>
    </row>
    <row r="30" spans="1:18" ht="25.2" customHeight="1">
      <c r="R30" s="9"/>
    </row>
    <row r="31" spans="1:18" ht="25.2" customHeight="1">
      <c r="A31" s="5" t="s">
        <v>17</v>
      </c>
      <c r="R31" s="9"/>
    </row>
    <row r="32" spans="1:18" ht="25.2" customHeight="1">
      <c r="A32" s="1" t="s">
        <v>0</v>
      </c>
      <c r="B32" s="2"/>
      <c r="C32" s="2"/>
      <c r="D32" s="3"/>
      <c r="E32" s="3"/>
      <c r="F32" s="3"/>
      <c r="G32" s="3"/>
      <c r="K32" s="3"/>
      <c r="L32" s="4"/>
      <c r="R32" s="9"/>
    </row>
    <row r="33" spans="1:18" ht="25.2" customHeight="1">
      <c r="A33" s="6" t="s">
        <v>18</v>
      </c>
      <c r="B33" s="2"/>
      <c r="C33" s="2"/>
      <c r="D33" s="3"/>
      <c r="E33" s="3"/>
      <c r="F33" s="2"/>
      <c r="G33" s="3"/>
      <c r="K33" s="2"/>
      <c r="R33" s="9"/>
    </row>
    <row r="34" spans="1:18" ht="25.2" customHeight="1">
      <c r="A34" s="6" t="s">
        <v>168</v>
      </c>
      <c r="B34" s="69"/>
      <c r="C34" s="69"/>
      <c r="D34" s="69"/>
      <c r="E34" s="69"/>
      <c r="F34" s="69"/>
      <c r="G34" s="69"/>
      <c r="H34" s="69"/>
      <c r="I34" s="69"/>
      <c r="J34" s="69"/>
      <c r="K34" s="69"/>
      <c r="L34" s="69"/>
      <c r="M34" s="69"/>
      <c r="N34" s="70"/>
      <c r="R34" s="9"/>
    </row>
    <row r="35" spans="1:18" ht="25.2" customHeight="1">
      <c r="H35" s="7"/>
      <c r="I35" s="7"/>
      <c r="J35" s="7"/>
      <c r="L35" s="8"/>
      <c r="M35" s="9"/>
      <c r="N35" s="10" t="s">
        <v>2</v>
      </c>
      <c r="R35" s="9"/>
    </row>
    <row r="36" spans="1:18" ht="25.2" customHeight="1">
      <c r="H36" s="96" t="s">
        <v>3</v>
      </c>
      <c r="I36" s="96"/>
      <c r="J36" s="96"/>
      <c r="K36" s="11"/>
      <c r="L36" s="96" t="s">
        <v>4</v>
      </c>
      <c r="M36" s="96"/>
      <c r="N36" s="96"/>
      <c r="R36" s="9"/>
    </row>
    <row r="37" spans="1:18" ht="25.2" customHeight="1">
      <c r="F37" s="68" t="s">
        <v>5</v>
      </c>
      <c r="H37" s="12" t="s">
        <v>169</v>
      </c>
      <c r="I37" s="14"/>
      <c r="J37" s="12" t="s">
        <v>146</v>
      </c>
      <c r="K37" s="13"/>
      <c r="L37" s="12" t="s">
        <v>169</v>
      </c>
      <c r="M37" s="14"/>
      <c r="N37" s="12" t="s">
        <v>146</v>
      </c>
      <c r="R37" s="9"/>
    </row>
    <row r="38" spans="1:18" ht="25.2" customHeight="1">
      <c r="F38" s="15"/>
      <c r="H38" s="16" t="s">
        <v>6</v>
      </c>
      <c r="I38" s="14"/>
      <c r="J38" s="17" t="s">
        <v>103</v>
      </c>
      <c r="K38" s="13"/>
      <c r="L38" s="16" t="s">
        <v>6</v>
      </c>
      <c r="M38" s="14"/>
      <c r="N38" s="17" t="s">
        <v>103</v>
      </c>
      <c r="R38" s="9"/>
    </row>
    <row r="39" spans="1:18" ht="25.2" customHeight="1">
      <c r="F39" s="15"/>
      <c r="H39" s="17" t="s">
        <v>7</v>
      </c>
      <c r="I39" s="18"/>
      <c r="J39" s="17"/>
      <c r="K39" s="13"/>
      <c r="L39" s="17" t="s">
        <v>7</v>
      </c>
      <c r="M39" s="18"/>
      <c r="N39" s="17"/>
      <c r="R39" s="9"/>
    </row>
    <row r="40" spans="1:18" ht="25.2" customHeight="1">
      <c r="A40" s="11" t="s">
        <v>19</v>
      </c>
      <c r="R40" s="9"/>
    </row>
    <row r="41" spans="1:18" ht="25.2" customHeight="1">
      <c r="A41" s="11" t="s">
        <v>20</v>
      </c>
      <c r="R41" s="9"/>
    </row>
    <row r="42" spans="1:18" ht="25.2" customHeight="1">
      <c r="A42" s="63" t="s">
        <v>145</v>
      </c>
      <c r="B42" s="63"/>
      <c r="C42" s="63"/>
      <c r="F42" s="19">
        <v>12</v>
      </c>
      <c r="H42" s="20">
        <v>1304000</v>
      </c>
      <c r="I42" s="20"/>
      <c r="J42" s="20">
        <v>1448000</v>
      </c>
      <c r="K42" s="20"/>
      <c r="L42" s="20">
        <v>1165000</v>
      </c>
      <c r="M42" s="20"/>
      <c r="N42" s="20">
        <v>1340000</v>
      </c>
      <c r="R42" s="9"/>
    </row>
    <row r="43" spans="1:18" ht="25.2" customHeight="1">
      <c r="A43" s="5" t="s">
        <v>91</v>
      </c>
      <c r="F43" s="19" t="s">
        <v>175</v>
      </c>
      <c r="H43" s="20">
        <v>108537</v>
      </c>
      <c r="I43" s="20"/>
      <c r="J43" s="20">
        <v>229973</v>
      </c>
      <c r="K43" s="20"/>
      <c r="L43" s="20">
        <v>85892</v>
      </c>
      <c r="M43" s="20"/>
      <c r="N43" s="20">
        <v>188743</v>
      </c>
      <c r="R43" s="9"/>
    </row>
    <row r="44" spans="1:18" ht="25.2" customHeight="1">
      <c r="A44" s="64" t="s">
        <v>21</v>
      </c>
      <c r="F44" s="19"/>
      <c r="H44" s="20"/>
      <c r="M44" s="20"/>
      <c r="N44" s="20"/>
      <c r="R44" s="9"/>
    </row>
    <row r="45" spans="1:18" ht="25.2" customHeight="1">
      <c r="A45" s="64" t="s">
        <v>22</v>
      </c>
      <c r="B45" s="64"/>
      <c r="C45" s="64"/>
      <c r="F45" s="19">
        <v>14</v>
      </c>
      <c r="H45" s="20">
        <v>272600</v>
      </c>
      <c r="J45" s="5">
        <v>282150</v>
      </c>
      <c r="L45" s="5">
        <v>138600</v>
      </c>
      <c r="M45" s="27"/>
      <c r="N45" s="27">
        <v>148150</v>
      </c>
      <c r="R45" s="9"/>
    </row>
    <row r="46" spans="1:18" ht="25.2" customHeight="1">
      <c r="A46" s="5" t="s">
        <v>23</v>
      </c>
      <c r="F46" s="19"/>
      <c r="H46" s="20">
        <v>17789</v>
      </c>
      <c r="I46" s="20"/>
      <c r="J46" s="27">
        <v>18644</v>
      </c>
      <c r="L46" s="87">
        <v>13280</v>
      </c>
      <c r="M46" s="27"/>
      <c r="N46" s="9">
        <v>11305</v>
      </c>
      <c r="R46" s="9"/>
    </row>
    <row r="47" spans="1:18" ht="25.2" customHeight="1">
      <c r="A47" s="5" t="s">
        <v>24</v>
      </c>
      <c r="F47" s="28"/>
      <c r="H47" s="20">
        <v>8544</v>
      </c>
      <c r="I47" s="20"/>
      <c r="J47" s="27">
        <v>3821</v>
      </c>
      <c r="K47" s="20"/>
      <c r="L47" s="27">
        <v>2439</v>
      </c>
      <c r="M47" s="31"/>
      <c r="N47" s="9">
        <v>3428</v>
      </c>
      <c r="R47" s="78"/>
    </row>
    <row r="48" spans="1:18" ht="25.2" customHeight="1">
      <c r="A48" s="11" t="s">
        <v>25</v>
      </c>
      <c r="F48" s="19"/>
      <c r="H48" s="24">
        <f>SUM(H42:H47)</f>
        <v>1711470</v>
      </c>
      <c r="I48" s="22"/>
      <c r="J48" s="24">
        <f>SUM(J42:J47)</f>
        <v>1982588</v>
      </c>
      <c r="L48" s="24">
        <f>SUM(L42:L47)</f>
        <v>1405211</v>
      </c>
      <c r="M48" s="10"/>
      <c r="N48" s="24">
        <f>SUM(N42:N47)</f>
        <v>1691626</v>
      </c>
      <c r="R48" s="9"/>
    </row>
    <row r="49" spans="1:18" ht="25.2" customHeight="1">
      <c r="A49" s="11" t="s">
        <v>26</v>
      </c>
      <c r="F49" s="19"/>
      <c r="H49" s="22"/>
      <c r="I49" s="22"/>
      <c r="J49" s="22"/>
      <c r="L49" s="22"/>
      <c r="M49" s="10"/>
      <c r="N49" s="22"/>
      <c r="R49" s="9"/>
    </row>
    <row r="50" spans="1:18" ht="25.2" customHeight="1">
      <c r="A50" s="5" t="s">
        <v>97</v>
      </c>
      <c r="F50" s="19"/>
      <c r="H50" s="22"/>
      <c r="I50" s="22"/>
      <c r="J50" s="22"/>
      <c r="L50" s="22"/>
      <c r="M50" s="10"/>
      <c r="N50" s="22"/>
      <c r="R50" s="9"/>
    </row>
    <row r="51" spans="1:18" ht="25.2" customHeight="1">
      <c r="A51" s="5" t="s">
        <v>22</v>
      </c>
      <c r="F51" s="19">
        <v>14</v>
      </c>
      <c r="H51" s="22">
        <v>387820</v>
      </c>
      <c r="I51" s="22"/>
      <c r="J51" s="22">
        <v>625770</v>
      </c>
      <c r="K51" s="22"/>
      <c r="L51" s="22">
        <v>123820</v>
      </c>
      <c r="M51" s="22"/>
      <c r="N51" s="22">
        <v>227770</v>
      </c>
      <c r="R51" s="9"/>
    </row>
    <row r="52" spans="1:18" ht="25.2" customHeight="1">
      <c r="A52" s="5" t="s">
        <v>99</v>
      </c>
      <c r="F52" s="19"/>
      <c r="H52" s="22">
        <v>128868</v>
      </c>
      <c r="I52" s="22"/>
      <c r="J52" s="22">
        <v>130621</v>
      </c>
      <c r="K52" s="22"/>
      <c r="L52" s="22">
        <v>127047</v>
      </c>
      <c r="M52" s="31"/>
      <c r="N52" s="22">
        <v>128022</v>
      </c>
      <c r="R52" s="9"/>
    </row>
    <row r="53" spans="1:18" ht="25.2" customHeight="1">
      <c r="A53" s="5" t="s">
        <v>27</v>
      </c>
      <c r="F53" s="30">
        <v>15</v>
      </c>
      <c r="H53" s="23">
        <v>56380</v>
      </c>
      <c r="I53" s="31"/>
      <c r="J53" s="23">
        <v>42892</v>
      </c>
      <c r="K53" s="31"/>
      <c r="L53" s="23">
        <v>50300</v>
      </c>
      <c r="M53" s="31"/>
      <c r="N53" s="29">
        <v>38351</v>
      </c>
      <c r="R53" s="9"/>
    </row>
    <row r="54" spans="1:18" ht="25.2" customHeight="1">
      <c r="A54" s="11" t="s">
        <v>28</v>
      </c>
      <c r="F54" s="19"/>
      <c r="H54" s="23">
        <f>SUM(H51:H53)</f>
        <v>573068</v>
      </c>
      <c r="I54" s="22"/>
      <c r="J54" s="23">
        <f>SUM(J51:J53)</f>
        <v>799283</v>
      </c>
      <c r="L54" s="23">
        <f>SUM(L51:L53)</f>
        <v>301167</v>
      </c>
      <c r="M54" s="10"/>
      <c r="N54" s="23">
        <f>SUM(N51:N53)</f>
        <v>394143</v>
      </c>
      <c r="R54" s="9"/>
    </row>
    <row r="55" spans="1:18" ht="25.2" customHeight="1">
      <c r="A55" s="11" t="s">
        <v>29</v>
      </c>
      <c r="F55" s="28"/>
      <c r="H55" s="23">
        <f>H48+H54</f>
        <v>2284538</v>
      </c>
      <c r="I55" s="22"/>
      <c r="J55" s="23">
        <f>J48+J54</f>
        <v>2781871</v>
      </c>
      <c r="L55" s="23">
        <f>L48+L54</f>
        <v>1706378</v>
      </c>
      <c r="M55" s="10"/>
      <c r="N55" s="23">
        <f>N48+N54</f>
        <v>2085769</v>
      </c>
      <c r="R55" s="9"/>
    </row>
    <row r="56" spans="1:18" ht="25.2" customHeight="1">
      <c r="R56" s="9"/>
    </row>
    <row r="57" spans="1:18" ht="25.2" customHeight="1">
      <c r="R57" s="9"/>
    </row>
    <row r="58" spans="1:18" ht="25.2" customHeight="1">
      <c r="A58" s="5" t="s">
        <v>17</v>
      </c>
      <c r="R58" s="9"/>
    </row>
    <row r="59" spans="1:18" ht="25.2" customHeight="1">
      <c r="A59" s="1" t="s">
        <v>0</v>
      </c>
      <c r="B59" s="2"/>
      <c r="C59" s="2"/>
      <c r="D59" s="3"/>
      <c r="E59" s="3"/>
      <c r="F59" s="3"/>
      <c r="G59" s="3"/>
      <c r="K59" s="3"/>
      <c r="L59" s="4"/>
      <c r="R59" s="9"/>
    </row>
    <row r="60" spans="1:18" ht="25.2" customHeight="1">
      <c r="A60" s="6" t="s">
        <v>18</v>
      </c>
      <c r="B60" s="2"/>
      <c r="C60" s="2"/>
      <c r="D60" s="3"/>
      <c r="E60" s="3"/>
      <c r="F60" s="2"/>
      <c r="G60" s="3"/>
      <c r="K60" s="2"/>
      <c r="R60" s="9"/>
    </row>
    <row r="61" spans="1:18" ht="25.2" customHeight="1">
      <c r="A61" s="6" t="s">
        <v>168</v>
      </c>
      <c r="B61" s="69"/>
      <c r="C61" s="69"/>
      <c r="D61" s="69"/>
      <c r="E61" s="69"/>
      <c r="F61" s="69"/>
      <c r="G61" s="69"/>
      <c r="H61" s="69"/>
      <c r="I61" s="69"/>
      <c r="J61" s="69"/>
      <c r="K61" s="69"/>
      <c r="L61" s="69"/>
      <c r="M61" s="69"/>
      <c r="N61" s="70"/>
      <c r="R61" s="9"/>
    </row>
    <row r="62" spans="1:18" ht="25.2" customHeight="1">
      <c r="H62" s="7"/>
      <c r="I62" s="7"/>
      <c r="J62" s="7"/>
      <c r="L62" s="8"/>
      <c r="M62" s="9"/>
      <c r="N62" s="10" t="s">
        <v>2</v>
      </c>
      <c r="R62" s="9"/>
    </row>
    <row r="63" spans="1:18" ht="25.2" customHeight="1">
      <c r="H63" s="96" t="s">
        <v>3</v>
      </c>
      <c r="I63" s="96"/>
      <c r="J63" s="96"/>
      <c r="K63" s="11"/>
      <c r="L63" s="96" t="s">
        <v>4</v>
      </c>
      <c r="M63" s="96"/>
      <c r="N63" s="96"/>
      <c r="R63" s="9"/>
    </row>
    <row r="64" spans="1:18" ht="25.2" customHeight="1">
      <c r="F64" s="72" t="s">
        <v>5</v>
      </c>
      <c r="H64" s="12" t="s">
        <v>169</v>
      </c>
      <c r="I64" s="14"/>
      <c r="J64" s="12" t="s">
        <v>146</v>
      </c>
      <c r="K64" s="13"/>
      <c r="L64" s="12" t="s">
        <v>169</v>
      </c>
      <c r="M64" s="14"/>
      <c r="N64" s="12" t="s">
        <v>146</v>
      </c>
      <c r="R64" s="9"/>
    </row>
    <row r="65" spans="1:18" ht="25.2" customHeight="1">
      <c r="F65" s="15"/>
      <c r="H65" s="16" t="s">
        <v>6</v>
      </c>
      <c r="I65" s="14"/>
      <c r="J65" s="17" t="s">
        <v>103</v>
      </c>
      <c r="K65" s="13"/>
      <c r="L65" s="16" t="s">
        <v>6</v>
      </c>
      <c r="M65" s="14"/>
      <c r="N65" s="17" t="s">
        <v>103</v>
      </c>
      <c r="R65" s="9"/>
    </row>
    <row r="66" spans="1:18" ht="25.2" customHeight="1">
      <c r="F66" s="15"/>
      <c r="H66" s="17" t="s">
        <v>7</v>
      </c>
      <c r="I66" s="18"/>
      <c r="J66" s="17"/>
      <c r="K66" s="13"/>
      <c r="L66" s="17" t="s">
        <v>7</v>
      </c>
      <c r="M66" s="18"/>
      <c r="N66" s="17"/>
      <c r="R66" s="9"/>
    </row>
    <row r="67" spans="1:18" ht="25.2" customHeight="1">
      <c r="A67" s="11" t="s">
        <v>30</v>
      </c>
      <c r="D67" s="28"/>
      <c r="L67" s="21"/>
      <c r="M67" s="21"/>
      <c r="N67" s="21"/>
      <c r="R67" s="9"/>
    </row>
    <row r="68" spans="1:18" ht="25.2" customHeight="1">
      <c r="A68" s="5" t="s">
        <v>31</v>
      </c>
      <c r="F68" s="30"/>
      <c r="L68" s="21"/>
      <c r="M68" s="21"/>
      <c r="N68" s="21"/>
      <c r="R68" s="9"/>
    </row>
    <row r="69" spans="1:18" ht="25.2" customHeight="1">
      <c r="A69" s="64" t="s">
        <v>32</v>
      </c>
      <c r="B69" s="64"/>
      <c r="C69" s="64"/>
      <c r="D69" s="28"/>
      <c r="L69" s="21"/>
      <c r="M69" s="21"/>
      <c r="N69" s="21"/>
      <c r="R69" s="9"/>
    </row>
    <row r="70" spans="1:18" ht="25.2" customHeight="1" thickBot="1">
      <c r="A70" s="64" t="s">
        <v>116</v>
      </c>
      <c r="B70" s="64"/>
      <c r="C70" s="64"/>
      <c r="D70" s="28"/>
      <c r="H70" s="32">
        <v>775424</v>
      </c>
      <c r="J70" s="32">
        <v>775424</v>
      </c>
      <c r="L70" s="32">
        <v>775424</v>
      </c>
      <c r="M70" s="43"/>
      <c r="N70" s="32">
        <v>775424</v>
      </c>
      <c r="R70" s="9"/>
    </row>
    <row r="71" spans="1:18" ht="25.2" customHeight="1" thickTop="1">
      <c r="A71" s="63" t="s">
        <v>33</v>
      </c>
      <c r="B71" s="63"/>
      <c r="C71" s="63"/>
      <c r="D71" s="28"/>
      <c r="H71" s="20"/>
      <c r="I71" s="20"/>
      <c r="J71" s="20"/>
      <c r="K71" s="20"/>
      <c r="L71" s="20"/>
      <c r="N71" s="20"/>
      <c r="R71" s="9"/>
    </row>
    <row r="72" spans="1:18" ht="25.2" customHeight="1">
      <c r="A72" s="64" t="s">
        <v>124</v>
      </c>
      <c r="B72" s="63"/>
      <c r="C72" s="63"/>
      <c r="D72" s="28"/>
      <c r="H72" s="20">
        <v>632753</v>
      </c>
      <c r="I72" s="20"/>
      <c r="J72" s="20">
        <v>632753</v>
      </c>
      <c r="K72" s="20"/>
      <c r="L72" s="20">
        <v>632753</v>
      </c>
      <c r="M72" s="20"/>
      <c r="N72" s="20">
        <v>632753</v>
      </c>
      <c r="R72" s="9"/>
    </row>
    <row r="73" spans="1:18" ht="25.2" customHeight="1">
      <c r="A73" s="5" t="s">
        <v>34</v>
      </c>
      <c r="D73" s="19"/>
      <c r="H73" s="20">
        <v>412310</v>
      </c>
      <c r="I73" s="27"/>
      <c r="J73" s="20">
        <v>412310</v>
      </c>
      <c r="K73" s="27"/>
      <c r="L73" s="20">
        <v>412310</v>
      </c>
      <c r="M73" s="27"/>
      <c r="N73" s="20">
        <v>412310</v>
      </c>
      <c r="R73" s="9"/>
    </row>
    <row r="74" spans="1:18" ht="25.2" customHeight="1">
      <c r="A74" s="5" t="s">
        <v>105</v>
      </c>
      <c r="D74" s="19"/>
      <c r="F74" s="19"/>
      <c r="H74" s="20">
        <v>12657</v>
      </c>
      <c r="I74" s="27"/>
      <c r="J74" s="27">
        <v>12657</v>
      </c>
      <c r="K74" s="20"/>
      <c r="L74" s="27">
        <v>12657</v>
      </c>
      <c r="M74" s="20"/>
      <c r="N74" s="27">
        <v>12657</v>
      </c>
      <c r="R74" s="9"/>
    </row>
    <row r="75" spans="1:18" ht="25.2" customHeight="1">
      <c r="A75" s="5" t="s">
        <v>35</v>
      </c>
      <c r="H75" s="27"/>
      <c r="I75" s="20"/>
      <c r="J75" s="27"/>
      <c r="K75" s="20"/>
      <c r="L75" s="20"/>
      <c r="M75" s="20"/>
      <c r="N75" s="27"/>
      <c r="R75" s="9"/>
    </row>
    <row r="76" spans="1:18" ht="25.2" customHeight="1">
      <c r="A76" s="5" t="s">
        <v>36</v>
      </c>
      <c r="D76" s="19"/>
      <c r="H76" s="22">
        <v>32346</v>
      </c>
      <c r="I76" s="22"/>
      <c r="J76" s="22">
        <v>32346</v>
      </c>
      <c r="K76" s="22"/>
      <c r="L76" s="22">
        <v>32346</v>
      </c>
      <c r="M76" s="22"/>
      <c r="N76" s="22">
        <v>32346</v>
      </c>
      <c r="R76" s="9"/>
    </row>
    <row r="77" spans="1:18" ht="25.2" customHeight="1">
      <c r="A77" s="5" t="s">
        <v>149</v>
      </c>
      <c r="H77" s="22">
        <v>126898</v>
      </c>
      <c r="I77" s="22"/>
      <c r="J77" s="22">
        <v>31096</v>
      </c>
      <c r="K77" s="22"/>
      <c r="L77" s="22">
        <v>83859</v>
      </c>
      <c r="M77" s="22"/>
      <c r="N77" s="22">
        <v>41891</v>
      </c>
      <c r="R77" s="9"/>
    </row>
    <row r="78" spans="1:18" ht="25.2" customHeight="1">
      <c r="A78" s="5" t="s">
        <v>37</v>
      </c>
      <c r="D78" s="19"/>
      <c r="H78" s="33">
        <v>645372</v>
      </c>
      <c r="I78" s="43"/>
      <c r="J78" s="33">
        <v>645372</v>
      </c>
      <c r="K78" s="43"/>
      <c r="L78" s="33">
        <v>644058</v>
      </c>
      <c r="M78" s="43"/>
      <c r="N78" s="33">
        <v>644058</v>
      </c>
      <c r="R78" s="9"/>
    </row>
    <row r="79" spans="1:18" ht="25.2" customHeight="1">
      <c r="A79" s="11" t="s">
        <v>38</v>
      </c>
      <c r="D79" s="19"/>
      <c r="H79" s="33">
        <f>SUM(H72:H78)</f>
        <v>1862336</v>
      </c>
      <c r="I79" s="43"/>
      <c r="J79" s="33">
        <f>SUM(J72:J78)</f>
        <v>1766534</v>
      </c>
      <c r="L79" s="33">
        <f>SUM(L72:L78)</f>
        <v>1817983</v>
      </c>
      <c r="M79" s="9"/>
      <c r="N79" s="33">
        <f>SUM(N72:N78)</f>
        <v>1776015</v>
      </c>
      <c r="R79" s="9"/>
    </row>
    <row r="80" spans="1:18" ht="25.2" customHeight="1" thickBot="1">
      <c r="A80" s="11" t="s">
        <v>39</v>
      </c>
      <c r="D80" s="19"/>
      <c r="H80" s="26">
        <f>SUM(H55+H79)</f>
        <v>4146874</v>
      </c>
      <c r="I80" s="22"/>
      <c r="J80" s="26">
        <f>SUM(J79,J55)</f>
        <v>4548405</v>
      </c>
      <c r="L80" s="26">
        <f>SUM(L79,L55)</f>
        <v>3524361</v>
      </c>
      <c r="M80" s="10"/>
      <c r="N80" s="26">
        <f>SUM(N79,N55)</f>
        <v>3861784</v>
      </c>
      <c r="R80" s="9"/>
    </row>
    <row r="81" spans="1:18" ht="25.2" customHeight="1" thickTop="1">
      <c r="H81" s="20">
        <f>SUM(H80-H28)</f>
        <v>0</v>
      </c>
      <c r="I81" s="20"/>
      <c r="J81" s="20">
        <f>J80-J28</f>
        <v>0</v>
      </c>
      <c r="K81" s="21"/>
      <c r="L81" s="20">
        <f>L80-L28</f>
        <v>0</v>
      </c>
      <c r="M81" s="27"/>
      <c r="N81" s="20">
        <f>N80-N28</f>
        <v>0</v>
      </c>
      <c r="R81" s="79"/>
    </row>
    <row r="82" spans="1:18" ht="25.2" customHeight="1">
      <c r="A82" s="5" t="s">
        <v>17</v>
      </c>
      <c r="F82" s="21"/>
      <c r="H82" s="21"/>
      <c r="I82" s="21"/>
      <c r="K82" s="21"/>
    </row>
    <row r="83" spans="1:18" ht="25.2" customHeight="1">
      <c r="F83" s="21"/>
      <c r="H83" s="21"/>
      <c r="I83" s="21"/>
      <c r="K83" s="21"/>
    </row>
    <row r="84" spans="1:18" ht="25.2" customHeight="1">
      <c r="A84" s="34"/>
      <c r="B84" s="34"/>
      <c r="C84" s="34"/>
      <c r="D84" s="34"/>
      <c r="E84" s="34"/>
      <c r="F84" s="34"/>
      <c r="H84" s="21"/>
      <c r="I84" s="21"/>
      <c r="J84" s="21"/>
      <c r="K84" s="21"/>
      <c r="L84" s="21"/>
      <c r="N84" s="21"/>
    </row>
    <row r="85" spans="1:18" ht="25.2" customHeight="1">
      <c r="A85" s="9"/>
      <c r="B85" s="9"/>
      <c r="C85" s="9"/>
      <c r="F85" s="21"/>
      <c r="H85" s="21"/>
      <c r="I85" s="21"/>
      <c r="J85" s="21"/>
      <c r="K85" s="21"/>
    </row>
    <row r="86" spans="1:18" ht="25.2" customHeight="1">
      <c r="H86" s="5" t="s">
        <v>40</v>
      </c>
      <c r="I86" s="21"/>
      <c r="J86" s="21"/>
      <c r="K86" s="21"/>
    </row>
    <row r="87" spans="1:18" ht="25.2" customHeight="1">
      <c r="A87" s="34"/>
      <c r="B87" s="34"/>
      <c r="C87" s="34"/>
      <c r="D87" s="34"/>
      <c r="E87" s="34"/>
      <c r="F87" s="34"/>
      <c r="H87" s="21"/>
      <c r="I87" s="21"/>
      <c r="J87" s="21"/>
      <c r="K87" s="21"/>
    </row>
  </sheetData>
  <mergeCells count="6">
    <mergeCell ref="H5:J5"/>
    <mergeCell ref="L5:N5"/>
    <mergeCell ref="H36:J36"/>
    <mergeCell ref="L36:N36"/>
    <mergeCell ref="H63:J63"/>
    <mergeCell ref="L63:N63"/>
  </mergeCells>
  <pageMargins left="0.98425196850393704" right="0.19685039370078741" top="0.78740157480314965" bottom="0.19685039370078741" header="0.19685039370078741" footer="0.19685039370078741"/>
  <pageSetup paperSize="9" scale="74" orientation="portrait" r:id="rId1"/>
  <rowBreaks count="2" manualBreakCount="2">
    <brk id="31" max="16383" man="1"/>
    <brk id="5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T86"/>
  <sheetViews>
    <sheetView showGridLines="0" zoomScale="80" zoomScaleNormal="80" zoomScaleSheetLayoutView="80" workbookViewId="0"/>
  </sheetViews>
  <sheetFormatPr defaultColWidth="10.88671875" defaultRowHeight="24" customHeight="1"/>
  <cols>
    <col min="1" max="1" width="25.5546875" style="5" customWidth="1"/>
    <col min="2" max="2" width="5" style="5" customWidth="1"/>
    <col min="3" max="3" width="4.44140625" style="5" customWidth="1"/>
    <col min="4" max="4" width="13.6640625" style="5" customWidth="1"/>
    <col min="5" max="5" width="1.6640625" style="5" customWidth="1"/>
    <col min="6" max="6" width="8.5546875" style="5" customWidth="1"/>
    <col min="7" max="7" width="1.6640625" style="5" customWidth="1"/>
    <col min="8" max="8" width="13.6640625" style="5" customWidth="1"/>
    <col min="9" max="9" width="1.6640625" style="5" customWidth="1"/>
    <col min="10" max="10" width="13.6640625" style="5" customWidth="1"/>
    <col min="11" max="11" width="1.6640625" style="5" customWidth="1"/>
    <col min="12" max="12" width="13.6640625" style="5" customWidth="1"/>
    <col min="13" max="13" width="1.6640625" style="5" customWidth="1"/>
    <col min="14" max="14" width="13.6640625" style="5" customWidth="1"/>
    <col min="15" max="15" width="0.88671875" style="5" customWidth="1"/>
    <col min="16" max="17" width="13.33203125" style="5" bestFit="1" customWidth="1"/>
    <col min="18" max="19" width="10.88671875" style="5"/>
    <col min="20" max="20" width="16.33203125" style="5" customWidth="1"/>
    <col min="21" max="244" width="10.88671875" style="5"/>
    <col min="245" max="245" width="25.5546875" style="5" customWidth="1"/>
    <col min="246" max="246" width="5" style="5" customWidth="1"/>
    <col min="247" max="247" width="4.44140625" style="5" customWidth="1"/>
    <col min="248" max="248" width="6.33203125" style="5" customWidth="1"/>
    <col min="249" max="249" width="1.6640625" style="5" customWidth="1"/>
    <col min="250" max="250" width="8.33203125" style="5" customWidth="1"/>
    <col min="251" max="251" width="1.33203125" style="5" customWidth="1"/>
    <col min="252" max="252" width="12.44140625" style="5" customWidth="1"/>
    <col min="253" max="253" width="1.33203125" style="5" customWidth="1"/>
    <col min="254" max="254" width="12.44140625" style="5" customWidth="1"/>
    <col min="255" max="255" width="1.33203125" style="5" customWidth="1"/>
    <col min="256" max="256" width="12.44140625" style="5" customWidth="1"/>
    <col min="257" max="257" width="1.33203125" style="5" customWidth="1"/>
    <col min="258" max="258" width="12.44140625" style="5" customWidth="1"/>
    <col min="259" max="259" width="0.88671875" style="5" customWidth="1"/>
    <col min="260" max="260" width="13" style="5" customWidth="1"/>
    <col min="261" max="261" width="6.109375" style="5" bestFit="1" customWidth="1"/>
    <col min="262" max="500" width="10.88671875" style="5"/>
    <col min="501" max="501" width="25.5546875" style="5" customWidth="1"/>
    <col min="502" max="502" width="5" style="5" customWidth="1"/>
    <col min="503" max="503" width="4.44140625" style="5" customWidth="1"/>
    <col min="504" max="504" width="6.33203125" style="5" customWidth="1"/>
    <col min="505" max="505" width="1.6640625" style="5" customWidth="1"/>
    <col min="506" max="506" width="8.33203125" style="5" customWidth="1"/>
    <col min="507" max="507" width="1.33203125" style="5" customWidth="1"/>
    <col min="508" max="508" width="12.44140625" style="5" customWidth="1"/>
    <col min="509" max="509" width="1.33203125" style="5" customWidth="1"/>
    <col min="510" max="510" width="12.44140625" style="5" customWidth="1"/>
    <col min="511" max="511" width="1.33203125" style="5" customWidth="1"/>
    <col min="512" max="512" width="12.44140625" style="5" customWidth="1"/>
    <col min="513" max="513" width="1.33203125" style="5" customWidth="1"/>
    <col min="514" max="514" width="12.44140625" style="5" customWidth="1"/>
    <col min="515" max="515" width="0.88671875" style="5" customWidth="1"/>
    <col min="516" max="516" width="13" style="5" customWidth="1"/>
    <col min="517" max="517" width="6.109375" style="5" bestFit="1" customWidth="1"/>
    <col min="518" max="756" width="10.88671875" style="5"/>
    <col min="757" max="757" width="25.5546875" style="5" customWidth="1"/>
    <col min="758" max="758" width="5" style="5" customWidth="1"/>
    <col min="759" max="759" width="4.44140625" style="5" customWidth="1"/>
    <col min="760" max="760" width="6.33203125" style="5" customWidth="1"/>
    <col min="761" max="761" width="1.6640625" style="5" customWidth="1"/>
    <col min="762" max="762" width="8.33203125" style="5" customWidth="1"/>
    <col min="763" max="763" width="1.33203125" style="5" customWidth="1"/>
    <col min="764" max="764" width="12.44140625" style="5" customWidth="1"/>
    <col min="765" max="765" width="1.33203125" style="5" customWidth="1"/>
    <col min="766" max="766" width="12.44140625" style="5" customWidth="1"/>
    <col min="767" max="767" width="1.33203125" style="5" customWidth="1"/>
    <col min="768" max="768" width="12.44140625" style="5" customWidth="1"/>
    <col min="769" max="769" width="1.33203125" style="5" customWidth="1"/>
    <col min="770" max="770" width="12.44140625" style="5" customWidth="1"/>
    <col min="771" max="771" width="0.88671875" style="5" customWidth="1"/>
    <col min="772" max="772" width="13" style="5" customWidth="1"/>
    <col min="773" max="773" width="6.109375" style="5" bestFit="1" customWidth="1"/>
    <col min="774" max="1012" width="10.88671875" style="5"/>
    <col min="1013" max="1013" width="25.5546875" style="5" customWidth="1"/>
    <col min="1014" max="1014" width="5" style="5" customWidth="1"/>
    <col min="1015" max="1015" width="4.44140625" style="5" customWidth="1"/>
    <col min="1016" max="1016" width="6.33203125" style="5" customWidth="1"/>
    <col min="1017" max="1017" width="1.6640625" style="5" customWidth="1"/>
    <col min="1018" max="1018" width="8.33203125" style="5" customWidth="1"/>
    <col min="1019" max="1019" width="1.33203125" style="5" customWidth="1"/>
    <col min="1020" max="1020" width="12.44140625" style="5" customWidth="1"/>
    <col min="1021" max="1021" width="1.33203125" style="5" customWidth="1"/>
    <col min="1022" max="1022" width="12.44140625" style="5" customWidth="1"/>
    <col min="1023" max="1023" width="1.33203125" style="5" customWidth="1"/>
    <col min="1024" max="1024" width="12.44140625" style="5" customWidth="1"/>
    <col min="1025" max="1025" width="1.33203125" style="5" customWidth="1"/>
    <col min="1026" max="1026" width="12.44140625" style="5" customWidth="1"/>
    <col min="1027" max="1027" width="0.88671875" style="5" customWidth="1"/>
    <col min="1028" max="1028" width="13" style="5" customWidth="1"/>
    <col min="1029" max="1029" width="6.109375" style="5" bestFit="1" customWidth="1"/>
    <col min="1030" max="1268" width="10.88671875" style="5"/>
    <col min="1269" max="1269" width="25.5546875" style="5" customWidth="1"/>
    <col min="1270" max="1270" width="5" style="5" customWidth="1"/>
    <col min="1271" max="1271" width="4.44140625" style="5" customWidth="1"/>
    <col min="1272" max="1272" width="6.33203125" style="5" customWidth="1"/>
    <col min="1273" max="1273" width="1.6640625" style="5" customWidth="1"/>
    <col min="1274" max="1274" width="8.33203125" style="5" customWidth="1"/>
    <col min="1275" max="1275" width="1.33203125" style="5" customWidth="1"/>
    <col min="1276" max="1276" width="12.44140625" style="5" customWidth="1"/>
    <col min="1277" max="1277" width="1.33203125" style="5" customWidth="1"/>
    <col min="1278" max="1278" width="12.44140625" style="5" customWidth="1"/>
    <col min="1279" max="1279" width="1.33203125" style="5" customWidth="1"/>
    <col min="1280" max="1280" width="12.44140625" style="5" customWidth="1"/>
    <col min="1281" max="1281" width="1.33203125" style="5" customWidth="1"/>
    <col min="1282" max="1282" width="12.44140625" style="5" customWidth="1"/>
    <col min="1283" max="1283" width="0.88671875" style="5" customWidth="1"/>
    <col min="1284" max="1284" width="13" style="5" customWidth="1"/>
    <col min="1285" max="1285" width="6.109375" style="5" bestFit="1" customWidth="1"/>
    <col min="1286" max="1524" width="10.88671875" style="5"/>
    <col min="1525" max="1525" width="25.5546875" style="5" customWidth="1"/>
    <col min="1526" max="1526" width="5" style="5" customWidth="1"/>
    <col min="1527" max="1527" width="4.44140625" style="5" customWidth="1"/>
    <col min="1528" max="1528" width="6.33203125" style="5" customWidth="1"/>
    <col min="1529" max="1529" width="1.6640625" style="5" customWidth="1"/>
    <col min="1530" max="1530" width="8.33203125" style="5" customWidth="1"/>
    <col min="1531" max="1531" width="1.33203125" style="5" customWidth="1"/>
    <col min="1532" max="1532" width="12.44140625" style="5" customWidth="1"/>
    <col min="1533" max="1533" width="1.33203125" style="5" customWidth="1"/>
    <col min="1534" max="1534" width="12.44140625" style="5" customWidth="1"/>
    <col min="1535" max="1535" width="1.33203125" style="5" customWidth="1"/>
    <col min="1536" max="1536" width="12.44140625" style="5" customWidth="1"/>
    <col min="1537" max="1537" width="1.33203125" style="5" customWidth="1"/>
    <col min="1538" max="1538" width="12.44140625" style="5" customWidth="1"/>
    <col min="1539" max="1539" width="0.88671875" style="5" customWidth="1"/>
    <col min="1540" max="1540" width="13" style="5" customWidth="1"/>
    <col min="1541" max="1541" width="6.109375" style="5" bestFit="1" customWidth="1"/>
    <col min="1542" max="1780" width="10.88671875" style="5"/>
    <col min="1781" max="1781" width="25.5546875" style="5" customWidth="1"/>
    <col min="1782" max="1782" width="5" style="5" customWidth="1"/>
    <col min="1783" max="1783" width="4.44140625" style="5" customWidth="1"/>
    <col min="1784" max="1784" width="6.33203125" style="5" customWidth="1"/>
    <col min="1785" max="1785" width="1.6640625" style="5" customWidth="1"/>
    <col min="1786" max="1786" width="8.33203125" style="5" customWidth="1"/>
    <col min="1787" max="1787" width="1.33203125" style="5" customWidth="1"/>
    <col min="1788" max="1788" width="12.44140625" style="5" customWidth="1"/>
    <col min="1789" max="1789" width="1.33203125" style="5" customWidth="1"/>
    <col min="1790" max="1790" width="12.44140625" style="5" customWidth="1"/>
    <col min="1791" max="1791" width="1.33203125" style="5" customWidth="1"/>
    <col min="1792" max="1792" width="12.44140625" style="5" customWidth="1"/>
    <col min="1793" max="1793" width="1.33203125" style="5" customWidth="1"/>
    <col min="1794" max="1794" width="12.44140625" style="5" customWidth="1"/>
    <col min="1795" max="1795" width="0.88671875" style="5" customWidth="1"/>
    <col min="1796" max="1796" width="13" style="5" customWidth="1"/>
    <col min="1797" max="1797" width="6.109375" style="5" bestFit="1" customWidth="1"/>
    <col min="1798" max="2036" width="10.88671875" style="5"/>
    <col min="2037" max="2037" width="25.5546875" style="5" customWidth="1"/>
    <col min="2038" max="2038" width="5" style="5" customWidth="1"/>
    <col min="2039" max="2039" width="4.44140625" style="5" customWidth="1"/>
    <col min="2040" max="2040" width="6.33203125" style="5" customWidth="1"/>
    <col min="2041" max="2041" width="1.6640625" style="5" customWidth="1"/>
    <col min="2042" max="2042" width="8.33203125" style="5" customWidth="1"/>
    <col min="2043" max="2043" width="1.33203125" style="5" customWidth="1"/>
    <col min="2044" max="2044" width="12.44140625" style="5" customWidth="1"/>
    <col min="2045" max="2045" width="1.33203125" style="5" customWidth="1"/>
    <col min="2046" max="2046" width="12.44140625" style="5" customWidth="1"/>
    <col min="2047" max="2047" width="1.33203125" style="5" customWidth="1"/>
    <col min="2048" max="2048" width="12.44140625" style="5" customWidth="1"/>
    <col min="2049" max="2049" width="1.33203125" style="5" customWidth="1"/>
    <col min="2050" max="2050" width="12.44140625" style="5" customWidth="1"/>
    <col min="2051" max="2051" width="0.88671875" style="5" customWidth="1"/>
    <col min="2052" max="2052" width="13" style="5" customWidth="1"/>
    <col min="2053" max="2053" width="6.109375" style="5" bestFit="1" customWidth="1"/>
    <col min="2054" max="2292" width="10.88671875" style="5"/>
    <col min="2293" max="2293" width="25.5546875" style="5" customWidth="1"/>
    <col min="2294" max="2294" width="5" style="5" customWidth="1"/>
    <col min="2295" max="2295" width="4.44140625" style="5" customWidth="1"/>
    <col min="2296" max="2296" width="6.33203125" style="5" customWidth="1"/>
    <col min="2297" max="2297" width="1.6640625" style="5" customWidth="1"/>
    <col min="2298" max="2298" width="8.33203125" style="5" customWidth="1"/>
    <col min="2299" max="2299" width="1.33203125" style="5" customWidth="1"/>
    <col min="2300" max="2300" width="12.44140625" style="5" customWidth="1"/>
    <col min="2301" max="2301" width="1.33203125" style="5" customWidth="1"/>
    <col min="2302" max="2302" width="12.44140625" style="5" customWidth="1"/>
    <col min="2303" max="2303" width="1.33203125" style="5" customWidth="1"/>
    <col min="2304" max="2304" width="12.44140625" style="5" customWidth="1"/>
    <col min="2305" max="2305" width="1.33203125" style="5" customWidth="1"/>
    <col min="2306" max="2306" width="12.44140625" style="5" customWidth="1"/>
    <col min="2307" max="2307" width="0.88671875" style="5" customWidth="1"/>
    <col min="2308" max="2308" width="13" style="5" customWidth="1"/>
    <col min="2309" max="2309" width="6.109375" style="5" bestFit="1" customWidth="1"/>
    <col min="2310" max="2548" width="10.88671875" style="5"/>
    <col min="2549" max="2549" width="25.5546875" style="5" customWidth="1"/>
    <col min="2550" max="2550" width="5" style="5" customWidth="1"/>
    <col min="2551" max="2551" width="4.44140625" style="5" customWidth="1"/>
    <col min="2552" max="2552" width="6.33203125" style="5" customWidth="1"/>
    <col min="2553" max="2553" width="1.6640625" style="5" customWidth="1"/>
    <col min="2554" max="2554" width="8.33203125" style="5" customWidth="1"/>
    <col min="2555" max="2555" width="1.33203125" style="5" customWidth="1"/>
    <col min="2556" max="2556" width="12.44140625" style="5" customWidth="1"/>
    <col min="2557" max="2557" width="1.33203125" style="5" customWidth="1"/>
    <col min="2558" max="2558" width="12.44140625" style="5" customWidth="1"/>
    <col min="2559" max="2559" width="1.33203125" style="5" customWidth="1"/>
    <col min="2560" max="2560" width="12.44140625" style="5" customWidth="1"/>
    <col min="2561" max="2561" width="1.33203125" style="5" customWidth="1"/>
    <col min="2562" max="2562" width="12.44140625" style="5" customWidth="1"/>
    <col min="2563" max="2563" width="0.88671875" style="5" customWidth="1"/>
    <col min="2564" max="2564" width="13" style="5" customWidth="1"/>
    <col min="2565" max="2565" width="6.109375" style="5" bestFit="1" customWidth="1"/>
    <col min="2566" max="2804" width="10.88671875" style="5"/>
    <col min="2805" max="2805" width="25.5546875" style="5" customWidth="1"/>
    <col min="2806" max="2806" width="5" style="5" customWidth="1"/>
    <col min="2807" max="2807" width="4.44140625" style="5" customWidth="1"/>
    <col min="2808" max="2808" width="6.33203125" style="5" customWidth="1"/>
    <col min="2809" max="2809" width="1.6640625" style="5" customWidth="1"/>
    <col min="2810" max="2810" width="8.33203125" style="5" customWidth="1"/>
    <col min="2811" max="2811" width="1.33203125" style="5" customWidth="1"/>
    <col min="2812" max="2812" width="12.44140625" style="5" customWidth="1"/>
    <col min="2813" max="2813" width="1.33203125" style="5" customWidth="1"/>
    <col min="2814" max="2814" width="12.44140625" style="5" customWidth="1"/>
    <col min="2815" max="2815" width="1.33203125" style="5" customWidth="1"/>
    <col min="2816" max="2816" width="12.44140625" style="5" customWidth="1"/>
    <col min="2817" max="2817" width="1.33203125" style="5" customWidth="1"/>
    <col min="2818" max="2818" width="12.44140625" style="5" customWidth="1"/>
    <col min="2819" max="2819" width="0.88671875" style="5" customWidth="1"/>
    <col min="2820" max="2820" width="13" style="5" customWidth="1"/>
    <col min="2821" max="2821" width="6.109375" style="5" bestFit="1" customWidth="1"/>
    <col min="2822" max="3060" width="10.88671875" style="5"/>
    <col min="3061" max="3061" width="25.5546875" style="5" customWidth="1"/>
    <col min="3062" max="3062" width="5" style="5" customWidth="1"/>
    <col min="3063" max="3063" width="4.44140625" style="5" customWidth="1"/>
    <col min="3064" max="3064" width="6.33203125" style="5" customWidth="1"/>
    <col min="3065" max="3065" width="1.6640625" style="5" customWidth="1"/>
    <col min="3066" max="3066" width="8.33203125" style="5" customWidth="1"/>
    <col min="3067" max="3067" width="1.33203125" style="5" customWidth="1"/>
    <col min="3068" max="3068" width="12.44140625" style="5" customWidth="1"/>
    <col min="3069" max="3069" width="1.33203125" style="5" customWidth="1"/>
    <col min="3070" max="3070" width="12.44140625" style="5" customWidth="1"/>
    <col min="3071" max="3071" width="1.33203125" style="5" customWidth="1"/>
    <col min="3072" max="3072" width="12.44140625" style="5" customWidth="1"/>
    <col min="3073" max="3073" width="1.33203125" style="5" customWidth="1"/>
    <col min="3074" max="3074" width="12.44140625" style="5" customWidth="1"/>
    <col min="3075" max="3075" width="0.88671875" style="5" customWidth="1"/>
    <col min="3076" max="3076" width="13" style="5" customWidth="1"/>
    <col min="3077" max="3077" width="6.109375" style="5" bestFit="1" customWidth="1"/>
    <col min="3078" max="3316" width="10.88671875" style="5"/>
    <col min="3317" max="3317" width="25.5546875" style="5" customWidth="1"/>
    <col min="3318" max="3318" width="5" style="5" customWidth="1"/>
    <col min="3319" max="3319" width="4.44140625" style="5" customWidth="1"/>
    <col min="3320" max="3320" width="6.33203125" style="5" customWidth="1"/>
    <col min="3321" max="3321" width="1.6640625" style="5" customWidth="1"/>
    <col min="3322" max="3322" width="8.33203125" style="5" customWidth="1"/>
    <col min="3323" max="3323" width="1.33203125" style="5" customWidth="1"/>
    <col min="3324" max="3324" width="12.44140625" style="5" customWidth="1"/>
    <col min="3325" max="3325" width="1.33203125" style="5" customWidth="1"/>
    <col min="3326" max="3326" width="12.44140625" style="5" customWidth="1"/>
    <col min="3327" max="3327" width="1.33203125" style="5" customWidth="1"/>
    <col min="3328" max="3328" width="12.44140625" style="5" customWidth="1"/>
    <col min="3329" max="3329" width="1.33203125" style="5" customWidth="1"/>
    <col min="3330" max="3330" width="12.44140625" style="5" customWidth="1"/>
    <col min="3331" max="3331" width="0.88671875" style="5" customWidth="1"/>
    <col min="3332" max="3332" width="13" style="5" customWidth="1"/>
    <col min="3333" max="3333" width="6.109375" style="5" bestFit="1" customWidth="1"/>
    <col min="3334" max="3572" width="10.88671875" style="5"/>
    <col min="3573" max="3573" width="25.5546875" style="5" customWidth="1"/>
    <col min="3574" max="3574" width="5" style="5" customWidth="1"/>
    <col min="3575" max="3575" width="4.44140625" style="5" customWidth="1"/>
    <col min="3576" max="3576" width="6.33203125" style="5" customWidth="1"/>
    <col min="3577" max="3577" width="1.6640625" style="5" customWidth="1"/>
    <col min="3578" max="3578" width="8.33203125" style="5" customWidth="1"/>
    <col min="3579" max="3579" width="1.33203125" style="5" customWidth="1"/>
    <col min="3580" max="3580" width="12.44140625" style="5" customWidth="1"/>
    <col min="3581" max="3581" width="1.33203125" style="5" customWidth="1"/>
    <col min="3582" max="3582" width="12.44140625" style="5" customWidth="1"/>
    <col min="3583" max="3583" width="1.33203125" style="5" customWidth="1"/>
    <col min="3584" max="3584" width="12.44140625" style="5" customWidth="1"/>
    <col min="3585" max="3585" width="1.33203125" style="5" customWidth="1"/>
    <col min="3586" max="3586" width="12.44140625" style="5" customWidth="1"/>
    <col min="3587" max="3587" width="0.88671875" style="5" customWidth="1"/>
    <col min="3588" max="3588" width="13" style="5" customWidth="1"/>
    <col min="3589" max="3589" width="6.109375" style="5" bestFit="1" customWidth="1"/>
    <col min="3590" max="3828" width="10.88671875" style="5"/>
    <col min="3829" max="3829" width="25.5546875" style="5" customWidth="1"/>
    <col min="3830" max="3830" width="5" style="5" customWidth="1"/>
    <col min="3831" max="3831" width="4.44140625" style="5" customWidth="1"/>
    <col min="3832" max="3832" width="6.33203125" style="5" customWidth="1"/>
    <col min="3833" max="3833" width="1.6640625" style="5" customWidth="1"/>
    <col min="3834" max="3834" width="8.33203125" style="5" customWidth="1"/>
    <col min="3835" max="3835" width="1.33203125" style="5" customWidth="1"/>
    <col min="3836" max="3836" width="12.44140625" style="5" customWidth="1"/>
    <col min="3837" max="3837" width="1.33203125" style="5" customWidth="1"/>
    <col min="3838" max="3838" width="12.44140625" style="5" customWidth="1"/>
    <col min="3839" max="3839" width="1.33203125" style="5" customWidth="1"/>
    <col min="3840" max="3840" width="12.44140625" style="5" customWidth="1"/>
    <col min="3841" max="3841" width="1.33203125" style="5" customWidth="1"/>
    <col min="3842" max="3842" width="12.44140625" style="5" customWidth="1"/>
    <col min="3843" max="3843" width="0.88671875" style="5" customWidth="1"/>
    <col min="3844" max="3844" width="13" style="5" customWidth="1"/>
    <col min="3845" max="3845" width="6.109375" style="5" bestFit="1" customWidth="1"/>
    <col min="3846" max="4084" width="10.88671875" style="5"/>
    <col min="4085" max="4085" width="25.5546875" style="5" customWidth="1"/>
    <col min="4086" max="4086" width="5" style="5" customWidth="1"/>
    <col min="4087" max="4087" width="4.44140625" style="5" customWidth="1"/>
    <col min="4088" max="4088" width="6.33203125" style="5" customWidth="1"/>
    <col min="4089" max="4089" width="1.6640625" style="5" customWidth="1"/>
    <col min="4090" max="4090" width="8.33203125" style="5" customWidth="1"/>
    <col min="4091" max="4091" width="1.33203125" style="5" customWidth="1"/>
    <col min="4092" max="4092" width="12.44140625" style="5" customWidth="1"/>
    <col min="4093" max="4093" width="1.33203125" style="5" customWidth="1"/>
    <col min="4094" max="4094" width="12.44140625" style="5" customWidth="1"/>
    <col min="4095" max="4095" width="1.33203125" style="5" customWidth="1"/>
    <col min="4096" max="4096" width="12.44140625" style="5" customWidth="1"/>
    <col min="4097" max="4097" width="1.33203125" style="5" customWidth="1"/>
    <col min="4098" max="4098" width="12.44140625" style="5" customWidth="1"/>
    <col min="4099" max="4099" width="0.88671875" style="5" customWidth="1"/>
    <col min="4100" max="4100" width="13" style="5" customWidth="1"/>
    <col min="4101" max="4101" width="6.109375" style="5" bestFit="1" customWidth="1"/>
    <col min="4102" max="4340" width="10.88671875" style="5"/>
    <col min="4341" max="4341" width="25.5546875" style="5" customWidth="1"/>
    <col min="4342" max="4342" width="5" style="5" customWidth="1"/>
    <col min="4343" max="4343" width="4.44140625" style="5" customWidth="1"/>
    <col min="4344" max="4344" width="6.33203125" style="5" customWidth="1"/>
    <col min="4345" max="4345" width="1.6640625" style="5" customWidth="1"/>
    <col min="4346" max="4346" width="8.33203125" style="5" customWidth="1"/>
    <col min="4347" max="4347" width="1.33203125" style="5" customWidth="1"/>
    <col min="4348" max="4348" width="12.44140625" style="5" customWidth="1"/>
    <col min="4349" max="4349" width="1.33203125" style="5" customWidth="1"/>
    <col min="4350" max="4350" width="12.44140625" style="5" customWidth="1"/>
    <col min="4351" max="4351" width="1.33203125" style="5" customWidth="1"/>
    <col min="4352" max="4352" width="12.44140625" style="5" customWidth="1"/>
    <col min="4353" max="4353" width="1.33203125" style="5" customWidth="1"/>
    <col min="4354" max="4354" width="12.44140625" style="5" customWidth="1"/>
    <col min="4355" max="4355" width="0.88671875" style="5" customWidth="1"/>
    <col min="4356" max="4356" width="13" style="5" customWidth="1"/>
    <col min="4357" max="4357" width="6.109375" style="5" bestFit="1" customWidth="1"/>
    <col min="4358" max="4596" width="10.88671875" style="5"/>
    <col min="4597" max="4597" width="25.5546875" style="5" customWidth="1"/>
    <col min="4598" max="4598" width="5" style="5" customWidth="1"/>
    <col min="4599" max="4599" width="4.44140625" style="5" customWidth="1"/>
    <col min="4600" max="4600" width="6.33203125" style="5" customWidth="1"/>
    <col min="4601" max="4601" width="1.6640625" style="5" customWidth="1"/>
    <col min="4602" max="4602" width="8.33203125" style="5" customWidth="1"/>
    <col min="4603" max="4603" width="1.33203125" style="5" customWidth="1"/>
    <col min="4604" max="4604" width="12.44140625" style="5" customWidth="1"/>
    <col min="4605" max="4605" width="1.33203125" style="5" customWidth="1"/>
    <col min="4606" max="4606" width="12.44140625" style="5" customWidth="1"/>
    <col min="4607" max="4607" width="1.33203125" style="5" customWidth="1"/>
    <col min="4608" max="4608" width="12.44140625" style="5" customWidth="1"/>
    <col min="4609" max="4609" width="1.33203125" style="5" customWidth="1"/>
    <col min="4610" max="4610" width="12.44140625" style="5" customWidth="1"/>
    <col min="4611" max="4611" width="0.88671875" style="5" customWidth="1"/>
    <col min="4612" max="4612" width="13" style="5" customWidth="1"/>
    <col min="4613" max="4613" width="6.109375" style="5" bestFit="1" customWidth="1"/>
    <col min="4614" max="4852" width="10.88671875" style="5"/>
    <col min="4853" max="4853" width="25.5546875" style="5" customWidth="1"/>
    <col min="4854" max="4854" width="5" style="5" customWidth="1"/>
    <col min="4855" max="4855" width="4.44140625" style="5" customWidth="1"/>
    <col min="4856" max="4856" width="6.33203125" style="5" customWidth="1"/>
    <col min="4857" max="4857" width="1.6640625" style="5" customWidth="1"/>
    <col min="4858" max="4858" width="8.33203125" style="5" customWidth="1"/>
    <col min="4859" max="4859" width="1.33203125" style="5" customWidth="1"/>
    <col min="4860" max="4860" width="12.44140625" style="5" customWidth="1"/>
    <col min="4861" max="4861" width="1.33203125" style="5" customWidth="1"/>
    <col min="4862" max="4862" width="12.44140625" style="5" customWidth="1"/>
    <col min="4863" max="4863" width="1.33203125" style="5" customWidth="1"/>
    <col min="4864" max="4864" width="12.44140625" style="5" customWidth="1"/>
    <col min="4865" max="4865" width="1.33203125" style="5" customWidth="1"/>
    <col min="4866" max="4866" width="12.44140625" style="5" customWidth="1"/>
    <col min="4867" max="4867" width="0.88671875" style="5" customWidth="1"/>
    <col min="4868" max="4868" width="13" style="5" customWidth="1"/>
    <col min="4869" max="4869" width="6.109375" style="5" bestFit="1" customWidth="1"/>
    <col min="4870" max="5108" width="10.88671875" style="5"/>
    <col min="5109" max="5109" width="25.5546875" style="5" customWidth="1"/>
    <col min="5110" max="5110" width="5" style="5" customWidth="1"/>
    <col min="5111" max="5111" width="4.44140625" style="5" customWidth="1"/>
    <col min="5112" max="5112" width="6.33203125" style="5" customWidth="1"/>
    <col min="5113" max="5113" width="1.6640625" style="5" customWidth="1"/>
    <col min="5114" max="5114" width="8.33203125" style="5" customWidth="1"/>
    <col min="5115" max="5115" width="1.33203125" style="5" customWidth="1"/>
    <col min="5116" max="5116" width="12.44140625" style="5" customWidth="1"/>
    <col min="5117" max="5117" width="1.33203125" style="5" customWidth="1"/>
    <col min="5118" max="5118" width="12.44140625" style="5" customWidth="1"/>
    <col min="5119" max="5119" width="1.33203125" style="5" customWidth="1"/>
    <col min="5120" max="5120" width="12.44140625" style="5" customWidth="1"/>
    <col min="5121" max="5121" width="1.33203125" style="5" customWidth="1"/>
    <col min="5122" max="5122" width="12.44140625" style="5" customWidth="1"/>
    <col min="5123" max="5123" width="0.88671875" style="5" customWidth="1"/>
    <col min="5124" max="5124" width="13" style="5" customWidth="1"/>
    <col min="5125" max="5125" width="6.109375" style="5" bestFit="1" customWidth="1"/>
    <col min="5126" max="5364" width="10.88671875" style="5"/>
    <col min="5365" max="5365" width="25.5546875" style="5" customWidth="1"/>
    <col min="5366" max="5366" width="5" style="5" customWidth="1"/>
    <col min="5367" max="5367" width="4.44140625" style="5" customWidth="1"/>
    <col min="5368" max="5368" width="6.33203125" style="5" customWidth="1"/>
    <col min="5369" max="5369" width="1.6640625" style="5" customWidth="1"/>
    <col min="5370" max="5370" width="8.33203125" style="5" customWidth="1"/>
    <col min="5371" max="5371" width="1.33203125" style="5" customWidth="1"/>
    <col min="5372" max="5372" width="12.44140625" style="5" customWidth="1"/>
    <col min="5373" max="5373" width="1.33203125" style="5" customWidth="1"/>
    <col min="5374" max="5374" width="12.44140625" style="5" customWidth="1"/>
    <col min="5375" max="5375" width="1.33203125" style="5" customWidth="1"/>
    <col min="5376" max="5376" width="12.44140625" style="5" customWidth="1"/>
    <col min="5377" max="5377" width="1.33203125" style="5" customWidth="1"/>
    <col min="5378" max="5378" width="12.44140625" style="5" customWidth="1"/>
    <col min="5379" max="5379" width="0.88671875" style="5" customWidth="1"/>
    <col min="5380" max="5380" width="13" style="5" customWidth="1"/>
    <col min="5381" max="5381" width="6.109375" style="5" bestFit="1" customWidth="1"/>
    <col min="5382" max="5620" width="10.88671875" style="5"/>
    <col min="5621" max="5621" width="25.5546875" style="5" customWidth="1"/>
    <col min="5622" max="5622" width="5" style="5" customWidth="1"/>
    <col min="5623" max="5623" width="4.44140625" style="5" customWidth="1"/>
    <col min="5624" max="5624" width="6.33203125" style="5" customWidth="1"/>
    <col min="5625" max="5625" width="1.6640625" style="5" customWidth="1"/>
    <col min="5626" max="5626" width="8.33203125" style="5" customWidth="1"/>
    <col min="5627" max="5627" width="1.33203125" style="5" customWidth="1"/>
    <col min="5628" max="5628" width="12.44140625" style="5" customWidth="1"/>
    <col min="5629" max="5629" width="1.33203125" style="5" customWidth="1"/>
    <col min="5630" max="5630" width="12.44140625" style="5" customWidth="1"/>
    <col min="5631" max="5631" width="1.33203125" style="5" customWidth="1"/>
    <col min="5632" max="5632" width="12.44140625" style="5" customWidth="1"/>
    <col min="5633" max="5633" width="1.33203125" style="5" customWidth="1"/>
    <col min="5634" max="5634" width="12.44140625" style="5" customWidth="1"/>
    <col min="5635" max="5635" width="0.88671875" style="5" customWidth="1"/>
    <col min="5636" max="5636" width="13" style="5" customWidth="1"/>
    <col min="5637" max="5637" width="6.109375" style="5" bestFit="1" customWidth="1"/>
    <col min="5638" max="5876" width="10.88671875" style="5"/>
    <col min="5877" max="5877" width="25.5546875" style="5" customWidth="1"/>
    <col min="5878" max="5878" width="5" style="5" customWidth="1"/>
    <col min="5879" max="5879" width="4.44140625" style="5" customWidth="1"/>
    <col min="5880" max="5880" width="6.33203125" style="5" customWidth="1"/>
    <col min="5881" max="5881" width="1.6640625" style="5" customWidth="1"/>
    <col min="5882" max="5882" width="8.33203125" style="5" customWidth="1"/>
    <col min="5883" max="5883" width="1.33203125" style="5" customWidth="1"/>
    <col min="5884" max="5884" width="12.44140625" style="5" customWidth="1"/>
    <col min="5885" max="5885" width="1.33203125" style="5" customWidth="1"/>
    <col min="5886" max="5886" width="12.44140625" style="5" customWidth="1"/>
    <col min="5887" max="5887" width="1.33203125" style="5" customWidth="1"/>
    <col min="5888" max="5888" width="12.44140625" style="5" customWidth="1"/>
    <col min="5889" max="5889" width="1.33203125" style="5" customWidth="1"/>
    <col min="5890" max="5890" width="12.44140625" style="5" customWidth="1"/>
    <col min="5891" max="5891" width="0.88671875" style="5" customWidth="1"/>
    <col min="5892" max="5892" width="13" style="5" customWidth="1"/>
    <col min="5893" max="5893" width="6.109375" style="5" bestFit="1" customWidth="1"/>
    <col min="5894" max="6132" width="10.88671875" style="5"/>
    <col min="6133" max="6133" width="25.5546875" style="5" customWidth="1"/>
    <col min="6134" max="6134" width="5" style="5" customWidth="1"/>
    <col min="6135" max="6135" width="4.44140625" style="5" customWidth="1"/>
    <col min="6136" max="6136" width="6.33203125" style="5" customWidth="1"/>
    <col min="6137" max="6137" width="1.6640625" style="5" customWidth="1"/>
    <col min="6138" max="6138" width="8.33203125" style="5" customWidth="1"/>
    <col min="6139" max="6139" width="1.33203125" style="5" customWidth="1"/>
    <col min="6140" max="6140" width="12.44140625" style="5" customWidth="1"/>
    <col min="6141" max="6141" width="1.33203125" style="5" customWidth="1"/>
    <col min="6142" max="6142" width="12.44140625" style="5" customWidth="1"/>
    <col min="6143" max="6143" width="1.33203125" style="5" customWidth="1"/>
    <col min="6144" max="6144" width="12.44140625" style="5" customWidth="1"/>
    <col min="6145" max="6145" width="1.33203125" style="5" customWidth="1"/>
    <col min="6146" max="6146" width="12.44140625" style="5" customWidth="1"/>
    <col min="6147" max="6147" width="0.88671875" style="5" customWidth="1"/>
    <col min="6148" max="6148" width="13" style="5" customWidth="1"/>
    <col min="6149" max="6149" width="6.109375" style="5" bestFit="1" customWidth="1"/>
    <col min="6150" max="6388" width="10.88671875" style="5"/>
    <col min="6389" max="6389" width="25.5546875" style="5" customWidth="1"/>
    <col min="6390" max="6390" width="5" style="5" customWidth="1"/>
    <col min="6391" max="6391" width="4.44140625" style="5" customWidth="1"/>
    <col min="6392" max="6392" width="6.33203125" style="5" customWidth="1"/>
    <col min="6393" max="6393" width="1.6640625" style="5" customWidth="1"/>
    <col min="6394" max="6394" width="8.33203125" style="5" customWidth="1"/>
    <col min="6395" max="6395" width="1.33203125" style="5" customWidth="1"/>
    <col min="6396" max="6396" width="12.44140625" style="5" customWidth="1"/>
    <col min="6397" max="6397" width="1.33203125" style="5" customWidth="1"/>
    <col min="6398" max="6398" width="12.44140625" style="5" customWidth="1"/>
    <col min="6399" max="6399" width="1.33203125" style="5" customWidth="1"/>
    <col min="6400" max="6400" width="12.44140625" style="5" customWidth="1"/>
    <col min="6401" max="6401" width="1.33203125" style="5" customWidth="1"/>
    <col min="6402" max="6402" width="12.44140625" style="5" customWidth="1"/>
    <col min="6403" max="6403" width="0.88671875" style="5" customWidth="1"/>
    <col min="6404" max="6404" width="13" style="5" customWidth="1"/>
    <col min="6405" max="6405" width="6.109375" style="5" bestFit="1" customWidth="1"/>
    <col min="6406" max="6644" width="10.88671875" style="5"/>
    <col min="6645" max="6645" width="25.5546875" style="5" customWidth="1"/>
    <col min="6646" max="6646" width="5" style="5" customWidth="1"/>
    <col min="6647" max="6647" width="4.44140625" style="5" customWidth="1"/>
    <col min="6648" max="6648" width="6.33203125" style="5" customWidth="1"/>
    <col min="6649" max="6649" width="1.6640625" style="5" customWidth="1"/>
    <col min="6650" max="6650" width="8.33203125" style="5" customWidth="1"/>
    <col min="6651" max="6651" width="1.33203125" style="5" customWidth="1"/>
    <col min="6652" max="6652" width="12.44140625" style="5" customWidth="1"/>
    <col min="6653" max="6653" width="1.33203125" style="5" customWidth="1"/>
    <col min="6654" max="6654" width="12.44140625" style="5" customWidth="1"/>
    <col min="6655" max="6655" width="1.33203125" style="5" customWidth="1"/>
    <col min="6656" max="6656" width="12.44140625" style="5" customWidth="1"/>
    <col min="6657" max="6657" width="1.33203125" style="5" customWidth="1"/>
    <col min="6658" max="6658" width="12.44140625" style="5" customWidth="1"/>
    <col min="6659" max="6659" width="0.88671875" style="5" customWidth="1"/>
    <col min="6660" max="6660" width="13" style="5" customWidth="1"/>
    <col min="6661" max="6661" width="6.109375" style="5" bestFit="1" customWidth="1"/>
    <col min="6662" max="6900" width="10.88671875" style="5"/>
    <col min="6901" max="6901" width="25.5546875" style="5" customWidth="1"/>
    <col min="6902" max="6902" width="5" style="5" customWidth="1"/>
    <col min="6903" max="6903" width="4.44140625" style="5" customWidth="1"/>
    <col min="6904" max="6904" width="6.33203125" style="5" customWidth="1"/>
    <col min="6905" max="6905" width="1.6640625" style="5" customWidth="1"/>
    <col min="6906" max="6906" width="8.33203125" style="5" customWidth="1"/>
    <col min="6907" max="6907" width="1.33203125" style="5" customWidth="1"/>
    <col min="6908" max="6908" width="12.44140625" style="5" customWidth="1"/>
    <col min="6909" max="6909" width="1.33203125" style="5" customWidth="1"/>
    <col min="6910" max="6910" width="12.44140625" style="5" customWidth="1"/>
    <col min="6911" max="6911" width="1.33203125" style="5" customWidth="1"/>
    <col min="6912" max="6912" width="12.44140625" style="5" customWidth="1"/>
    <col min="6913" max="6913" width="1.33203125" style="5" customWidth="1"/>
    <col min="6914" max="6914" width="12.44140625" style="5" customWidth="1"/>
    <col min="6915" max="6915" width="0.88671875" style="5" customWidth="1"/>
    <col min="6916" max="6916" width="13" style="5" customWidth="1"/>
    <col min="6917" max="6917" width="6.109375" style="5" bestFit="1" customWidth="1"/>
    <col min="6918" max="7156" width="10.88671875" style="5"/>
    <col min="7157" max="7157" width="25.5546875" style="5" customWidth="1"/>
    <col min="7158" max="7158" width="5" style="5" customWidth="1"/>
    <col min="7159" max="7159" width="4.44140625" style="5" customWidth="1"/>
    <col min="7160" max="7160" width="6.33203125" style="5" customWidth="1"/>
    <col min="7161" max="7161" width="1.6640625" style="5" customWidth="1"/>
    <col min="7162" max="7162" width="8.33203125" style="5" customWidth="1"/>
    <col min="7163" max="7163" width="1.33203125" style="5" customWidth="1"/>
    <col min="7164" max="7164" width="12.44140625" style="5" customWidth="1"/>
    <col min="7165" max="7165" width="1.33203125" style="5" customWidth="1"/>
    <col min="7166" max="7166" width="12.44140625" style="5" customWidth="1"/>
    <col min="7167" max="7167" width="1.33203125" style="5" customWidth="1"/>
    <col min="7168" max="7168" width="12.44140625" style="5" customWidth="1"/>
    <col min="7169" max="7169" width="1.33203125" style="5" customWidth="1"/>
    <col min="7170" max="7170" width="12.44140625" style="5" customWidth="1"/>
    <col min="7171" max="7171" width="0.88671875" style="5" customWidth="1"/>
    <col min="7172" max="7172" width="13" style="5" customWidth="1"/>
    <col min="7173" max="7173" width="6.109375" style="5" bestFit="1" customWidth="1"/>
    <col min="7174" max="7412" width="10.88671875" style="5"/>
    <col min="7413" max="7413" width="25.5546875" style="5" customWidth="1"/>
    <col min="7414" max="7414" width="5" style="5" customWidth="1"/>
    <col min="7415" max="7415" width="4.44140625" style="5" customWidth="1"/>
    <col min="7416" max="7416" width="6.33203125" style="5" customWidth="1"/>
    <col min="7417" max="7417" width="1.6640625" style="5" customWidth="1"/>
    <col min="7418" max="7418" width="8.33203125" style="5" customWidth="1"/>
    <col min="7419" max="7419" width="1.33203125" style="5" customWidth="1"/>
    <col min="7420" max="7420" width="12.44140625" style="5" customWidth="1"/>
    <col min="7421" max="7421" width="1.33203125" style="5" customWidth="1"/>
    <col min="7422" max="7422" width="12.44140625" style="5" customWidth="1"/>
    <col min="7423" max="7423" width="1.33203125" style="5" customWidth="1"/>
    <col min="7424" max="7424" width="12.44140625" style="5" customWidth="1"/>
    <col min="7425" max="7425" width="1.33203125" style="5" customWidth="1"/>
    <col min="7426" max="7426" width="12.44140625" style="5" customWidth="1"/>
    <col min="7427" max="7427" width="0.88671875" style="5" customWidth="1"/>
    <col min="7428" max="7428" width="13" style="5" customWidth="1"/>
    <col min="7429" max="7429" width="6.109375" style="5" bestFit="1" customWidth="1"/>
    <col min="7430" max="7668" width="10.88671875" style="5"/>
    <col min="7669" max="7669" width="25.5546875" style="5" customWidth="1"/>
    <col min="7670" max="7670" width="5" style="5" customWidth="1"/>
    <col min="7671" max="7671" width="4.44140625" style="5" customWidth="1"/>
    <col min="7672" max="7672" width="6.33203125" style="5" customWidth="1"/>
    <col min="7673" max="7673" width="1.6640625" style="5" customWidth="1"/>
    <col min="7674" max="7674" width="8.33203125" style="5" customWidth="1"/>
    <col min="7675" max="7675" width="1.33203125" style="5" customWidth="1"/>
    <col min="7676" max="7676" width="12.44140625" style="5" customWidth="1"/>
    <col min="7677" max="7677" width="1.33203125" style="5" customWidth="1"/>
    <col min="7678" max="7678" width="12.44140625" style="5" customWidth="1"/>
    <col min="7679" max="7679" width="1.33203125" style="5" customWidth="1"/>
    <col min="7680" max="7680" width="12.44140625" style="5" customWidth="1"/>
    <col min="7681" max="7681" width="1.33203125" style="5" customWidth="1"/>
    <col min="7682" max="7682" width="12.44140625" style="5" customWidth="1"/>
    <col min="7683" max="7683" width="0.88671875" style="5" customWidth="1"/>
    <col min="7684" max="7684" width="13" style="5" customWidth="1"/>
    <col min="7685" max="7685" width="6.109375" style="5" bestFit="1" customWidth="1"/>
    <col min="7686" max="7924" width="10.88671875" style="5"/>
    <col min="7925" max="7925" width="25.5546875" style="5" customWidth="1"/>
    <col min="7926" max="7926" width="5" style="5" customWidth="1"/>
    <col min="7927" max="7927" width="4.44140625" style="5" customWidth="1"/>
    <col min="7928" max="7928" width="6.33203125" style="5" customWidth="1"/>
    <col min="7929" max="7929" width="1.6640625" style="5" customWidth="1"/>
    <col min="7930" max="7930" width="8.33203125" style="5" customWidth="1"/>
    <col min="7931" max="7931" width="1.33203125" style="5" customWidth="1"/>
    <col min="7932" max="7932" width="12.44140625" style="5" customWidth="1"/>
    <col min="7933" max="7933" width="1.33203125" style="5" customWidth="1"/>
    <col min="7934" max="7934" width="12.44140625" style="5" customWidth="1"/>
    <col min="7935" max="7935" width="1.33203125" style="5" customWidth="1"/>
    <col min="7936" max="7936" width="12.44140625" style="5" customWidth="1"/>
    <col min="7937" max="7937" width="1.33203125" style="5" customWidth="1"/>
    <col min="7938" max="7938" width="12.44140625" style="5" customWidth="1"/>
    <col min="7939" max="7939" width="0.88671875" style="5" customWidth="1"/>
    <col min="7940" max="7940" width="13" style="5" customWidth="1"/>
    <col min="7941" max="7941" width="6.109375" style="5" bestFit="1" customWidth="1"/>
    <col min="7942" max="8180" width="10.88671875" style="5"/>
    <col min="8181" max="8181" width="25.5546875" style="5" customWidth="1"/>
    <col min="8182" max="8182" width="5" style="5" customWidth="1"/>
    <col min="8183" max="8183" width="4.44140625" style="5" customWidth="1"/>
    <col min="8184" max="8184" width="6.33203125" style="5" customWidth="1"/>
    <col min="8185" max="8185" width="1.6640625" style="5" customWidth="1"/>
    <col min="8186" max="8186" width="8.33203125" style="5" customWidth="1"/>
    <col min="8187" max="8187" width="1.33203125" style="5" customWidth="1"/>
    <col min="8188" max="8188" width="12.44140625" style="5" customWidth="1"/>
    <col min="8189" max="8189" width="1.33203125" style="5" customWidth="1"/>
    <col min="8190" max="8190" width="12.44140625" style="5" customWidth="1"/>
    <col min="8191" max="8191" width="1.33203125" style="5" customWidth="1"/>
    <col min="8192" max="8192" width="12.44140625" style="5" customWidth="1"/>
    <col min="8193" max="8193" width="1.33203125" style="5" customWidth="1"/>
    <col min="8194" max="8194" width="12.44140625" style="5" customWidth="1"/>
    <col min="8195" max="8195" width="0.88671875" style="5" customWidth="1"/>
    <col min="8196" max="8196" width="13" style="5" customWidth="1"/>
    <col min="8197" max="8197" width="6.109375" style="5" bestFit="1" customWidth="1"/>
    <col min="8198" max="8436" width="10.88671875" style="5"/>
    <col min="8437" max="8437" width="25.5546875" style="5" customWidth="1"/>
    <col min="8438" max="8438" width="5" style="5" customWidth="1"/>
    <col min="8439" max="8439" width="4.44140625" style="5" customWidth="1"/>
    <col min="8440" max="8440" width="6.33203125" style="5" customWidth="1"/>
    <col min="8441" max="8441" width="1.6640625" style="5" customWidth="1"/>
    <col min="8442" max="8442" width="8.33203125" style="5" customWidth="1"/>
    <col min="8443" max="8443" width="1.33203125" style="5" customWidth="1"/>
    <col min="8444" max="8444" width="12.44140625" style="5" customWidth="1"/>
    <col min="8445" max="8445" width="1.33203125" style="5" customWidth="1"/>
    <col min="8446" max="8446" width="12.44140625" style="5" customWidth="1"/>
    <col min="8447" max="8447" width="1.33203125" style="5" customWidth="1"/>
    <col min="8448" max="8448" width="12.44140625" style="5" customWidth="1"/>
    <col min="8449" max="8449" width="1.33203125" style="5" customWidth="1"/>
    <col min="8450" max="8450" width="12.44140625" style="5" customWidth="1"/>
    <col min="8451" max="8451" width="0.88671875" style="5" customWidth="1"/>
    <col min="8452" max="8452" width="13" style="5" customWidth="1"/>
    <col min="8453" max="8453" width="6.109375" style="5" bestFit="1" customWidth="1"/>
    <col min="8454" max="8692" width="10.88671875" style="5"/>
    <col min="8693" max="8693" width="25.5546875" style="5" customWidth="1"/>
    <col min="8694" max="8694" width="5" style="5" customWidth="1"/>
    <col min="8695" max="8695" width="4.44140625" style="5" customWidth="1"/>
    <col min="8696" max="8696" width="6.33203125" style="5" customWidth="1"/>
    <col min="8697" max="8697" width="1.6640625" style="5" customWidth="1"/>
    <col min="8698" max="8698" width="8.33203125" style="5" customWidth="1"/>
    <col min="8699" max="8699" width="1.33203125" style="5" customWidth="1"/>
    <col min="8700" max="8700" width="12.44140625" style="5" customWidth="1"/>
    <col min="8701" max="8701" width="1.33203125" style="5" customWidth="1"/>
    <col min="8702" max="8702" width="12.44140625" style="5" customWidth="1"/>
    <col min="8703" max="8703" width="1.33203125" style="5" customWidth="1"/>
    <col min="8704" max="8704" width="12.44140625" style="5" customWidth="1"/>
    <col min="8705" max="8705" width="1.33203125" style="5" customWidth="1"/>
    <col min="8706" max="8706" width="12.44140625" style="5" customWidth="1"/>
    <col min="8707" max="8707" width="0.88671875" style="5" customWidth="1"/>
    <col min="8708" max="8708" width="13" style="5" customWidth="1"/>
    <col min="8709" max="8709" width="6.109375" style="5" bestFit="1" customWidth="1"/>
    <col min="8710" max="8948" width="10.88671875" style="5"/>
    <col min="8949" max="8949" width="25.5546875" style="5" customWidth="1"/>
    <col min="8950" max="8950" width="5" style="5" customWidth="1"/>
    <col min="8951" max="8951" width="4.44140625" style="5" customWidth="1"/>
    <col min="8952" max="8952" width="6.33203125" style="5" customWidth="1"/>
    <col min="8953" max="8953" width="1.6640625" style="5" customWidth="1"/>
    <col min="8954" max="8954" width="8.33203125" style="5" customWidth="1"/>
    <col min="8955" max="8955" width="1.33203125" style="5" customWidth="1"/>
    <col min="8956" max="8956" width="12.44140625" style="5" customWidth="1"/>
    <col min="8957" max="8957" width="1.33203125" style="5" customWidth="1"/>
    <col min="8958" max="8958" width="12.44140625" style="5" customWidth="1"/>
    <col min="8959" max="8959" width="1.33203125" style="5" customWidth="1"/>
    <col min="8960" max="8960" width="12.44140625" style="5" customWidth="1"/>
    <col min="8961" max="8961" width="1.33203125" style="5" customWidth="1"/>
    <col min="8962" max="8962" width="12.44140625" style="5" customWidth="1"/>
    <col min="8963" max="8963" width="0.88671875" style="5" customWidth="1"/>
    <col min="8964" max="8964" width="13" style="5" customWidth="1"/>
    <col min="8965" max="8965" width="6.109375" style="5" bestFit="1" customWidth="1"/>
    <col min="8966" max="9204" width="10.88671875" style="5"/>
    <col min="9205" max="9205" width="25.5546875" style="5" customWidth="1"/>
    <col min="9206" max="9206" width="5" style="5" customWidth="1"/>
    <col min="9207" max="9207" width="4.44140625" style="5" customWidth="1"/>
    <col min="9208" max="9208" width="6.33203125" style="5" customWidth="1"/>
    <col min="9209" max="9209" width="1.6640625" style="5" customWidth="1"/>
    <col min="9210" max="9210" width="8.33203125" style="5" customWidth="1"/>
    <col min="9211" max="9211" width="1.33203125" style="5" customWidth="1"/>
    <col min="9212" max="9212" width="12.44140625" style="5" customWidth="1"/>
    <col min="9213" max="9213" width="1.33203125" style="5" customWidth="1"/>
    <col min="9214" max="9214" width="12.44140625" style="5" customWidth="1"/>
    <col min="9215" max="9215" width="1.33203125" style="5" customWidth="1"/>
    <col min="9216" max="9216" width="12.44140625" style="5" customWidth="1"/>
    <col min="9217" max="9217" width="1.33203125" style="5" customWidth="1"/>
    <col min="9218" max="9218" width="12.44140625" style="5" customWidth="1"/>
    <col min="9219" max="9219" width="0.88671875" style="5" customWidth="1"/>
    <col min="9220" max="9220" width="13" style="5" customWidth="1"/>
    <col min="9221" max="9221" width="6.109375" style="5" bestFit="1" customWidth="1"/>
    <col min="9222" max="9460" width="10.88671875" style="5"/>
    <col min="9461" max="9461" width="25.5546875" style="5" customWidth="1"/>
    <col min="9462" max="9462" width="5" style="5" customWidth="1"/>
    <col min="9463" max="9463" width="4.44140625" style="5" customWidth="1"/>
    <col min="9464" max="9464" width="6.33203125" style="5" customWidth="1"/>
    <col min="9465" max="9465" width="1.6640625" style="5" customWidth="1"/>
    <col min="9466" max="9466" width="8.33203125" style="5" customWidth="1"/>
    <col min="9467" max="9467" width="1.33203125" style="5" customWidth="1"/>
    <col min="9468" max="9468" width="12.44140625" style="5" customWidth="1"/>
    <col min="9469" max="9469" width="1.33203125" style="5" customWidth="1"/>
    <col min="9470" max="9470" width="12.44140625" style="5" customWidth="1"/>
    <col min="9471" max="9471" width="1.33203125" style="5" customWidth="1"/>
    <col min="9472" max="9472" width="12.44140625" style="5" customWidth="1"/>
    <col min="9473" max="9473" width="1.33203125" style="5" customWidth="1"/>
    <col min="9474" max="9474" width="12.44140625" style="5" customWidth="1"/>
    <col min="9475" max="9475" width="0.88671875" style="5" customWidth="1"/>
    <col min="9476" max="9476" width="13" style="5" customWidth="1"/>
    <col min="9477" max="9477" width="6.109375" style="5" bestFit="1" customWidth="1"/>
    <col min="9478" max="9716" width="10.88671875" style="5"/>
    <col min="9717" max="9717" width="25.5546875" style="5" customWidth="1"/>
    <col min="9718" max="9718" width="5" style="5" customWidth="1"/>
    <col min="9719" max="9719" width="4.44140625" style="5" customWidth="1"/>
    <col min="9720" max="9720" width="6.33203125" style="5" customWidth="1"/>
    <col min="9721" max="9721" width="1.6640625" style="5" customWidth="1"/>
    <col min="9722" max="9722" width="8.33203125" style="5" customWidth="1"/>
    <col min="9723" max="9723" width="1.33203125" style="5" customWidth="1"/>
    <col min="9724" max="9724" width="12.44140625" style="5" customWidth="1"/>
    <col min="9725" max="9725" width="1.33203125" style="5" customWidth="1"/>
    <col min="9726" max="9726" width="12.44140625" style="5" customWidth="1"/>
    <col min="9727" max="9727" width="1.33203125" style="5" customWidth="1"/>
    <col min="9728" max="9728" width="12.44140625" style="5" customWidth="1"/>
    <col min="9729" max="9729" width="1.33203125" style="5" customWidth="1"/>
    <col min="9730" max="9730" width="12.44140625" style="5" customWidth="1"/>
    <col min="9731" max="9731" width="0.88671875" style="5" customWidth="1"/>
    <col min="9732" max="9732" width="13" style="5" customWidth="1"/>
    <col min="9733" max="9733" width="6.109375" style="5" bestFit="1" customWidth="1"/>
    <col min="9734" max="9972" width="10.88671875" style="5"/>
    <col min="9973" max="9973" width="25.5546875" style="5" customWidth="1"/>
    <col min="9974" max="9974" width="5" style="5" customWidth="1"/>
    <col min="9975" max="9975" width="4.44140625" style="5" customWidth="1"/>
    <col min="9976" max="9976" width="6.33203125" style="5" customWidth="1"/>
    <col min="9977" max="9977" width="1.6640625" style="5" customWidth="1"/>
    <col min="9978" max="9978" width="8.33203125" style="5" customWidth="1"/>
    <col min="9979" max="9979" width="1.33203125" style="5" customWidth="1"/>
    <col min="9980" max="9980" width="12.44140625" style="5" customWidth="1"/>
    <col min="9981" max="9981" width="1.33203125" style="5" customWidth="1"/>
    <col min="9982" max="9982" width="12.44140625" style="5" customWidth="1"/>
    <col min="9983" max="9983" width="1.33203125" style="5" customWidth="1"/>
    <col min="9984" max="9984" width="12.44140625" style="5" customWidth="1"/>
    <col min="9985" max="9985" width="1.33203125" style="5" customWidth="1"/>
    <col min="9986" max="9986" width="12.44140625" style="5" customWidth="1"/>
    <col min="9987" max="9987" width="0.88671875" style="5" customWidth="1"/>
    <col min="9988" max="9988" width="13" style="5" customWidth="1"/>
    <col min="9989" max="9989" width="6.109375" style="5" bestFit="1" customWidth="1"/>
    <col min="9990" max="10228" width="10.88671875" style="5"/>
    <col min="10229" max="10229" width="25.5546875" style="5" customWidth="1"/>
    <col min="10230" max="10230" width="5" style="5" customWidth="1"/>
    <col min="10231" max="10231" width="4.44140625" style="5" customWidth="1"/>
    <col min="10232" max="10232" width="6.33203125" style="5" customWidth="1"/>
    <col min="10233" max="10233" width="1.6640625" style="5" customWidth="1"/>
    <col min="10234" max="10234" width="8.33203125" style="5" customWidth="1"/>
    <col min="10235" max="10235" width="1.33203125" style="5" customWidth="1"/>
    <col min="10236" max="10236" width="12.44140625" style="5" customWidth="1"/>
    <col min="10237" max="10237" width="1.33203125" style="5" customWidth="1"/>
    <col min="10238" max="10238" width="12.44140625" style="5" customWidth="1"/>
    <col min="10239" max="10239" width="1.33203125" style="5" customWidth="1"/>
    <col min="10240" max="10240" width="12.44140625" style="5" customWidth="1"/>
    <col min="10241" max="10241" width="1.33203125" style="5" customWidth="1"/>
    <col min="10242" max="10242" width="12.44140625" style="5" customWidth="1"/>
    <col min="10243" max="10243" width="0.88671875" style="5" customWidth="1"/>
    <col min="10244" max="10244" width="13" style="5" customWidth="1"/>
    <col min="10245" max="10245" width="6.109375" style="5" bestFit="1" customWidth="1"/>
    <col min="10246" max="10484" width="10.88671875" style="5"/>
    <col min="10485" max="10485" width="25.5546875" style="5" customWidth="1"/>
    <col min="10486" max="10486" width="5" style="5" customWidth="1"/>
    <col min="10487" max="10487" width="4.44140625" style="5" customWidth="1"/>
    <col min="10488" max="10488" width="6.33203125" style="5" customWidth="1"/>
    <col min="10489" max="10489" width="1.6640625" style="5" customWidth="1"/>
    <col min="10490" max="10490" width="8.33203125" style="5" customWidth="1"/>
    <col min="10491" max="10491" width="1.33203125" style="5" customWidth="1"/>
    <col min="10492" max="10492" width="12.44140625" style="5" customWidth="1"/>
    <col min="10493" max="10493" width="1.33203125" style="5" customWidth="1"/>
    <col min="10494" max="10494" width="12.44140625" style="5" customWidth="1"/>
    <col min="10495" max="10495" width="1.33203125" style="5" customWidth="1"/>
    <col min="10496" max="10496" width="12.44140625" style="5" customWidth="1"/>
    <col min="10497" max="10497" width="1.33203125" style="5" customWidth="1"/>
    <col min="10498" max="10498" width="12.44140625" style="5" customWidth="1"/>
    <col min="10499" max="10499" width="0.88671875" style="5" customWidth="1"/>
    <col min="10500" max="10500" width="13" style="5" customWidth="1"/>
    <col min="10501" max="10501" width="6.109375" style="5" bestFit="1" customWidth="1"/>
    <col min="10502" max="10740" width="10.88671875" style="5"/>
    <col min="10741" max="10741" width="25.5546875" style="5" customWidth="1"/>
    <col min="10742" max="10742" width="5" style="5" customWidth="1"/>
    <col min="10743" max="10743" width="4.44140625" style="5" customWidth="1"/>
    <col min="10744" max="10744" width="6.33203125" style="5" customWidth="1"/>
    <col min="10745" max="10745" width="1.6640625" style="5" customWidth="1"/>
    <col min="10746" max="10746" width="8.33203125" style="5" customWidth="1"/>
    <col min="10747" max="10747" width="1.33203125" style="5" customWidth="1"/>
    <col min="10748" max="10748" width="12.44140625" style="5" customWidth="1"/>
    <col min="10749" max="10749" width="1.33203125" style="5" customWidth="1"/>
    <col min="10750" max="10750" width="12.44140625" style="5" customWidth="1"/>
    <col min="10751" max="10751" width="1.33203125" style="5" customWidth="1"/>
    <col min="10752" max="10752" width="12.44140625" style="5" customWidth="1"/>
    <col min="10753" max="10753" width="1.33203125" style="5" customWidth="1"/>
    <col min="10754" max="10754" width="12.44140625" style="5" customWidth="1"/>
    <col min="10755" max="10755" width="0.88671875" style="5" customWidth="1"/>
    <col min="10756" max="10756" width="13" style="5" customWidth="1"/>
    <col min="10757" max="10757" width="6.109375" style="5" bestFit="1" customWidth="1"/>
    <col min="10758" max="10996" width="10.88671875" style="5"/>
    <col min="10997" max="10997" width="25.5546875" style="5" customWidth="1"/>
    <col min="10998" max="10998" width="5" style="5" customWidth="1"/>
    <col min="10999" max="10999" width="4.44140625" style="5" customWidth="1"/>
    <col min="11000" max="11000" width="6.33203125" style="5" customWidth="1"/>
    <col min="11001" max="11001" width="1.6640625" style="5" customWidth="1"/>
    <col min="11002" max="11002" width="8.33203125" style="5" customWidth="1"/>
    <col min="11003" max="11003" width="1.33203125" style="5" customWidth="1"/>
    <col min="11004" max="11004" width="12.44140625" style="5" customWidth="1"/>
    <col min="11005" max="11005" width="1.33203125" style="5" customWidth="1"/>
    <col min="11006" max="11006" width="12.44140625" style="5" customWidth="1"/>
    <col min="11007" max="11007" width="1.33203125" style="5" customWidth="1"/>
    <col min="11008" max="11008" width="12.44140625" style="5" customWidth="1"/>
    <col min="11009" max="11009" width="1.33203125" style="5" customWidth="1"/>
    <col min="11010" max="11010" width="12.44140625" style="5" customWidth="1"/>
    <col min="11011" max="11011" width="0.88671875" style="5" customWidth="1"/>
    <col min="11012" max="11012" width="13" style="5" customWidth="1"/>
    <col min="11013" max="11013" width="6.109375" style="5" bestFit="1" customWidth="1"/>
    <col min="11014" max="11252" width="10.88671875" style="5"/>
    <col min="11253" max="11253" width="25.5546875" style="5" customWidth="1"/>
    <col min="11254" max="11254" width="5" style="5" customWidth="1"/>
    <col min="11255" max="11255" width="4.44140625" style="5" customWidth="1"/>
    <col min="11256" max="11256" width="6.33203125" style="5" customWidth="1"/>
    <col min="11257" max="11257" width="1.6640625" style="5" customWidth="1"/>
    <col min="11258" max="11258" width="8.33203125" style="5" customWidth="1"/>
    <col min="11259" max="11259" width="1.33203125" style="5" customWidth="1"/>
    <col min="11260" max="11260" width="12.44140625" style="5" customWidth="1"/>
    <col min="11261" max="11261" width="1.33203125" style="5" customWidth="1"/>
    <col min="11262" max="11262" width="12.44140625" style="5" customWidth="1"/>
    <col min="11263" max="11263" width="1.33203125" style="5" customWidth="1"/>
    <col min="11264" max="11264" width="12.44140625" style="5" customWidth="1"/>
    <col min="11265" max="11265" width="1.33203125" style="5" customWidth="1"/>
    <col min="11266" max="11266" width="12.44140625" style="5" customWidth="1"/>
    <col min="11267" max="11267" width="0.88671875" style="5" customWidth="1"/>
    <col min="11268" max="11268" width="13" style="5" customWidth="1"/>
    <col min="11269" max="11269" width="6.109375" style="5" bestFit="1" customWidth="1"/>
    <col min="11270" max="11508" width="10.88671875" style="5"/>
    <col min="11509" max="11509" width="25.5546875" style="5" customWidth="1"/>
    <col min="11510" max="11510" width="5" style="5" customWidth="1"/>
    <col min="11511" max="11511" width="4.44140625" style="5" customWidth="1"/>
    <col min="11512" max="11512" width="6.33203125" style="5" customWidth="1"/>
    <col min="11513" max="11513" width="1.6640625" style="5" customWidth="1"/>
    <col min="11514" max="11514" width="8.33203125" style="5" customWidth="1"/>
    <col min="11515" max="11515" width="1.33203125" style="5" customWidth="1"/>
    <col min="11516" max="11516" width="12.44140625" style="5" customWidth="1"/>
    <col min="11517" max="11517" width="1.33203125" style="5" customWidth="1"/>
    <col min="11518" max="11518" width="12.44140625" style="5" customWidth="1"/>
    <col min="11519" max="11519" width="1.33203125" style="5" customWidth="1"/>
    <col min="11520" max="11520" width="12.44140625" style="5" customWidth="1"/>
    <col min="11521" max="11521" width="1.33203125" style="5" customWidth="1"/>
    <col min="11522" max="11522" width="12.44140625" style="5" customWidth="1"/>
    <col min="11523" max="11523" width="0.88671875" style="5" customWidth="1"/>
    <col min="11524" max="11524" width="13" style="5" customWidth="1"/>
    <col min="11525" max="11525" width="6.109375" style="5" bestFit="1" customWidth="1"/>
    <col min="11526" max="11764" width="10.88671875" style="5"/>
    <col min="11765" max="11765" width="25.5546875" style="5" customWidth="1"/>
    <col min="11766" max="11766" width="5" style="5" customWidth="1"/>
    <col min="11767" max="11767" width="4.44140625" style="5" customWidth="1"/>
    <col min="11768" max="11768" width="6.33203125" style="5" customWidth="1"/>
    <col min="11769" max="11769" width="1.6640625" style="5" customWidth="1"/>
    <col min="11770" max="11770" width="8.33203125" style="5" customWidth="1"/>
    <col min="11771" max="11771" width="1.33203125" style="5" customWidth="1"/>
    <col min="11772" max="11772" width="12.44140625" style="5" customWidth="1"/>
    <col min="11773" max="11773" width="1.33203125" style="5" customWidth="1"/>
    <col min="11774" max="11774" width="12.44140625" style="5" customWidth="1"/>
    <col min="11775" max="11775" width="1.33203125" style="5" customWidth="1"/>
    <col min="11776" max="11776" width="12.44140625" style="5" customWidth="1"/>
    <col min="11777" max="11777" width="1.33203125" style="5" customWidth="1"/>
    <col min="11778" max="11778" width="12.44140625" style="5" customWidth="1"/>
    <col min="11779" max="11779" width="0.88671875" style="5" customWidth="1"/>
    <col min="11780" max="11780" width="13" style="5" customWidth="1"/>
    <col min="11781" max="11781" width="6.109375" style="5" bestFit="1" customWidth="1"/>
    <col min="11782" max="12020" width="10.88671875" style="5"/>
    <col min="12021" max="12021" width="25.5546875" style="5" customWidth="1"/>
    <col min="12022" max="12022" width="5" style="5" customWidth="1"/>
    <col min="12023" max="12023" width="4.44140625" style="5" customWidth="1"/>
    <col min="12024" max="12024" width="6.33203125" style="5" customWidth="1"/>
    <col min="12025" max="12025" width="1.6640625" style="5" customWidth="1"/>
    <col min="12026" max="12026" width="8.33203125" style="5" customWidth="1"/>
    <col min="12027" max="12027" width="1.33203125" style="5" customWidth="1"/>
    <col min="12028" max="12028" width="12.44140625" style="5" customWidth="1"/>
    <col min="12029" max="12029" width="1.33203125" style="5" customWidth="1"/>
    <col min="12030" max="12030" width="12.44140625" style="5" customWidth="1"/>
    <col min="12031" max="12031" width="1.33203125" style="5" customWidth="1"/>
    <col min="12032" max="12032" width="12.44140625" style="5" customWidth="1"/>
    <col min="12033" max="12033" width="1.33203125" style="5" customWidth="1"/>
    <col min="12034" max="12034" width="12.44140625" style="5" customWidth="1"/>
    <col min="12035" max="12035" width="0.88671875" style="5" customWidth="1"/>
    <col min="12036" max="12036" width="13" style="5" customWidth="1"/>
    <col min="12037" max="12037" width="6.109375" style="5" bestFit="1" customWidth="1"/>
    <col min="12038" max="12276" width="10.88671875" style="5"/>
    <col min="12277" max="12277" width="25.5546875" style="5" customWidth="1"/>
    <col min="12278" max="12278" width="5" style="5" customWidth="1"/>
    <col min="12279" max="12279" width="4.44140625" style="5" customWidth="1"/>
    <col min="12280" max="12280" width="6.33203125" style="5" customWidth="1"/>
    <col min="12281" max="12281" width="1.6640625" style="5" customWidth="1"/>
    <col min="12282" max="12282" width="8.33203125" style="5" customWidth="1"/>
    <col min="12283" max="12283" width="1.33203125" style="5" customWidth="1"/>
    <col min="12284" max="12284" width="12.44140625" style="5" customWidth="1"/>
    <col min="12285" max="12285" width="1.33203125" style="5" customWidth="1"/>
    <col min="12286" max="12286" width="12.44140625" style="5" customWidth="1"/>
    <col min="12287" max="12287" width="1.33203125" style="5" customWidth="1"/>
    <col min="12288" max="12288" width="12.44140625" style="5" customWidth="1"/>
    <col min="12289" max="12289" width="1.33203125" style="5" customWidth="1"/>
    <col min="12290" max="12290" width="12.44140625" style="5" customWidth="1"/>
    <col min="12291" max="12291" width="0.88671875" style="5" customWidth="1"/>
    <col min="12292" max="12292" width="13" style="5" customWidth="1"/>
    <col min="12293" max="12293" width="6.109375" style="5" bestFit="1" customWidth="1"/>
    <col min="12294" max="12532" width="10.88671875" style="5"/>
    <col min="12533" max="12533" width="25.5546875" style="5" customWidth="1"/>
    <col min="12534" max="12534" width="5" style="5" customWidth="1"/>
    <col min="12535" max="12535" width="4.44140625" style="5" customWidth="1"/>
    <col min="12536" max="12536" width="6.33203125" style="5" customWidth="1"/>
    <col min="12537" max="12537" width="1.6640625" style="5" customWidth="1"/>
    <col min="12538" max="12538" width="8.33203125" style="5" customWidth="1"/>
    <col min="12539" max="12539" width="1.33203125" style="5" customWidth="1"/>
    <col min="12540" max="12540" width="12.44140625" style="5" customWidth="1"/>
    <col min="12541" max="12541" width="1.33203125" style="5" customWidth="1"/>
    <col min="12542" max="12542" width="12.44140625" style="5" customWidth="1"/>
    <col min="12543" max="12543" width="1.33203125" style="5" customWidth="1"/>
    <col min="12544" max="12544" width="12.44140625" style="5" customWidth="1"/>
    <col min="12545" max="12545" width="1.33203125" style="5" customWidth="1"/>
    <col min="12546" max="12546" width="12.44140625" style="5" customWidth="1"/>
    <col min="12547" max="12547" width="0.88671875" style="5" customWidth="1"/>
    <col min="12548" max="12548" width="13" style="5" customWidth="1"/>
    <col min="12549" max="12549" width="6.109375" style="5" bestFit="1" customWidth="1"/>
    <col min="12550" max="12788" width="10.88671875" style="5"/>
    <col min="12789" max="12789" width="25.5546875" style="5" customWidth="1"/>
    <col min="12790" max="12790" width="5" style="5" customWidth="1"/>
    <col min="12791" max="12791" width="4.44140625" style="5" customWidth="1"/>
    <col min="12792" max="12792" width="6.33203125" style="5" customWidth="1"/>
    <col min="12793" max="12793" width="1.6640625" style="5" customWidth="1"/>
    <col min="12794" max="12794" width="8.33203125" style="5" customWidth="1"/>
    <col min="12795" max="12795" width="1.33203125" style="5" customWidth="1"/>
    <col min="12796" max="12796" width="12.44140625" style="5" customWidth="1"/>
    <col min="12797" max="12797" width="1.33203125" style="5" customWidth="1"/>
    <col min="12798" max="12798" width="12.44140625" style="5" customWidth="1"/>
    <col min="12799" max="12799" width="1.33203125" style="5" customWidth="1"/>
    <col min="12800" max="12800" width="12.44140625" style="5" customWidth="1"/>
    <col min="12801" max="12801" width="1.33203125" style="5" customWidth="1"/>
    <col min="12802" max="12802" width="12.44140625" style="5" customWidth="1"/>
    <col min="12803" max="12803" width="0.88671875" style="5" customWidth="1"/>
    <col min="12804" max="12804" width="13" style="5" customWidth="1"/>
    <col min="12805" max="12805" width="6.109375" style="5" bestFit="1" customWidth="1"/>
    <col min="12806" max="13044" width="10.88671875" style="5"/>
    <col min="13045" max="13045" width="25.5546875" style="5" customWidth="1"/>
    <col min="13046" max="13046" width="5" style="5" customWidth="1"/>
    <col min="13047" max="13047" width="4.44140625" style="5" customWidth="1"/>
    <col min="13048" max="13048" width="6.33203125" style="5" customWidth="1"/>
    <col min="13049" max="13049" width="1.6640625" style="5" customWidth="1"/>
    <col min="13050" max="13050" width="8.33203125" style="5" customWidth="1"/>
    <col min="13051" max="13051" width="1.33203125" style="5" customWidth="1"/>
    <col min="13052" max="13052" width="12.44140625" style="5" customWidth="1"/>
    <col min="13053" max="13053" width="1.33203125" style="5" customWidth="1"/>
    <col min="13054" max="13054" width="12.44140625" style="5" customWidth="1"/>
    <col min="13055" max="13055" width="1.33203125" style="5" customWidth="1"/>
    <col min="13056" max="13056" width="12.44140625" style="5" customWidth="1"/>
    <col min="13057" max="13057" width="1.33203125" style="5" customWidth="1"/>
    <col min="13058" max="13058" width="12.44140625" style="5" customWidth="1"/>
    <col min="13059" max="13059" width="0.88671875" style="5" customWidth="1"/>
    <col min="13060" max="13060" width="13" style="5" customWidth="1"/>
    <col min="13061" max="13061" width="6.109375" style="5" bestFit="1" customWidth="1"/>
    <col min="13062" max="13300" width="10.88671875" style="5"/>
    <col min="13301" max="13301" width="25.5546875" style="5" customWidth="1"/>
    <col min="13302" max="13302" width="5" style="5" customWidth="1"/>
    <col min="13303" max="13303" width="4.44140625" style="5" customWidth="1"/>
    <col min="13304" max="13304" width="6.33203125" style="5" customWidth="1"/>
    <col min="13305" max="13305" width="1.6640625" style="5" customWidth="1"/>
    <col min="13306" max="13306" width="8.33203125" style="5" customWidth="1"/>
    <col min="13307" max="13307" width="1.33203125" style="5" customWidth="1"/>
    <col min="13308" max="13308" width="12.44140625" style="5" customWidth="1"/>
    <col min="13309" max="13309" width="1.33203125" style="5" customWidth="1"/>
    <col min="13310" max="13310" width="12.44140625" style="5" customWidth="1"/>
    <col min="13311" max="13311" width="1.33203125" style="5" customWidth="1"/>
    <col min="13312" max="13312" width="12.44140625" style="5" customWidth="1"/>
    <col min="13313" max="13313" width="1.33203125" style="5" customWidth="1"/>
    <col min="13314" max="13314" width="12.44140625" style="5" customWidth="1"/>
    <col min="13315" max="13315" width="0.88671875" style="5" customWidth="1"/>
    <col min="13316" max="13316" width="13" style="5" customWidth="1"/>
    <col min="13317" max="13317" width="6.109375" style="5" bestFit="1" customWidth="1"/>
    <col min="13318" max="13556" width="10.88671875" style="5"/>
    <col min="13557" max="13557" width="25.5546875" style="5" customWidth="1"/>
    <col min="13558" max="13558" width="5" style="5" customWidth="1"/>
    <col min="13559" max="13559" width="4.44140625" style="5" customWidth="1"/>
    <col min="13560" max="13560" width="6.33203125" style="5" customWidth="1"/>
    <col min="13561" max="13561" width="1.6640625" style="5" customWidth="1"/>
    <col min="13562" max="13562" width="8.33203125" style="5" customWidth="1"/>
    <col min="13563" max="13563" width="1.33203125" style="5" customWidth="1"/>
    <col min="13564" max="13564" width="12.44140625" style="5" customWidth="1"/>
    <col min="13565" max="13565" width="1.33203125" style="5" customWidth="1"/>
    <col min="13566" max="13566" width="12.44140625" style="5" customWidth="1"/>
    <col min="13567" max="13567" width="1.33203125" style="5" customWidth="1"/>
    <col min="13568" max="13568" width="12.44140625" style="5" customWidth="1"/>
    <col min="13569" max="13569" width="1.33203125" style="5" customWidth="1"/>
    <col min="13570" max="13570" width="12.44140625" style="5" customWidth="1"/>
    <col min="13571" max="13571" width="0.88671875" style="5" customWidth="1"/>
    <col min="13572" max="13572" width="13" style="5" customWidth="1"/>
    <col min="13573" max="13573" width="6.109375" style="5" bestFit="1" customWidth="1"/>
    <col min="13574" max="13812" width="10.88671875" style="5"/>
    <col min="13813" max="13813" width="25.5546875" style="5" customWidth="1"/>
    <col min="13814" max="13814" width="5" style="5" customWidth="1"/>
    <col min="13815" max="13815" width="4.44140625" style="5" customWidth="1"/>
    <col min="13816" max="13816" width="6.33203125" style="5" customWidth="1"/>
    <col min="13817" max="13817" width="1.6640625" style="5" customWidth="1"/>
    <col min="13818" max="13818" width="8.33203125" style="5" customWidth="1"/>
    <col min="13819" max="13819" width="1.33203125" style="5" customWidth="1"/>
    <col min="13820" max="13820" width="12.44140625" style="5" customWidth="1"/>
    <col min="13821" max="13821" width="1.33203125" style="5" customWidth="1"/>
    <col min="13822" max="13822" width="12.44140625" style="5" customWidth="1"/>
    <col min="13823" max="13823" width="1.33203125" style="5" customWidth="1"/>
    <col min="13824" max="13824" width="12.44140625" style="5" customWidth="1"/>
    <col min="13825" max="13825" width="1.33203125" style="5" customWidth="1"/>
    <col min="13826" max="13826" width="12.44140625" style="5" customWidth="1"/>
    <col min="13827" max="13827" width="0.88671875" style="5" customWidth="1"/>
    <col min="13828" max="13828" width="13" style="5" customWidth="1"/>
    <col min="13829" max="13829" width="6.109375" style="5" bestFit="1" customWidth="1"/>
    <col min="13830" max="14068" width="10.88671875" style="5"/>
    <col min="14069" max="14069" width="25.5546875" style="5" customWidth="1"/>
    <col min="14070" max="14070" width="5" style="5" customWidth="1"/>
    <col min="14071" max="14071" width="4.44140625" style="5" customWidth="1"/>
    <col min="14072" max="14072" width="6.33203125" style="5" customWidth="1"/>
    <col min="14073" max="14073" width="1.6640625" style="5" customWidth="1"/>
    <col min="14074" max="14074" width="8.33203125" style="5" customWidth="1"/>
    <col min="14075" max="14075" width="1.33203125" style="5" customWidth="1"/>
    <col min="14076" max="14076" width="12.44140625" style="5" customWidth="1"/>
    <col min="14077" max="14077" width="1.33203125" style="5" customWidth="1"/>
    <col min="14078" max="14078" width="12.44140625" style="5" customWidth="1"/>
    <col min="14079" max="14079" width="1.33203125" style="5" customWidth="1"/>
    <col min="14080" max="14080" width="12.44140625" style="5" customWidth="1"/>
    <col min="14081" max="14081" width="1.33203125" style="5" customWidth="1"/>
    <col min="14082" max="14082" width="12.44140625" style="5" customWidth="1"/>
    <col min="14083" max="14083" width="0.88671875" style="5" customWidth="1"/>
    <col min="14084" max="14084" width="13" style="5" customWidth="1"/>
    <col min="14085" max="14085" width="6.109375" style="5" bestFit="1" customWidth="1"/>
    <col min="14086" max="14324" width="10.88671875" style="5"/>
    <col min="14325" max="14325" width="25.5546875" style="5" customWidth="1"/>
    <col min="14326" max="14326" width="5" style="5" customWidth="1"/>
    <col min="14327" max="14327" width="4.44140625" style="5" customWidth="1"/>
    <col min="14328" max="14328" width="6.33203125" style="5" customWidth="1"/>
    <col min="14329" max="14329" width="1.6640625" style="5" customWidth="1"/>
    <col min="14330" max="14330" width="8.33203125" style="5" customWidth="1"/>
    <col min="14331" max="14331" width="1.33203125" style="5" customWidth="1"/>
    <col min="14332" max="14332" width="12.44140625" style="5" customWidth="1"/>
    <col min="14333" max="14333" width="1.33203125" style="5" customWidth="1"/>
    <col min="14334" max="14334" width="12.44140625" style="5" customWidth="1"/>
    <col min="14335" max="14335" width="1.33203125" style="5" customWidth="1"/>
    <col min="14336" max="14336" width="12.44140625" style="5" customWidth="1"/>
    <col min="14337" max="14337" width="1.33203125" style="5" customWidth="1"/>
    <col min="14338" max="14338" width="12.44140625" style="5" customWidth="1"/>
    <col min="14339" max="14339" width="0.88671875" style="5" customWidth="1"/>
    <col min="14340" max="14340" width="13" style="5" customWidth="1"/>
    <col min="14341" max="14341" width="6.109375" style="5" bestFit="1" customWidth="1"/>
    <col min="14342" max="14580" width="10.88671875" style="5"/>
    <col min="14581" max="14581" width="25.5546875" style="5" customWidth="1"/>
    <col min="14582" max="14582" width="5" style="5" customWidth="1"/>
    <col min="14583" max="14583" width="4.44140625" style="5" customWidth="1"/>
    <col min="14584" max="14584" width="6.33203125" style="5" customWidth="1"/>
    <col min="14585" max="14585" width="1.6640625" style="5" customWidth="1"/>
    <col min="14586" max="14586" width="8.33203125" style="5" customWidth="1"/>
    <col min="14587" max="14587" width="1.33203125" style="5" customWidth="1"/>
    <col min="14588" max="14588" width="12.44140625" style="5" customWidth="1"/>
    <col min="14589" max="14589" width="1.33203125" style="5" customWidth="1"/>
    <col min="14590" max="14590" width="12.44140625" style="5" customWidth="1"/>
    <col min="14591" max="14591" width="1.33203125" style="5" customWidth="1"/>
    <col min="14592" max="14592" width="12.44140625" style="5" customWidth="1"/>
    <col min="14593" max="14593" width="1.33203125" style="5" customWidth="1"/>
    <col min="14594" max="14594" width="12.44140625" style="5" customWidth="1"/>
    <col min="14595" max="14595" width="0.88671875" style="5" customWidth="1"/>
    <col min="14596" max="14596" width="13" style="5" customWidth="1"/>
    <col min="14597" max="14597" width="6.109375" style="5" bestFit="1" customWidth="1"/>
    <col min="14598" max="14836" width="10.88671875" style="5"/>
    <col min="14837" max="14837" width="25.5546875" style="5" customWidth="1"/>
    <col min="14838" max="14838" width="5" style="5" customWidth="1"/>
    <col min="14839" max="14839" width="4.44140625" style="5" customWidth="1"/>
    <col min="14840" max="14840" width="6.33203125" style="5" customWidth="1"/>
    <col min="14841" max="14841" width="1.6640625" style="5" customWidth="1"/>
    <col min="14842" max="14842" width="8.33203125" style="5" customWidth="1"/>
    <col min="14843" max="14843" width="1.33203125" style="5" customWidth="1"/>
    <col min="14844" max="14844" width="12.44140625" style="5" customWidth="1"/>
    <col min="14845" max="14845" width="1.33203125" style="5" customWidth="1"/>
    <col min="14846" max="14846" width="12.44140625" style="5" customWidth="1"/>
    <col min="14847" max="14847" width="1.33203125" style="5" customWidth="1"/>
    <col min="14848" max="14848" width="12.44140625" style="5" customWidth="1"/>
    <col min="14849" max="14849" width="1.33203125" style="5" customWidth="1"/>
    <col min="14850" max="14850" width="12.44140625" style="5" customWidth="1"/>
    <col min="14851" max="14851" width="0.88671875" style="5" customWidth="1"/>
    <col min="14852" max="14852" width="13" style="5" customWidth="1"/>
    <col min="14853" max="14853" width="6.109375" style="5" bestFit="1" customWidth="1"/>
    <col min="14854" max="15092" width="10.88671875" style="5"/>
    <col min="15093" max="15093" width="25.5546875" style="5" customWidth="1"/>
    <col min="15094" max="15094" width="5" style="5" customWidth="1"/>
    <col min="15095" max="15095" width="4.44140625" style="5" customWidth="1"/>
    <col min="15096" max="15096" width="6.33203125" style="5" customWidth="1"/>
    <col min="15097" max="15097" width="1.6640625" style="5" customWidth="1"/>
    <col min="15098" max="15098" width="8.33203125" style="5" customWidth="1"/>
    <col min="15099" max="15099" width="1.33203125" style="5" customWidth="1"/>
    <col min="15100" max="15100" width="12.44140625" style="5" customWidth="1"/>
    <col min="15101" max="15101" width="1.33203125" style="5" customWidth="1"/>
    <col min="15102" max="15102" width="12.44140625" style="5" customWidth="1"/>
    <col min="15103" max="15103" width="1.33203125" style="5" customWidth="1"/>
    <col min="15104" max="15104" width="12.44140625" style="5" customWidth="1"/>
    <col min="15105" max="15105" width="1.33203125" style="5" customWidth="1"/>
    <col min="15106" max="15106" width="12.44140625" style="5" customWidth="1"/>
    <col min="15107" max="15107" width="0.88671875" style="5" customWidth="1"/>
    <col min="15108" max="15108" width="13" style="5" customWidth="1"/>
    <col min="15109" max="15109" width="6.109375" style="5" bestFit="1" customWidth="1"/>
    <col min="15110" max="15348" width="10.88671875" style="5"/>
    <col min="15349" max="15349" width="25.5546875" style="5" customWidth="1"/>
    <col min="15350" max="15350" width="5" style="5" customWidth="1"/>
    <col min="15351" max="15351" width="4.44140625" style="5" customWidth="1"/>
    <col min="15352" max="15352" width="6.33203125" style="5" customWidth="1"/>
    <col min="15353" max="15353" width="1.6640625" style="5" customWidth="1"/>
    <col min="15354" max="15354" width="8.33203125" style="5" customWidth="1"/>
    <col min="15355" max="15355" width="1.33203125" style="5" customWidth="1"/>
    <col min="15356" max="15356" width="12.44140625" style="5" customWidth="1"/>
    <col min="15357" max="15357" width="1.33203125" style="5" customWidth="1"/>
    <col min="15358" max="15358" width="12.44140625" style="5" customWidth="1"/>
    <col min="15359" max="15359" width="1.33203125" style="5" customWidth="1"/>
    <col min="15360" max="15360" width="12.44140625" style="5" customWidth="1"/>
    <col min="15361" max="15361" width="1.33203125" style="5" customWidth="1"/>
    <col min="15362" max="15362" width="12.44140625" style="5" customWidth="1"/>
    <col min="15363" max="15363" width="0.88671875" style="5" customWidth="1"/>
    <col min="15364" max="15364" width="13" style="5" customWidth="1"/>
    <col min="15365" max="15365" width="6.109375" style="5" bestFit="1" customWidth="1"/>
    <col min="15366" max="15604" width="10.88671875" style="5"/>
    <col min="15605" max="15605" width="25.5546875" style="5" customWidth="1"/>
    <col min="15606" max="15606" width="5" style="5" customWidth="1"/>
    <col min="15607" max="15607" width="4.44140625" style="5" customWidth="1"/>
    <col min="15608" max="15608" width="6.33203125" style="5" customWidth="1"/>
    <col min="15609" max="15609" width="1.6640625" style="5" customWidth="1"/>
    <col min="15610" max="15610" width="8.33203125" style="5" customWidth="1"/>
    <col min="15611" max="15611" width="1.33203125" style="5" customWidth="1"/>
    <col min="15612" max="15612" width="12.44140625" style="5" customWidth="1"/>
    <col min="15613" max="15613" width="1.33203125" style="5" customWidth="1"/>
    <col min="15614" max="15614" width="12.44140625" style="5" customWidth="1"/>
    <col min="15615" max="15615" width="1.33203125" style="5" customWidth="1"/>
    <col min="15616" max="15616" width="12.44140625" style="5" customWidth="1"/>
    <col min="15617" max="15617" width="1.33203125" style="5" customWidth="1"/>
    <col min="15618" max="15618" width="12.44140625" style="5" customWidth="1"/>
    <col min="15619" max="15619" width="0.88671875" style="5" customWidth="1"/>
    <col min="15620" max="15620" width="13" style="5" customWidth="1"/>
    <col min="15621" max="15621" width="6.109375" style="5" bestFit="1" customWidth="1"/>
    <col min="15622" max="15860" width="10.88671875" style="5"/>
    <col min="15861" max="15861" width="25.5546875" style="5" customWidth="1"/>
    <col min="15862" max="15862" width="5" style="5" customWidth="1"/>
    <col min="15863" max="15863" width="4.44140625" style="5" customWidth="1"/>
    <col min="15864" max="15864" width="6.33203125" style="5" customWidth="1"/>
    <col min="15865" max="15865" width="1.6640625" style="5" customWidth="1"/>
    <col min="15866" max="15866" width="8.33203125" style="5" customWidth="1"/>
    <col min="15867" max="15867" width="1.33203125" style="5" customWidth="1"/>
    <col min="15868" max="15868" width="12.44140625" style="5" customWidth="1"/>
    <col min="15869" max="15869" width="1.33203125" style="5" customWidth="1"/>
    <col min="15870" max="15870" width="12.44140625" style="5" customWidth="1"/>
    <col min="15871" max="15871" width="1.33203125" style="5" customWidth="1"/>
    <col min="15872" max="15872" width="12.44140625" style="5" customWidth="1"/>
    <col min="15873" max="15873" width="1.33203125" style="5" customWidth="1"/>
    <col min="15874" max="15874" width="12.44140625" style="5" customWidth="1"/>
    <col min="15875" max="15875" width="0.88671875" style="5" customWidth="1"/>
    <col min="15876" max="15876" width="13" style="5" customWidth="1"/>
    <col min="15877" max="15877" width="6.109375" style="5" bestFit="1" customWidth="1"/>
    <col min="15878" max="16116" width="10.88671875" style="5"/>
    <col min="16117" max="16117" width="25.5546875" style="5" customWidth="1"/>
    <col min="16118" max="16118" width="5" style="5" customWidth="1"/>
    <col min="16119" max="16119" width="4.44140625" style="5" customWidth="1"/>
    <col min="16120" max="16120" width="6.33203125" style="5" customWidth="1"/>
    <col min="16121" max="16121" width="1.6640625" style="5" customWidth="1"/>
    <col min="16122" max="16122" width="8.33203125" style="5" customWidth="1"/>
    <col min="16123" max="16123" width="1.33203125" style="5" customWidth="1"/>
    <col min="16124" max="16124" width="12.44140625" style="5" customWidth="1"/>
    <col min="16125" max="16125" width="1.33203125" style="5" customWidth="1"/>
    <col min="16126" max="16126" width="12.44140625" style="5" customWidth="1"/>
    <col min="16127" max="16127" width="1.33203125" style="5" customWidth="1"/>
    <col min="16128" max="16128" width="12.44140625" style="5" customWidth="1"/>
    <col min="16129" max="16129" width="1.33203125" style="5" customWidth="1"/>
    <col min="16130" max="16130" width="12.44140625" style="5" customWidth="1"/>
    <col min="16131" max="16131" width="0.88671875" style="5" customWidth="1"/>
    <col min="16132" max="16132" width="13" style="5" customWidth="1"/>
    <col min="16133" max="16133" width="6.109375" style="5" bestFit="1" customWidth="1"/>
    <col min="16134" max="16384" width="10.88671875" style="5"/>
  </cols>
  <sheetData>
    <row r="1" spans="1:17" ht="24" customHeight="1">
      <c r="A1" s="9"/>
      <c r="B1" s="9"/>
      <c r="C1" s="9"/>
      <c r="F1" s="21"/>
      <c r="G1" s="21"/>
      <c r="H1" s="21"/>
      <c r="I1" s="21"/>
      <c r="J1" s="21"/>
      <c r="K1" s="21"/>
      <c r="N1" s="21" t="s">
        <v>41</v>
      </c>
    </row>
    <row r="2" spans="1:17" ht="24" customHeight="1">
      <c r="A2" s="36" t="s">
        <v>42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</row>
    <row r="3" spans="1:17" ht="24" customHeight="1">
      <c r="A3" s="37" t="s">
        <v>57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</row>
    <row r="4" spans="1:17" ht="24" customHeight="1">
      <c r="A4" s="37" t="s">
        <v>170</v>
      </c>
      <c r="B4" s="37"/>
      <c r="C4" s="37"/>
      <c r="D4" s="37"/>
      <c r="E4" s="37"/>
      <c r="F4" s="37"/>
      <c r="G4" s="37"/>
      <c r="M4" s="37"/>
    </row>
    <row r="5" spans="1:17" ht="24" customHeight="1">
      <c r="D5" s="7"/>
      <c r="H5" s="38"/>
      <c r="I5" s="38"/>
      <c r="J5" s="38"/>
      <c r="K5" s="37"/>
      <c r="L5" s="37"/>
      <c r="N5" s="21" t="s">
        <v>2</v>
      </c>
    </row>
    <row r="6" spans="1:17" ht="24" customHeight="1">
      <c r="D6" s="7"/>
      <c r="H6" s="97" t="s">
        <v>3</v>
      </c>
      <c r="I6" s="97"/>
      <c r="J6" s="97"/>
      <c r="L6" s="96" t="s">
        <v>4</v>
      </c>
      <c r="M6" s="96"/>
      <c r="N6" s="96"/>
    </row>
    <row r="7" spans="1:17" ht="24" customHeight="1">
      <c r="E7" s="13"/>
      <c r="F7" s="76" t="s">
        <v>5</v>
      </c>
      <c r="H7" s="40">
        <v>2562</v>
      </c>
      <c r="I7" s="16"/>
      <c r="J7" s="40">
        <v>2561</v>
      </c>
      <c r="L7" s="40">
        <v>2562</v>
      </c>
      <c r="N7" s="40">
        <v>2561</v>
      </c>
    </row>
    <row r="8" spans="1:17" ht="24" customHeight="1">
      <c r="A8" s="11" t="s">
        <v>58</v>
      </c>
      <c r="D8" s="8"/>
      <c r="E8" s="13"/>
      <c r="F8" s="16"/>
      <c r="H8" s="16"/>
      <c r="I8" s="16"/>
      <c r="J8" s="16"/>
      <c r="K8" s="14"/>
      <c r="L8" s="16"/>
      <c r="N8" s="16"/>
    </row>
    <row r="9" spans="1:17" ht="24" customHeight="1">
      <c r="A9" s="11" t="s">
        <v>59</v>
      </c>
      <c r="B9" s="65"/>
      <c r="D9" s="65"/>
      <c r="E9" s="65"/>
      <c r="K9" s="65"/>
    </row>
    <row r="10" spans="1:17" ht="24" customHeight="1">
      <c r="A10" s="64" t="s">
        <v>126</v>
      </c>
      <c r="C10" s="63"/>
      <c r="D10" s="65"/>
      <c r="E10" s="65"/>
      <c r="F10" s="19" t="s">
        <v>176</v>
      </c>
      <c r="H10" s="20">
        <v>826024</v>
      </c>
      <c r="I10" s="20"/>
      <c r="J10" s="20">
        <v>939272</v>
      </c>
      <c r="K10" s="20"/>
      <c r="L10" s="20">
        <v>821905</v>
      </c>
      <c r="M10" s="20"/>
      <c r="N10" s="20">
        <v>940412</v>
      </c>
      <c r="P10" s="77"/>
      <c r="Q10" s="77"/>
    </row>
    <row r="11" spans="1:17" ht="24" customHeight="1">
      <c r="A11" s="64" t="s">
        <v>132</v>
      </c>
      <c r="C11" s="63"/>
      <c r="D11" s="65"/>
      <c r="E11" s="65"/>
      <c r="F11" s="19" t="s">
        <v>177</v>
      </c>
      <c r="H11" s="20">
        <v>0</v>
      </c>
      <c r="I11" s="20"/>
      <c r="J11" s="20">
        <v>845</v>
      </c>
      <c r="K11" s="20"/>
      <c r="L11" s="20">
        <v>0</v>
      </c>
      <c r="M11" s="20"/>
      <c r="N11" s="20">
        <v>845</v>
      </c>
      <c r="P11" s="77"/>
      <c r="Q11" s="77"/>
    </row>
    <row r="12" spans="1:17" ht="24" customHeight="1">
      <c r="A12" s="64" t="s">
        <v>127</v>
      </c>
      <c r="C12" s="63"/>
      <c r="D12" s="65"/>
      <c r="E12" s="65"/>
      <c r="F12" s="19"/>
      <c r="H12" s="20">
        <v>0</v>
      </c>
      <c r="I12" s="20"/>
      <c r="J12" s="20">
        <v>0</v>
      </c>
      <c r="K12" s="20"/>
      <c r="L12" s="20">
        <v>0</v>
      </c>
      <c r="M12" s="20"/>
      <c r="N12" s="20">
        <v>4433</v>
      </c>
      <c r="P12" s="77"/>
      <c r="Q12" s="77"/>
    </row>
    <row r="13" spans="1:17" s="87" customFormat="1" ht="24" customHeight="1">
      <c r="A13" s="64" t="s">
        <v>178</v>
      </c>
      <c r="C13" s="63"/>
      <c r="D13" s="65"/>
      <c r="E13" s="65"/>
      <c r="F13" s="19">
        <v>9</v>
      </c>
      <c r="H13" s="88">
        <v>0</v>
      </c>
      <c r="I13" s="88"/>
      <c r="J13" s="88">
        <v>0</v>
      </c>
      <c r="K13" s="88"/>
      <c r="L13" s="88">
        <v>49660</v>
      </c>
      <c r="M13" s="88"/>
      <c r="N13" s="88">
        <v>0</v>
      </c>
      <c r="P13" s="77"/>
      <c r="Q13" s="77"/>
    </row>
    <row r="14" spans="1:17" ht="24" customHeight="1">
      <c r="A14" s="64" t="s">
        <v>60</v>
      </c>
      <c r="B14" s="19"/>
      <c r="C14" s="64"/>
      <c r="D14" s="65"/>
      <c r="E14" s="65"/>
      <c r="F14" s="19"/>
      <c r="H14" s="23">
        <v>1968</v>
      </c>
      <c r="I14" s="22"/>
      <c r="J14" s="23">
        <v>3414</v>
      </c>
      <c r="K14" s="22"/>
      <c r="L14" s="23">
        <v>4931</v>
      </c>
      <c r="M14" s="22"/>
      <c r="N14" s="23">
        <v>4564</v>
      </c>
      <c r="P14" s="77"/>
      <c r="Q14" s="77"/>
    </row>
    <row r="15" spans="1:17" ht="24" customHeight="1">
      <c r="A15" s="11" t="s">
        <v>61</v>
      </c>
      <c r="D15" s="65"/>
      <c r="E15" s="65"/>
      <c r="F15" s="19"/>
      <c r="H15" s="23">
        <f>SUM(H10:H14)</f>
        <v>827992</v>
      </c>
      <c r="I15" s="22"/>
      <c r="J15" s="23">
        <f>SUM(J10:J14)</f>
        <v>943531</v>
      </c>
      <c r="K15" s="27"/>
      <c r="L15" s="23">
        <f>SUM(L10:L14)</f>
        <v>876496</v>
      </c>
      <c r="M15" s="27"/>
      <c r="N15" s="23">
        <f>SUM(N10:N14)</f>
        <v>950254</v>
      </c>
      <c r="P15" s="77"/>
      <c r="Q15" s="77"/>
    </row>
    <row r="16" spans="1:17" ht="24" customHeight="1">
      <c r="A16" s="11" t="s">
        <v>62</v>
      </c>
      <c r="D16" s="65"/>
      <c r="E16" s="65"/>
      <c r="F16" s="19"/>
      <c r="H16" s="20"/>
      <c r="I16" s="20"/>
      <c r="J16" s="20"/>
      <c r="K16" s="27"/>
      <c r="L16" s="20"/>
      <c r="M16" s="27"/>
      <c r="N16" s="20"/>
      <c r="P16" s="77"/>
      <c r="Q16" s="77"/>
    </row>
    <row r="17" spans="1:17" ht="24" customHeight="1">
      <c r="A17" s="64" t="s">
        <v>128</v>
      </c>
      <c r="C17" s="63"/>
      <c r="D17" s="65"/>
      <c r="E17" s="65"/>
      <c r="F17" s="19">
        <v>4</v>
      </c>
      <c r="H17" s="20">
        <v>702997</v>
      </c>
      <c r="I17" s="20"/>
      <c r="J17" s="20">
        <v>931625</v>
      </c>
      <c r="K17" s="20"/>
      <c r="L17" s="88">
        <v>752260</v>
      </c>
      <c r="M17" s="20"/>
      <c r="N17" s="20">
        <v>974815</v>
      </c>
      <c r="P17" s="77"/>
      <c r="Q17" s="77"/>
    </row>
    <row r="18" spans="1:17" ht="24" customHeight="1">
      <c r="A18" s="64" t="s">
        <v>133</v>
      </c>
      <c r="C18" s="63"/>
      <c r="D18" s="65"/>
      <c r="E18" s="65"/>
      <c r="H18" s="20">
        <v>0</v>
      </c>
      <c r="I18" s="20"/>
      <c r="J18" s="20">
        <v>527</v>
      </c>
      <c r="K18" s="20"/>
      <c r="L18" s="88">
        <v>0</v>
      </c>
      <c r="M18" s="20"/>
      <c r="N18" s="20">
        <v>527</v>
      </c>
      <c r="P18" s="77"/>
      <c r="Q18" s="77"/>
    </row>
    <row r="19" spans="1:17" ht="24" customHeight="1">
      <c r="A19" s="64" t="s">
        <v>163</v>
      </c>
      <c r="C19" s="63"/>
      <c r="D19" s="42"/>
      <c r="E19" s="65"/>
      <c r="H19" s="22">
        <v>31979</v>
      </c>
      <c r="I19" s="22"/>
      <c r="J19" s="22">
        <v>36451</v>
      </c>
      <c r="K19" s="22"/>
      <c r="L19" s="89">
        <v>31296</v>
      </c>
      <c r="M19" s="22"/>
      <c r="N19" s="22">
        <v>34783</v>
      </c>
      <c r="P19" s="77"/>
      <c r="Q19" s="77"/>
    </row>
    <row r="20" spans="1:17" ht="24" customHeight="1">
      <c r="A20" s="64" t="s">
        <v>63</v>
      </c>
      <c r="C20" s="63"/>
      <c r="D20" s="42"/>
      <c r="E20" s="65"/>
      <c r="H20" s="22">
        <v>47945</v>
      </c>
      <c r="I20" s="22"/>
      <c r="J20" s="22">
        <v>54706</v>
      </c>
      <c r="K20" s="22"/>
      <c r="L20" s="89">
        <v>41493</v>
      </c>
      <c r="M20" s="22"/>
      <c r="N20" s="22">
        <v>45226</v>
      </c>
      <c r="P20" s="77"/>
      <c r="Q20" s="77"/>
    </row>
    <row r="21" spans="1:17" ht="24" customHeight="1">
      <c r="A21" s="64" t="s">
        <v>158</v>
      </c>
      <c r="C21" s="63"/>
      <c r="D21" s="42"/>
      <c r="E21" s="65"/>
      <c r="H21" s="22">
        <v>8219</v>
      </c>
      <c r="I21" s="22"/>
      <c r="J21" s="22">
        <v>218</v>
      </c>
      <c r="K21" s="22"/>
      <c r="L21" s="89">
        <v>4972</v>
      </c>
      <c r="M21" s="22"/>
      <c r="N21" s="22">
        <v>0</v>
      </c>
      <c r="P21" s="77"/>
      <c r="Q21" s="77"/>
    </row>
    <row r="22" spans="1:17" s="87" customFormat="1" ht="24" customHeight="1">
      <c r="A22" s="64" t="s">
        <v>172</v>
      </c>
      <c r="C22" s="63"/>
      <c r="D22" s="42"/>
      <c r="E22" s="65"/>
      <c r="H22" s="89">
        <v>1000</v>
      </c>
      <c r="I22" s="89"/>
      <c r="J22" s="89">
        <v>3246</v>
      </c>
      <c r="K22" s="89"/>
      <c r="L22" s="89">
        <v>1000</v>
      </c>
      <c r="M22" s="89"/>
      <c r="N22" s="89">
        <v>3246</v>
      </c>
      <c r="P22" s="77"/>
      <c r="Q22" s="77"/>
    </row>
    <row r="23" spans="1:17" s="87" customFormat="1" ht="24" customHeight="1">
      <c r="A23" s="64" t="s">
        <v>144</v>
      </c>
      <c r="C23" s="63"/>
      <c r="D23" s="42"/>
      <c r="E23" s="65"/>
      <c r="H23" s="89">
        <v>1054</v>
      </c>
      <c r="I23" s="89"/>
      <c r="J23" s="89">
        <v>1712</v>
      </c>
      <c r="K23" s="89"/>
      <c r="L23" s="89">
        <v>1055</v>
      </c>
      <c r="M23" s="89"/>
      <c r="N23" s="89">
        <v>1712</v>
      </c>
      <c r="P23" s="77"/>
      <c r="Q23" s="77"/>
    </row>
    <row r="24" spans="1:17" ht="24" customHeight="1">
      <c r="A24" s="11" t="s">
        <v>64</v>
      </c>
      <c r="B24" s="65"/>
      <c r="E24" s="65"/>
      <c r="H24" s="91">
        <f>SUM(H17:H23)</f>
        <v>793194</v>
      </c>
      <c r="I24" s="22"/>
      <c r="J24" s="24">
        <f>SUM(J17:J23)</f>
        <v>1028485</v>
      </c>
      <c r="K24" s="27"/>
      <c r="L24" s="91">
        <f>SUM(L17:L23)</f>
        <v>832076</v>
      </c>
      <c r="M24" s="27"/>
      <c r="N24" s="91">
        <f>SUM(N17:N23)</f>
        <v>1060309</v>
      </c>
    </row>
    <row r="25" spans="1:17" s="87" customFormat="1" ht="24" customHeight="1">
      <c r="A25" s="95" t="s">
        <v>187</v>
      </c>
      <c r="B25" s="65"/>
      <c r="E25" s="65"/>
      <c r="H25" s="89">
        <f>SUM(H15-H24)</f>
        <v>34798</v>
      </c>
      <c r="I25" s="89"/>
      <c r="J25" s="89">
        <f>SUM(J15-J24)</f>
        <v>-84954</v>
      </c>
      <c r="K25" s="27"/>
      <c r="L25" s="89">
        <f>SUM(L15-L24)</f>
        <v>44420</v>
      </c>
      <c r="M25" s="27"/>
      <c r="N25" s="89">
        <f>SUM(N15-N24)</f>
        <v>-110055</v>
      </c>
    </row>
    <row r="26" spans="1:17" s="87" customFormat="1" ht="24" customHeight="1">
      <c r="A26" s="94" t="s">
        <v>188</v>
      </c>
      <c r="B26" s="65"/>
      <c r="E26" s="65"/>
      <c r="F26" s="19">
        <v>8</v>
      </c>
      <c r="H26" s="90">
        <v>-13</v>
      </c>
      <c r="I26" s="89"/>
      <c r="J26" s="90">
        <v>0</v>
      </c>
      <c r="K26" s="27"/>
      <c r="L26" s="90">
        <v>0</v>
      </c>
      <c r="M26" s="27"/>
      <c r="N26" s="90">
        <v>0</v>
      </c>
    </row>
    <row r="27" spans="1:17" ht="24" customHeight="1">
      <c r="A27" s="11" t="s">
        <v>150</v>
      </c>
      <c r="B27" s="65"/>
      <c r="D27" s="19"/>
      <c r="E27" s="65"/>
      <c r="H27" s="89">
        <f>SUM(H25:H26)</f>
        <v>34785</v>
      </c>
      <c r="I27" s="22"/>
      <c r="J27" s="89">
        <f>SUM(J25:J26)</f>
        <v>-84954</v>
      </c>
      <c r="K27" s="27"/>
      <c r="L27" s="89">
        <f>SUM(L25:L26)</f>
        <v>44420</v>
      </c>
      <c r="M27" s="27"/>
      <c r="N27" s="89">
        <f>SUM(N25:N26)</f>
        <v>-110055</v>
      </c>
    </row>
    <row r="28" spans="1:17" ht="24" customHeight="1">
      <c r="A28" s="64" t="s">
        <v>65</v>
      </c>
      <c r="B28" s="65"/>
      <c r="C28" s="64"/>
      <c r="E28" s="65"/>
      <c r="H28" s="23">
        <v>-16857</v>
      </c>
      <c r="I28" s="22"/>
      <c r="J28" s="23">
        <v>-17066</v>
      </c>
      <c r="K28" s="22"/>
      <c r="L28" s="90">
        <v>-11551</v>
      </c>
      <c r="M28" s="22"/>
      <c r="N28" s="23">
        <v>-10723</v>
      </c>
    </row>
    <row r="29" spans="1:17" ht="24" customHeight="1">
      <c r="A29" s="6" t="s">
        <v>151</v>
      </c>
      <c r="B29" s="65"/>
      <c r="C29" s="64"/>
      <c r="E29" s="65"/>
      <c r="H29" s="22">
        <f>SUM(H27:H28)</f>
        <v>17928</v>
      </c>
      <c r="I29" s="22"/>
      <c r="J29" s="22">
        <f>SUM(J27:J28)</f>
        <v>-102020</v>
      </c>
      <c r="K29" s="43"/>
      <c r="L29" s="89">
        <f>SUM(L27:L28)</f>
        <v>32869</v>
      </c>
      <c r="M29" s="22"/>
      <c r="N29" s="22">
        <f>SUM(N27:N28)</f>
        <v>-120778</v>
      </c>
    </row>
    <row r="30" spans="1:17" ht="24" customHeight="1">
      <c r="A30" s="64" t="s">
        <v>184</v>
      </c>
      <c r="B30" s="65"/>
      <c r="C30" s="64"/>
      <c r="E30" s="65"/>
      <c r="F30" s="19">
        <v>17</v>
      </c>
      <c r="H30" s="23">
        <v>-1365</v>
      </c>
      <c r="I30" s="22"/>
      <c r="J30" s="23">
        <v>-234</v>
      </c>
      <c r="K30" s="22"/>
      <c r="L30" s="90">
        <v>-2015</v>
      </c>
      <c r="M30" s="22"/>
      <c r="N30" s="23">
        <v>-1164</v>
      </c>
    </row>
    <row r="31" spans="1:17" ht="24" customHeight="1">
      <c r="A31" s="6" t="s">
        <v>152</v>
      </c>
      <c r="B31" s="19"/>
      <c r="C31" s="64"/>
      <c r="E31" s="65"/>
      <c r="F31" s="19"/>
      <c r="H31" s="24">
        <f>SUM(H29:H30)</f>
        <v>16563</v>
      </c>
      <c r="I31" s="22"/>
      <c r="J31" s="24">
        <f>SUM(J29:J30)</f>
        <v>-102254</v>
      </c>
      <c r="K31" s="27"/>
      <c r="L31" s="91">
        <f>SUM(L29:L30)</f>
        <v>30854</v>
      </c>
      <c r="M31" s="27"/>
      <c r="N31" s="24">
        <f>SUM(N29:N30)</f>
        <v>-121942</v>
      </c>
    </row>
    <row r="32" spans="1:17" ht="24" customHeight="1">
      <c r="A32" s="6"/>
      <c r="B32" s="19"/>
      <c r="C32" s="64"/>
      <c r="E32" s="65"/>
      <c r="F32" s="19"/>
      <c r="H32" s="22"/>
      <c r="I32" s="22"/>
      <c r="J32" s="22"/>
      <c r="K32" s="27"/>
      <c r="L32" s="22"/>
      <c r="M32" s="27"/>
      <c r="N32" s="22"/>
    </row>
    <row r="33" spans="1:14" ht="24" customHeight="1">
      <c r="A33" s="6" t="s">
        <v>117</v>
      </c>
      <c r="B33" s="19"/>
      <c r="C33" s="64"/>
      <c r="E33" s="65"/>
      <c r="F33" s="19"/>
      <c r="H33" s="22"/>
      <c r="I33" s="22"/>
      <c r="J33" s="22"/>
      <c r="K33" s="43"/>
      <c r="L33" s="22"/>
      <c r="M33" s="43"/>
      <c r="N33" s="22"/>
    </row>
    <row r="34" spans="1:14" ht="24" customHeight="1">
      <c r="A34" s="6" t="s">
        <v>118</v>
      </c>
      <c r="B34" s="19"/>
      <c r="C34" s="64"/>
      <c r="E34" s="65"/>
      <c r="F34" s="19"/>
      <c r="H34" s="23">
        <v>0</v>
      </c>
      <c r="I34" s="22"/>
      <c r="J34" s="23">
        <v>0</v>
      </c>
      <c r="K34" s="27"/>
      <c r="L34" s="23">
        <v>0</v>
      </c>
      <c r="M34" s="27"/>
      <c r="N34" s="23">
        <v>0</v>
      </c>
    </row>
    <row r="35" spans="1:14" ht="24" customHeight="1">
      <c r="A35" s="6"/>
      <c r="B35" s="19"/>
      <c r="C35" s="64"/>
      <c r="E35" s="65"/>
      <c r="F35" s="19"/>
      <c r="H35" s="30"/>
      <c r="I35" s="30"/>
      <c r="J35" s="30"/>
      <c r="K35" s="30"/>
      <c r="L35" s="30"/>
      <c r="M35" s="30"/>
      <c r="N35" s="30"/>
    </row>
    <row r="36" spans="1:14" ht="24" customHeight="1" thickBot="1">
      <c r="A36" s="6" t="s">
        <v>55</v>
      </c>
      <c r="B36" s="19"/>
      <c r="C36" s="64"/>
      <c r="E36" s="65"/>
      <c r="F36" s="19"/>
      <c r="H36" s="26">
        <f>SUM(H31,H34)</f>
        <v>16563</v>
      </c>
      <c r="I36" s="22"/>
      <c r="J36" s="26">
        <f>SUM(J31,J34)</f>
        <v>-102254</v>
      </c>
      <c r="K36" s="27"/>
      <c r="L36" s="26">
        <f>SUM(L31,L34)</f>
        <v>30854</v>
      </c>
      <c r="M36" s="27"/>
      <c r="N36" s="26">
        <f>SUM(N31,N34)</f>
        <v>-121942</v>
      </c>
    </row>
    <row r="37" spans="1:14" ht="24" customHeight="1" thickTop="1">
      <c r="A37" s="6"/>
      <c r="B37" s="19"/>
      <c r="C37" s="64"/>
      <c r="E37" s="65"/>
      <c r="F37" s="19"/>
      <c r="H37" s="22"/>
      <c r="I37" s="22"/>
      <c r="J37" s="22"/>
      <c r="K37" s="27"/>
      <c r="L37" s="22"/>
      <c r="M37" s="27"/>
      <c r="N37" s="22"/>
    </row>
    <row r="38" spans="1:14" ht="12" customHeight="1">
      <c r="B38" s="19"/>
      <c r="E38" s="65"/>
      <c r="F38" s="65"/>
      <c r="H38" s="21"/>
      <c r="I38" s="21"/>
      <c r="J38" s="21"/>
      <c r="L38" s="21"/>
      <c r="M38" s="65"/>
      <c r="N38" s="21" t="s">
        <v>66</v>
      </c>
    </row>
    <row r="39" spans="1:14" ht="24" customHeight="1">
      <c r="A39" s="1" t="s">
        <v>153</v>
      </c>
      <c r="B39" s="19"/>
      <c r="C39" s="63"/>
      <c r="E39" s="65"/>
      <c r="F39" s="19">
        <v>18</v>
      </c>
      <c r="H39" s="21"/>
      <c r="I39" s="21"/>
      <c r="J39" s="21"/>
      <c r="L39" s="21"/>
      <c r="M39" s="65"/>
      <c r="N39" s="21"/>
    </row>
    <row r="40" spans="1:14" ht="24" customHeight="1">
      <c r="A40" s="64" t="s">
        <v>154</v>
      </c>
      <c r="B40" s="19"/>
      <c r="C40" s="63"/>
      <c r="E40" s="65"/>
      <c r="F40" s="19"/>
      <c r="H40" s="21"/>
      <c r="I40" s="21"/>
      <c r="J40" s="21"/>
      <c r="L40" s="21"/>
      <c r="M40" s="65"/>
      <c r="N40" s="21"/>
    </row>
    <row r="41" spans="1:14" ht="24" customHeight="1" thickBot="1">
      <c r="A41" s="64" t="s">
        <v>155</v>
      </c>
      <c r="C41" s="63"/>
      <c r="D41" s="65"/>
      <c r="E41" s="65"/>
      <c r="H41" s="73">
        <f>H36/BS!H72</f>
        <v>2.6176090828490737E-2</v>
      </c>
      <c r="I41" s="74"/>
      <c r="J41" s="73">
        <f>J36/BS!J72</f>
        <v>-0.1616017624570725</v>
      </c>
      <c r="L41" s="73">
        <f>L31/BS!L72</f>
        <v>4.8761523058760685E-2</v>
      </c>
      <c r="M41" s="75"/>
      <c r="N41" s="73">
        <f>N36/BS!N72</f>
        <v>-0.19271658925362661</v>
      </c>
    </row>
    <row r="42" spans="1:14" ht="24" customHeight="1" thickTop="1">
      <c r="A42" s="64"/>
      <c r="B42" s="64"/>
      <c r="C42" s="64"/>
      <c r="D42" s="65"/>
      <c r="E42" s="65"/>
      <c r="F42" s="9"/>
      <c r="K42" s="65"/>
    </row>
    <row r="43" spans="1:14" ht="24" customHeight="1">
      <c r="A43" s="65" t="s">
        <v>17</v>
      </c>
    </row>
    <row r="44" spans="1:14" ht="24" customHeight="1">
      <c r="A44" s="9"/>
      <c r="B44" s="9"/>
      <c r="C44" s="9"/>
      <c r="F44" s="21"/>
      <c r="G44" s="21"/>
      <c r="H44" s="21"/>
      <c r="I44" s="21"/>
      <c r="J44" s="21"/>
      <c r="K44" s="21"/>
      <c r="N44" s="21" t="s">
        <v>41</v>
      </c>
    </row>
    <row r="45" spans="1:14" ht="24" customHeight="1">
      <c r="A45" s="36" t="s">
        <v>42</v>
      </c>
      <c r="B45" s="36"/>
      <c r="C45" s="36"/>
      <c r="D45" s="36"/>
      <c r="E45" s="36"/>
      <c r="F45" s="36"/>
      <c r="G45" s="36"/>
      <c r="H45" s="36"/>
      <c r="I45" s="36"/>
      <c r="J45" s="36"/>
      <c r="K45" s="36"/>
      <c r="L45" s="36"/>
      <c r="M45" s="36"/>
    </row>
    <row r="46" spans="1:14" ht="24" customHeight="1">
      <c r="A46" s="37" t="s">
        <v>57</v>
      </c>
      <c r="B46" s="37"/>
      <c r="C46" s="37"/>
      <c r="D46" s="37"/>
      <c r="E46" s="37"/>
      <c r="F46" s="37"/>
      <c r="G46" s="37"/>
      <c r="H46" s="37"/>
      <c r="I46" s="37"/>
      <c r="J46" s="37"/>
      <c r="K46" s="37"/>
      <c r="L46" s="37"/>
      <c r="M46" s="37"/>
    </row>
    <row r="47" spans="1:14" ht="24" customHeight="1">
      <c r="A47" s="37" t="s">
        <v>171</v>
      </c>
      <c r="B47" s="37"/>
      <c r="C47" s="37"/>
      <c r="D47" s="37"/>
      <c r="E47" s="37"/>
      <c r="F47" s="37"/>
      <c r="G47" s="37"/>
      <c r="M47" s="37"/>
    </row>
    <row r="48" spans="1:14" ht="24" customHeight="1">
      <c r="D48" s="7"/>
      <c r="H48" s="38"/>
      <c r="I48" s="38"/>
      <c r="J48" s="38"/>
      <c r="K48" s="37"/>
      <c r="L48" s="37"/>
      <c r="N48" s="21" t="s">
        <v>2</v>
      </c>
    </row>
    <row r="49" spans="1:20" ht="24" customHeight="1">
      <c r="D49" s="7"/>
      <c r="H49" s="97" t="s">
        <v>3</v>
      </c>
      <c r="I49" s="97"/>
      <c r="J49" s="97"/>
      <c r="L49" s="96" t="s">
        <v>4</v>
      </c>
      <c r="M49" s="96"/>
      <c r="N49" s="96"/>
    </row>
    <row r="50" spans="1:20" ht="24" customHeight="1">
      <c r="E50" s="13"/>
      <c r="F50" s="76" t="s">
        <v>5</v>
      </c>
      <c r="H50" s="40">
        <v>2562</v>
      </c>
      <c r="I50" s="16"/>
      <c r="J50" s="40">
        <v>2561</v>
      </c>
      <c r="L50" s="40">
        <v>2562</v>
      </c>
      <c r="N50" s="40">
        <v>2561</v>
      </c>
    </row>
    <row r="51" spans="1:20" ht="24" customHeight="1">
      <c r="A51" s="11" t="s">
        <v>58</v>
      </c>
      <c r="D51" s="8"/>
      <c r="E51" s="13"/>
      <c r="F51" s="16"/>
      <c r="H51" s="16"/>
      <c r="I51" s="16"/>
      <c r="J51" s="16"/>
      <c r="K51" s="14"/>
      <c r="L51" s="16"/>
      <c r="N51" s="16"/>
    </row>
    <row r="52" spans="1:20" ht="24" customHeight="1">
      <c r="A52" s="11" t="s">
        <v>59</v>
      </c>
      <c r="B52" s="65"/>
      <c r="D52" s="65"/>
      <c r="E52" s="65"/>
      <c r="K52" s="65"/>
    </row>
    <row r="53" spans="1:20" ht="24" customHeight="1">
      <c r="A53" s="64" t="s">
        <v>126</v>
      </c>
      <c r="C53" s="63"/>
      <c r="D53" s="65"/>
      <c r="E53" s="65"/>
      <c r="F53" s="19" t="s">
        <v>176</v>
      </c>
      <c r="H53" s="20">
        <v>2531787</v>
      </c>
      <c r="I53" s="20"/>
      <c r="J53" s="20">
        <v>3085880</v>
      </c>
      <c r="K53" s="20"/>
      <c r="L53" s="20">
        <v>2513003</v>
      </c>
      <c r="M53" s="20"/>
      <c r="N53" s="20">
        <v>3099937</v>
      </c>
    </row>
    <row r="54" spans="1:20" ht="24" customHeight="1">
      <c r="A54" s="64" t="s">
        <v>132</v>
      </c>
      <c r="C54" s="63"/>
      <c r="D54" s="65"/>
      <c r="E54" s="65"/>
      <c r="F54" s="19" t="s">
        <v>177</v>
      </c>
      <c r="H54" s="20">
        <v>0</v>
      </c>
      <c r="I54" s="20"/>
      <c r="J54" s="20">
        <v>8301</v>
      </c>
      <c r="K54" s="20"/>
      <c r="L54" s="20">
        <v>0</v>
      </c>
      <c r="M54" s="20"/>
      <c r="N54" s="20">
        <v>8301</v>
      </c>
      <c r="Q54" s="77"/>
    </row>
    <row r="55" spans="1:20" ht="24" customHeight="1">
      <c r="A55" s="64" t="s">
        <v>127</v>
      </c>
      <c r="C55" s="63"/>
      <c r="D55" s="65"/>
      <c r="E55" s="65"/>
      <c r="F55" s="19"/>
      <c r="H55" s="20">
        <v>0</v>
      </c>
      <c r="I55" s="20"/>
      <c r="J55" s="20">
        <v>4391</v>
      </c>
      <c r="K55" s="20"/>
      <c r="L55" s="20">
        <v>0</v>
      </c>
      <c r="M55" s="20"/>
      <c r="N55" s="20">
        <v>7199</v>
      </c>
      <c r="Q55" s="77"/>
    </row>
    <row r="56" spans="1:20" s="87" customFormat="1" ht="24" customHeight="1">
      <c r="A56" s="64" t="s">
        <v>178</v>
      </c>
      <c r="C56" s="63"/>
      <c r="D56" s="65"/>
      <c r="E56" s="65"/>
      <c r="F56" s="19">
        <v>9</v>
      </c>
      <c r="H56" s="88">
        <v>0</v>
      </c>
      <c r="I56" s="88"/>
      <c r="J56" s="88">
        <v>0</v>
      </c>
      <c r="K56" s="88"/>
      <c r="L56" s="88">
        <v>49660</v>
      </c>
      <c r="M56" s="88"/>
      <c r="N56" s="88">
        <v>0</v>
      </c>
    </row>
    <row r="57" spans="1:20" ht="24" customHeight="1">
      <c r="A57" s="64" t="s">
        <v>60</v>
      </c>
      <c r="B57" s="19"/>
      <c r="C57" s="64"/>
      <c r="D57" s="65"/>
      <c r="E57" s="65"/>
      <c r="F57" s="19"/>
      <c r="H57" s="23">
        <v>15969</v>
      </c>
      <c r="I57" s="22"/>
      <c r="J57" s="23">
        <v>9426</v>
      </c>
      <c r="K57" s="22"/>
      <c r="L57" s="23">
        <v>25355</v>
      </c>
      <c r="M57" s="22"/>
      <c r="N57" s="23">
        <v>18801</v>
      </c>
    </row>
    <row r="58" spans="1:20" ht="24" customHeight="1">
      <c r="A58" s="11" t="s">
        <v>61</v>
      </c>
      <c r="D58" s="65"/>
      <c r="E58" s="65"/>
      <c r="F58" s="19"/>
      <c r="H58" s="23">
        <f>SUM(H53:H57)</f>
        <v>2547756</v>
      </c>
      <c r="I58" s="22"/>
      <c r="J58" s="23">
        <f>SUM(J53:J57)</f>
        <v>3107998</v>
      </c>
      <c r="K58" s="27"/>
      <c r="L58" s="23">
        <f>SUM(L53:L57)</f>
        <v>2588018</v>
      </c>
      <c r="M58" s="27"/>
      <c r="N58" s="23">
        <f>SUM(N53:N57)</f>
        <v>3134238</v>
      </c>
      <c r="R58" s="80"/>
      <c r="S58" s="80"/>
      <c r="T58" s="81"/>
    </row>
    <row r="59" spans="1:20" ht="24" customHeight="1">
      <c r="A59" s="11" t="s">
        <v>62</v>
      </c>
      <c r="D59" s="65"/>
      <c r="E59" s="65"/>
      <c r="F59" s="19"/>
      <c r="H59" s="20"/>
      <c r="I59" s="20"/>
      <c r="J59" s="20"/>
      <c r="K59" s="27"/>
      <c r="L59" s="20"/>
      <c r="M59" s="27"/>
      <c r="N59" s="20"/>
    </row>
    <row r="60" spans="1:20" ht="24" customHeight="1">
      <c r="A60" s="64" t="s">
        <v>128</v>
      </c>
      <c r="C60" s="63"/>
      <c r="D60" s="65"/>
      <c r="E60" s="65"/>
      <c r="F60" s="19">
        <v>4</v>
      </c>
      <c r="H60" s="20">
        <v>2128134</v>
      </c>
      <c r="I60" s="20"/>
      <c r="J60" s="20">
        <v>2822129</v>
      </c>
      <c r="K60" s="20"/>
      <c r="L60" s="20">
        <v>2269699</v>
      </c>
      <c r="M60" s="20"/>
      <c r="N60" s="20">
        <v>3015823</v>
      </c>
    </row>
    <row r="61" spans="1:20" ht="24" customHeight="1">
      <c r="A61" s="64" t="s">
        <v>133</v>
      </c>
      <c r="C61" s="63"/>
      <c r="D61" s="65"/>
      <c r="E61" s="65"/>
      <c r="H61" s="20">
        <v>0</v>
      </c>
      <c r="I61" s="20"/>
      <c r="J61" s="20">
        <v>4830</v>
      </c>
      <c r="K61" s="20"/>
      <c r="L61" s="20">
        <v>0</v>
      </c>
      <c r="M61" s="20"/>
      <c r="N61" s="20">
        <v>4830</v>
      </c>
      <c r="P61" s="77"/>
    </row>
    <row r="62" spans="1:20" ht="24" customHeight="1">
      <c r="A62" s="64" t="s">
        <v>163</v>
      </c>
      <c r="C62" s="63"/>
      <c r="D62" s="42"/>
      <c r="E62" s="65"/>
      <c r="H62" s="22">
        <v>101518</v>
      </c>
      <c r="I62" s="22"/>
      <c r="J62" s="22">
        <v>115038</v>
      </c>
      <c r="K62" s="22"/>
      <c r="L62" s="22">
        <v>99027</v>
      </c>
      <c r="M62" s="22"/>
      <c r="N62" s="22">
        <v>109453</v>
      </c>
    </row>
    <row r="63" spans="1:20" ht="24" customHeight="1">
      <c r="A63" s="64" t="s">
        <v>63</v>
      </c>
      <c r="C63" s="63"/>
      <c r="D63" s="42"/>
      <c r="E63" s="65"/>
      <c r="H63" s="22">
        <v>158369</v>
      </c>
      <c r="I63" s="22"/>
      <c r="J63" s="22">
        <v>171044</v>
      </c>
      <c r="K63" s="22"/>
      <c r="L63" s="22">
        <v>132979</v>
      </c>
      <c r="M63" s="22"/>
      <c r="N63" s="22">
        <v>139791</v>
      </c>
      <c r="P63" s="89"/>
    </row>
    <row r="64" spans="1:20" ht="24" customHeight="1">
      <c r="A64" s="64" t="s">
        <v>158</v>
      </c>
      <c r="C64" s="63"/>
      <c r="D64" s="42"/>
      <c r="E64" s="65"/>
      <c r="H64" s="22">
        <v>11650</v>
      </c>
      <c r="I64" s="22"/>
      <c r="J64" s="22">
        <v>0</v>
      </c>
      <c r="K64" s="22"/>
      <c r="L64" s="22">
        <v>7758</v>
      </c>
      <c r="M64" s="22"/>
      <c r="N64" s="22">
        <v>0</v>
      </c>
    </row>
    <row r="65" spans="1:14" s="87" customFormat="1" ht="24" customHeight="1">
      <c r="A65" s="64" t="s">
        <v>172</v>
      </c>
      <c r="C65" s="63"/>
      <c r="D65" s="42"/>
      <c r="E65" s="65"/>
      <c r="H65" s="89">
        <v>1000</v>
      </c>
      <c r="I65" s="89"/>
      <c r="J65" s="89">
        <v>3088</v>
      </c>
      <c r="K65" s="89"/>
      <c r="L65" s="89">
        <v>1000</v>
      </c>
      <c r="M65" s="89"/>
      <c r="N65" s="89">
        <v>3088</v>
      </c>
    </row>
    <row r="66" spans="1:14" ht="24" customHeight="1">
      <c r="A66" s="64" t="s">
        <v>144</v>
      </c>
      <c r="C66" s="63"/>
      <c r="D66" s="42"/>
      <c r="E66" s="65"/>
      <c r="H66" s="22">
        <v>1066</v>
      </c>
      <c r="I66" s="22"/>
      <c r="J66" s="22">
        <v>546</v>
      </c>
      <c r="K66" s="22"/>
      <c r="L66" s="22">
        <v>1083</v>
      </c>
      <c r="M66" s="22"/>
      <c r="N66" s="22">
        <v>546</v>
      </c>
    </row>
    <row r="67" spans="1:14" ht="24" customHeight="1">
      <c r="A67" s="11" t="s">
        <v>64</v>
      </c>
      <c r="B67" s="65"/>
      <c r="E67" s="65"/>
      <c r="H67" s="24">
        <f>SUM(H60:H66)</f>
        <v>2401737</v>
      </c>
      <c r="I67" s="22"/>
      <c r="J67" s="24">
        <f>SUM(J60:J66)</f>
        <v>3116675</v>
      </c>
      <c r="K67" s="27"/>
      <c r="L67" s="24">
        <f>SUM(L60:L66)</f>
        <v>2511546</v>
      </c>
      <c r="M67" s="27"/>
      <c r="N67" s="24">
        <f>SUM(N60:N66)</f>
        <v>3273531</v>
      </c>
    </row>
    <row r="68" spans="1:14" s="87" customFormat="1" ht="24" customHeight="1">
      <c r="A68" s="95" t="s">
        <v>187</v>
      </c>
      <c r="B68" s="65"/>
      <c r="E68" s="65"/>
      <c r="H68" s="89">
        <f>SUM(H58-H67)</f>
        <v>146019</v>
      </c>
      <c r="I68" s="89"/>
      <c r="J68" s="89">
        <f>SUM(J58-J67)</f>
        <v>-8677</v>
      </c>
      <c r="K68" s="27"/>
      <c r="L68" s="89">
        <f>SUM(L58-L67)</f>
        <v>76472</v>
      </c>
      <c r="M68" s="27"/>
      <c r="N68" s="89">
        <f>SUM(N58-N67)</f>
        <v>-139293</v>
      </c>
    </row>
    <row r="69" spans="1:14" s="87" customFormat="1" ht="24" customHeight="1">
      <c r="A69" s="94" t="s">
        <v>188</v>
      </c>
      <c r="B69" s="65"/>
      <c r="E69" s="65"/>
      <c r="F69" s="19">
        <v>8</v>
      </c>
      <c r="H69" s="90">
        <v>-13</v>
      </c>
      <c r="I69" s="89"/>
      <c r="J69" s="90">
        <v>0</v>
      </c>
      <c r="K69" s="27"/>
      <c r="L69" s="90">
        <v>0</v>
      </c>
      <c r="M69" s="27"/>
      <c r="N69" s="90">
        <v>0</v>
      </c>
    </row>
    <row r="70" spans="1:14" ht="24" customHeight="1">
      <c r="A70" s="11" t="s">
        <v>150</v>
      </c>
      <c r="B70" s="65"/>
      <c r="D70" s="19"/>
      <c r="E70" s="65"/>
      <c r="H70" s="22">
        <f>SUM(H68:H69)</f>
        <v>146006</v>
      </c>
      <c r="I70" s="22"/>
      <c r="J70" s="89">
        <f>SUM(J68:J69)</f>
        <v>-8677</v>
      </c>
      <c r="K70" s="27"/>
      <c r="L70" s="89">
        <f>SUM(L68:L69)</f>
        <v>76472</v>
      </c>
      <c r="M70" s="27"/>
      <c r="N70" s="89">
        <f>SUM(N68:N69)</f>
        <v>-139293</v>
      </c>
    </row>
    <row r="71" spans="1:14" ht="24" customHeight="1">
      <c r="A71" s="64" t="s">
        <v>65</v>
      </c>
      <c r="B71" s="65"/>
      <c r="C71" s="64"/>
      <c r="E71" s="65"/>
      <c r="H71" s="23">
        <v>-51958</v>
      </c>
      <c r="I71" s="22"/>
      <c r="J71" s="23">
        <v>-51990</v>
      </c>
      <c r="K71" s="22"/>
      <c r="L71" s="23">
        <v>-35479</v>
      </c>
      <c r="M71" s="22"/>
      <c r="N71" s="23">
        <v>-32303</v>
      </c>
    </row>
    <row r="72" spans="1:14" ht="24" customHeight="1">
      <c r="A72" s="6" t="s">
        <v>151</v>
      </c>
      <c r="B72" s="65"/>
      <c r="C72" s="64"/>
      <c r="E72" s="65"/>
      <c r="H72" s="22">
        <f>SUM(H70:H71)</f>
        <v>94048</v>
      </c>
      <c r="I72" s="22"/>
      <c r="J72" s="22">
        <f>SUM(J70:J71)</f>
        <v>-60667</v>
      </c>
      <c r="K72" s="43"/>
      <c r="L72" s="22">
        <f>SUM(L70:L71)</f>
        <v>40993</v>
      </c>
      <c r="M72" s="22"/>
      <c r="N72" s="22">
        <f>SUM(N70:N71)</f>
        <v>-171596</v>
      </c>
    </row>
    <row r="73" spans="1:14" ht="24" customHeight="1">
      <c r="A73" s="64" t="s">
        <v>125</v>
      </c>
      <c r="B73" s="65"/>
      <c r="C73" s="64"/>
      <c r="E73" s="65"/>
      <c r="F73" s="19">
        <v>17</v>
      </c>
      <c r="H73" s="23">
        <v>1754</v>
      </c>
      <c r="I73" s="22"/>
      <c r="J73" s="23">
        <v>-2231</v>
      </c>
      <c r="K73" s="22"/>
      <c r="L73" s="23">
        <v>975</v>
      </c>
      <c r="M73" s="22"/>
      <c r="N73" s="23">
        <v>-2793</v>
      </c>
    </row>
    <row r="74" spans="1:14" ht="24" customHeight="1">
      <c r="A74" s="6" t="s">
        <v>152</v>
      </c>
      <c r="B74" s="19"/>
      <c r="C74" s="64"/>
      <c r="E74" s="65"/>
      <c r="F74" s="19"/>
      <c r="H74" s="24">
        <f>SUM(H72:H73)</f>
        <v>95802</v>
      </c>
      <c r="I74" s="22"/>
      <c r="J74" s="24">
        <f>SUM(J72:J73)</f>
        <v>-62898</v>
      </c>
      <c r="K74" s="27"/>
      <c r="L74" s="24">
        <f>SUM(L72:L73)</f>
        <v>41968</v>
      </c>
      <c r="M74" s="27"/>
      <c r="N74" s="24">
        <f>SUM(N72:N73)</f>
        <v>-174389</v>
      </c>
    </row>
    <row r="75" spans="1:14" ht="24" customHeight="1">
      <c r="A75" s="6"/>
      <c r="B75" s="19"/>
      <c r="C75" s="64"/>
      <c r="E75" s="65"/>
      <c r="F75" s="19"/>
      <c r="H75" s="22"/>
      <c r="I75" s="22"/>
      <c r="J75" s="22"/>
      <c r="K75" s="27"/>
      <c r="L75" s="22"/>
      <c r="M75" s="27"/>
      <c r="N75" s="22"/>
    </row>
    <row r="76" spans="1:14" ht="24" customHeight="1">
      <c r="A76" s="6" t="s">
        <v>117</v>
      </c>
      <c r="B76" s="19"/>
      <c r="C76" s="64"/>
      <c r="E76" s="65"/>
      <c r="F76" s="19"/>
      <c r="H76" s="22"/>
      <c r="I76" s="22"/>
      <c r="J76" s="22"/>
      <c r="K76" s="43"/>
      <c r="L76" s="22"/>
      <c r="M76" s="43"/>
      <c r="N76" s="22"/>
    </row>
    <row r="77" spans="1:14" ht="24" customHeight="1">
      <c r="A77" s="6" t="s">
        <v>118</v>
      </c>
      <c r="B77" s="19"/>
      <c r="C77" s="64"/>
      <c r="E77" s="65"/>
      <c r="F77" s="19"/>
      <c r="H77" s="23">
        <v>0</v>
      </c>
      <c r="I77" s="22"/>
      <c r="J77" s="23">
        <v>0</v>
      </c>
      <c r="K77" s="27"/>
      <c r="L77" s="23">
        <v>0</v>
      </c>
      <c r="M77" s="27"/>
      <c r="N77" s="23">
        <v>0</v>
      </c>
    </row>
    <row r="78" spans="1:14" ht="24" customHeight="1">
      <c r="A78" s="6"/>
      <c r="B78" s="19"/>
      <c r="C78" s="64"/>
      <c r="E78" s="65"/>
      <c r="F78" s="19"/>
      <c r="H78" s="30"/>
      <c r="I78" s="30"/>
      <c r="J78" s="30"/>
      <c r="K78" s="30"/>
      <c r="L78" s="30"/>
      <c r="M78" s="30"/>
      <c r="N78" s="30"/>
    </row>
    <row r="79" spans="1:14" ht="24" customHeight="1" thickBot="1">
      <c r="A79" s="6" t="s">
        <v>55</v>
      </c>
      <c r="B79" s="19"/>
      <c r="C79" s="64"/>
      <c r="E79" s="65"/>
      <c r="F79" s="19"/>
      <c r="H79" s="26">
        <f>SUM(H74,H77)</f>
        <v>95802</v>
      </c>
      <c r="I79" s="22"/>
      <c r="J79" s="26">
        <f>SUM(J74,J77)</f>
        <v>-62898</v>
      </c>
      <c r="K79" s="27"/>
      <c r="L79" s="26">
        <f>SUM(L74,L77)</f>
        <v>41968</v>
      </c>
      <c r="M79" s="27"/>
      <c r="N79" s="26">
        <f>SUM(N74,N77)</f>
        <v>-174389</v>
      </c>
    </row>
    <row r="80" spans="1:14" ht="24" customHeight="1" thickTop="1">
      <c r="A80" s="6"/>
      <c r="B80" s="19"/>
      <c r="C80" s="64"/>
      <c r="E80" s="65"/>
      <c r="F80" s="19"/>
      <c r="H80" s="22"/>
      <c r="I80" s="22"/>
      <c r="J80" s="22"/>
      <c r="K80" s="27"/>
      <c r="L80" s="22"/>
      <c r="M80" s="27"/>
      <c r="N80" s="22"/>
    </row>
    <row r="81" spans="1:14" ht="12" customHeight="1">
      <c r="B81" s="19"/>
      <c r="E81" s="65"/>
      <c r="F81" s="65"/>
      <c r="H81" s="21"/>
      <c r="I81" s="21"/>
      <c r="J81" s="21"/>
      <c r="L81" s="21"/>
      <c r="M81" s="65"/>
      <c r="N81" s="21" t="s">
        <v>66</v>
      </c>
    </row>
    <row r="82" spans="1:14" ht="24" customHeight="1">
      <c r="A82" s="1" t="s">
        <v>153</v>
      </c>
      <c r="B82" s="19"/>
      <c r="C82" s="63"/>
      <c r="E82" s="65"/>
      <c r="F82" s="19">
        <v>18</v>
      </c>
      <c r="H82" s="21"/>
      <c r="I82" s="21"/>
      <c r="J82" s="21"/>
      <c r="L82" s="21"/>
      <c r="M82" s="65"/>
      <c r="N82" s="21"/>
    </row>
    <row r="83" spans="1:14" ht="24" customHeight="1">
      <c r="A83" s="64" t="s">
        <v>154</v>
      </c>
      <c r="B83" s="19"/>
      <c r="C83" s="63"/>
      <c r="E83" s="65"/>
      <c r="F83" s="19"/>
      <c r="H83" s="21"/>
      <c r="I83" s="21"/>
      <c r="J83" s="21"/>
      <c r="L83" s="21"/>
      <c r="M83" s="65"/>
      <c r="N83" s="21"/>
    </row>
    <row r="84" spans="1:14" ht="24" customHeight="1" thickBot="1">
      <c r="A84" s="64" t="s">
        <v>155</v>
      </c>
      <c r="C84" s="63"/>
      <c r="D84" s="65"/>
      <c r="E84" s="65"/>
      <c r="H84" s="73">
        <f>H79/BS!H72</f>
        <v>0.15140505062797016</v>
      </c>
      <c r="I84" s="74"/>
      <c r="J84" s="73">
        <f>J79/BS!J72</f>
        <v>-9.9403716774159906E-2</v>
      </c>
      <c r="L84" s="73">
        <f>L79/BS!L72</f>
        <v>6.6326038754458694E-2</v>
      </c>
      <c r="M84" s="75"/>
      <c r="N84" s="73">
        <f>N79/BS!N72</f>
        <v>-0.27560359255507283</v>
      </c>
    </row>
    <row r="85" spans="1:14" ht="24" customHeight="1" thickTop="1">
      <c r="A85" s="64"/>
      <c r="B85" s="64"/>
      <c r="C85" s="64"/>
      <c r="D85" s="65"/>
      <c r="E85" s="65"/>
      <c r="F85" s="9"/>
      <c r="K85" s="65"/>
    </row>
    <row r="86" spans="1:14" ht="24" customHeight="1">
      <c r="A86" s="65" t="s">
        <v>17</v>
      </c>
    </row>
  </sheetData>
  <mergeCells count="4">
    <mergeCell ref="H6:J6"/>
    <mergeCell ref="L6:N6"/>
    <mergeCell ref="H49:J49"/>
    <mergeCell ref="L49:N49"/>
  </mergeCells>
  <pageMargins left="0.98425196850393704" right="0.19685039370078741" top="0.78740157480314965" bottom="0.19685039370078741" header="0.19685039370078741" footer="0.19685039370078741"/>
  <pageSetup paperSize="9" scale="74" orientation="portrait" r:id="rId1"/>
  <rowBreaks count="1" manualBreakCount="1">
    <brk id="43" max="16383" man="1"/>
  </rowBreaks>
  <ignoredErrors>
    <ignoredError sqref="H29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S27"/>
  <sheetViews>
    <sheetView showGridLines="0" zoomScale="80" zoomScaleNormal="80" zoomScaleSheetLayoutView="80" workbookViewId="0"/>
  </sheetViews>
  <sheetFormatPr defaultRowHeight="23.4"/>
  <cols>
    <col min="1" max="1" width="26.5546875" style="48" customWidth="1"/>
    <col min="2" max="2" width="5.6640625" style="48" customWidth="1"/>
    <col min="3" max="3" width="5.5546875" style="48" customWidth="1"/>
    <col min="4" max="4" width="1.5546875" style="48" customWidth="1"/>
    <col min="5" max="5" width="15.33203125" style="48" customWidth="1"/>
    <col min="6" max="6" width="1.5546875" style="48" customWidth="1"/>
    <col min="7" max="7" width="15.33203125" style="48" customWidth="1"/>
    <col min="8" max="8" width="1.5546875" style="48" customWidth="1"/>
    <col min="9" max="9" width="15.33203125" style="48" customWidth="1"/>
    <col min="10" max="10" width="1.5546875" style="48" customWidth="1"/>
    <col min="11" max="11" width="15.33203125" style="48" customWidth="1"/>
    <col min="12" max="12" width="1.5546875" style="48" customWidth="1"/>
    <col min="13" max="13" width="15.33203125" style="48" customWidth="1"/>
    <col min="14" max="14" width="1.5546875" style="48" customWidth="1"/>
    <col min="15" max="15" width="16.109375" style="48" customWidth="1"/>
    <col min="16" max="16" width="1.5546875" style="48" customWidth="1"/>
    <col min="17" max="17" width="15.33203125" style="48" customWidth="1"/>
    <col min="18" max="18" width="1.5546875" style="48" customWidth="1"/>
    <col min="19" max="19" width="15.33203125" style="48" customWidth="1"/>
    <col min="20" max="234" width="9.109375" style="48"/>
    <col min="235" max="235" width="26.5546875" style="48" customWidth="1"/>
    <col min="236" max="236" width="5.6640625" style="48" customWidth="1"/>
    <col min="237" max="237" width="2.33203125" style="48" customWidth="1"/>
    <col min="238" max="238" width="15.33203125" style="48" customWidth="1"/>
    <col min="239" max="239" width="1.5546875" style="48" customWidth="1"/>
    <col min="240" max="240" width="15.33203125" style="48" customWidth="1"/>
    <col min="241" max="241" width="1.5546875" style="48" customWidth="1"/>
    <col min="242" max="242" width="15.33203125" style="48" customWidth="1"/>
    <col min="243" max="243" width="1.5546875" style="48" customWidth="1"/>
    <col min="244" max="244" width="15.33203125" style="48" customWidth="1"/>
    <col min="245" max="245" width="1.5546875" style="48" customWidth="1"/>
    <col min="246" max="246" width="15.33203125" style="48" customWidth="1"/>
    <col min="247" max="247" width="1.5546875" style="48" customWidth="1"/>
    <col min="248" max="248" width="15.33203125" style="48" customWidth="1"/>
    <col min="249" max="249" width="1.5546875" style="48" customWidth="1"/>
    <col min="250" max="250" width="15.33203125" style="48" customWidth="1"/>
    <col min="251" max="251" width="9.109375" style="48"/>
    <col min="252" max="252" width="9.33203125" style="48" bestFit="1" customWidth="1"/>
    <col min="253" max="490" width="9.109375" style="48"/>
    <col min="491" max="491" width="26.5546875" style="48" customWidth="1"/>
    <col min="492" max="492" width="5.6640625" style="48" customWidth="1"/>
    <col min="493" max="493" width="2.33203125" style="48" customWidth="1"/>
    <col min="494" max="494" width="15.33203125" style="48" customWidth="1"/>
    <col min="495" max="495" width="1.5546875" style="48" customWidth="1"/>
    <col min="496" max="496" width="15.33203125" style="48" customWidth="1"/>
    <col min="497" max="497" width="1.5546875" style="48" customWidth="1"/>
    <col min="498" max="498" width="15.33203125" style="48" customWidth="1"/>
    <col min="499" max="499" width="1.5546875" style="48" customWidth="1"/>
    <col min="500" max="500" width="15.33203125" style="48" customWidth="1"/>
    <col min="501" max="501" width="1.5546875" style="48" customWidth="1"/>
    <col min="502" max="502" width="15.33203125" style="48" customWidth="1"/>
    <col min="503" max="503" width="1.5546875" style="48" customWidth="1"/>
    <col min="504" max="504" width="15.33203125" style="48" customWidth="1"/>
    <col min="505" max="505" width="1.5546875" style="48" customWidth="1"/>
    <col min="506" max="506" width="15.33203125" style="48" customWidth="1"/>
    <col min="507" max="507" width="9.109375" style="48"/>
    <col min="508" max="508" width="9.33203125" style="48" bestFit="1" customWidth="1"/>
    <col min="509" max="746" width="9.109375" style="48"/>
    <col min="747" max="747" width="26.5546875" style="48" customWidth="1"/>
    <col min="748" max="748" width="5.6640625" style="48" customWidth="1"/>
    <col min="749" max="749" width="2.33203125" style="48" customWidth="1"/>
    <col min="750" max="750" width="15.33203125" style="48" customWidth="1"/>
    <col min="751" max="751" width="1.5546875" style="48" customWidth="1"/>
    <col min="752" max="752" width="15.33203125" style="48" customWidth="1"/>
    <col min="753" max="753" width="1.5546875" style="48" customWidth="1"/>
    <col min="754" max="754" width="15.33203125" style="48" customWidth="1"/>
    <col min="755" max="755" width="1.5546875" style="48" customWidth="1"/>
    <col min="756" max="756" width="15.33203125" style="48" customWidth="1"/>
    <col min="757" max="757" width="1.5546875" style="48" customWidth="1"/>
    <col min="758" max="758" width="15.33203125" style="48" customWidth="1"/>
    <col min="759" max="759" width="1.5546875" style="48" customWidth="1"/>
    <col min="760" max="760" width="15.33203125" style="48" customWidth="1"/>
    <col min="761" max="761" width="1.5546875" style="48" customWidth="1"/>
    <col min="762" max="762" width="15.33203125" style="48" customWidth="1"/>
    <col min="763" max="763" width="9.109375" style="48"/>
    <col min="764" max="764" width="9.33203125" style="48" bestFit="1" customWidth="1"/>
    <col min="765" max="1002" width="9.109375" style="48"/>
    <col min="1003" max="1003" width="26.5546875" style="48" customWidth="1"/>
    <col min="1004" max="1004" width="5.6640625" style="48" customWidth="1"/>
    <col min="1005" max="1005" width="2.33203125" style="48" customWidth="1"/>
    <col min="1006" max="1006" width="15.33203125" style="48" customWidth="1"/>
    <col min="1007" max="1007" width="1.5546875" style="48" customWidth="1"/>
    <col min="1008" max="1008" width="15.33203125" style="48" customWidth="1"/>
    <col min="1009" max="1009" width="1.5546875" style="48" customWidth="1"/>
    <col min="1010" max="1010" width="15.33203125" style="48" customWidth="1"/>
    <col min="1011" max="1011" width="1.5546875" style="48" customWidth="1"/>
    <col min="1012" max="1012" width="15.33203125" style="48" customWidth="1"/>
    <col min="1013" max="1013" width="1.5546875" style="48" customWidth="1"/>
    <col min="1014" max="1014" width="15.33203125" style="48" customWidth="1"/>
    <col min="1015" max="1015" width="1.5546875" style="48" customWidth="1"/>
    <col min="1016" max="1016" width="15.33203125" style="48" customWidth="1"/>
    <col min="1017" max="1017" width="1.5546875" style="48" customWidth="1"/>
    <col min="1018" max="1018" width="15.33203125" style="48" customWidth="1"/>
    <col min="1019" max="1019" width="9.109375" style="48"/>
    <col min="1020" max="1020" width="9.33203125" style="48" bestFit="1" customWidth="1"/>
    <col min="1021" max="1258" width="9.109375" style="48"/>
    <col min="1259" max="1259" width="26.5546875" style="48" customWidth="1"/>
    <col min="1260" max="1260" width="5.6640625" style="48" customWidth="1"/>
    <col min="1261" max="1261" width="2.33203125" style="48" customWidth="1"/>
    <col min="1262" max="1262" width="15.33203125" style="48" customWidth="1"/>
    <col min="1263" max="1263" width="1.5546875" style="48" customWidth="1"/>
    <col min="1264" max="1264" width="15.33203125" style="48" customWidth="1"/>
    <col min="1265" max="1265" width="1.5546875" style="48" customWidth="1"/>
    <col min="1266" max="1266" width="15.33203125" style="48" customWidth="1"/>
    <col min="1267" max="1267" width="1.5546875" style="48" customWidth="1"/>
    <col min="1268" max="1268" width="15.33203125" style="48" customWidth="1"/>
    <col min="1269" max="1269" width="1.5546875" style="48" customWidth="1"/>
    <col min="1270" max="1270" width="15.33203125" style="48" customWidth="1"/>
    <col min="1271" max="1271" width="1.5546875" style="48" customWidth="1"/>
    <col min="1272" max="1272" width="15.33203125" style="48" customWidth="1"/>
    <col min="1273" max="1273" width="1.5546875" style="48" customWidth="1"/>
    <col min="1274" max="1274" width="15.33203125" style="48" customWidth="1"/>
    <col min="1275" max="1275" width="9.109375" style="48"/>
    <col min="1276" max="1276" width="9.33203125" style="48" bestFit="1" customWidth="1"/>
    <col min="1277" max="1514" width="9.109375" style="48"/>
    <col min="1515" max="1515" width="26.5546875" style="48" customWidth="1"/>
    <col min="1516" max="1516" width="5.6640625" style="48" customWidth="1"/>
    <col min="1517" max="1517" width="2.33203125" style="48" customWidth="1"/>
    <col min="1518" max="1518" width="15.33203125" style="48" customWidth="1"/>
    <col min="1519" max="1519" width="1.5546875" style="48" customWidth="1"/>
    <col min="1520" max="1520" width="15.33203125" style="48" customWidth="1"/>
    <col min="1521" max="1521" width="1.5546875" style="48" customWidth="1"/>
    <col min="1522" max="1522" width="15.33203125" style="48" customWidth="1"/>
    <col min="1523" max="1523" width="1.5546875" style="48" customWidth="1"/>
    <col min="1524" max="1524" width="15.33203125" style="48" customWidth="1"/>
    <col min="1525" max="1525" width="1.5546875" style="48" customWidth="1"/>
    <col min="1526" max="1526" width="15.33203125" style="48" customWidth="1"/>
    <col min="1527" max="1527" width="1.5546875" style="48" customWidth="1"/>
    <col min="1528" max="1528" width="15.33203125" style="48" customWidth="1"/>
    <col min="1529" max="1529" width="1.5546875" style="48" customWidth="1"/>
    <col min="1530" max="1530" width="15.33203125" style="48" customWidth="1"/>
    <col min="1531" max="1531" width="9.109375" style="48"/>
    <col min="1532" max="1532" width="9.33203125" style="48" bestFit="1" customWidth="1"/>
    <col min="1533" max="1770" width="9.109375" style="48"/>
    <col min="1771" max="1771" width="26.5546875" style="48" customWidth="1"/>
    <col min="1772" max="1772" width="5.6640625" style="48" customWidth="1"/>
    <col min="1773" max="1773" width="2.33203125" style="48" customWidth="1"/>
    <col min="1774" max="1774" width="15.33203125" style="48" customWidth="1"/>
    <col min="1775" max="1775" width="1.5546875" style="48" customWidth="1"/>
    <col min="1776" max="1776" width="15.33203125" style="48" customWidth="1"/>
    <col min="1777" max="1777" width="1.5546875" style="48" customWidth="1"/>
    <col min="1778" max="1778" width="15.33203125" style="48" customWidth="1"/>
    <col min="1779" max="1779" width="1.5546875" style="48" customWidth="1"/>
    <col min="1780" max="1780" width="15.33203125" style="48" customWidth="1"/>
    <col min="1781" max="1781" width="1.5546875" style="48" customWidth="1"/>
    <col min="1782" max="1782" width="15.33203125" style="48" customWidth="1"/>
    <col min="1783" max="1783" width="1.5546875" style="48" customWidth="1"/>
    <col min="1784" max="1784" width="15.33203125" style="48" customWidth="1"/>
    <col min="1785" max="1785" width="1.5546875" style="48" customWidth="1"/>
    <col min="1786" max="1786" width="15.33203125" style="48" customWidth="1"/>
    <col min="1787" max="1787" width="9.109375" style="48"/>
    <col min="1788" max="1788" width="9.33203125" style="48" bestFit="1" customWidth="1"/>
    <col min="1789" max="2026" width="9.109375" style="48"/>
    <col min="2027" max="2027" width="26.5546875" style="48" customWidth="1"/>
    <col min="2028" max="2028" width="5.6640625" style="48" customWidth="1"/>
    <col min="2029" max="2029" width="2.33203125" style="48" customWidth="1"/>
    <col min="2030" max="2030" width="15.33203125" style="48" customWidth="1"/>
    <col min="2031" max="2031" width="1.5546875" style="48" customWidth="1"/>
    <col min="2032" max="2032" width="15.33203125" style="48" customWidth="1"/>
    <col min="2033" max="2033" width="1.5546875" style="48" customWidth="1"/>
    <col min="2034" max="2034" width="15.33203125" style="48" customWidth="1"/>
    <col min="2035" max="2035" width="1.5546875" style="48" customWidth="1"/>
    <col min="2036" max="2036" width="15.33203125" style="48" customWidth="1"/>
    <col min="2037" max="2037" width="1.5546875" style="48" customWidth="1"/>
    <col min="2038" max="2038" width="15.33203125" style="48" customWidth="1"/>
    <col min="2039" max="2039" width="1.5546875" style="48" customWidth="1"/>
    <col min="2040" max="2040" width="15.33203125" style="48" customWidth="1"/>
    <col min="2041" max="2041" width="1.5546875" style="48" customWidth="1"/>
    <col min="2042" max="2042" width="15.33203125" style="48" customWidth="1"/>
    <col min="2043" max="2043" width="9.109375" style="48"/>
    <col min="2044" max="2044" width="9.33203125" style="48" bestFit="1" customWidth="1"/>
    <col min="2045" max="2282" width="9.109375" style="48"/>
    <col min="2283" max="2283" width="26.5546875" style="48" customWidth="1"/>
    <col min="2284" max="2284" width="5.6640625" style="48" customWidth="1"/>
    <col min="2285" max="2285" width="2.33203125" style="48" customWidth="1"/>
    <col min="2286" max="2286" width="15.33203125" style="48" customWidth="1"/>
    <col min="2287" max="2287" width="1.5546875" style="48" customWidth="1"/>
    <col min="2288" max="2288" width="15.33203125" style="48" customWidth="1"/>
    <col min="2289" max="2289" width="1.5546875" style="48" customWidth="1"/>
    <col min="2290" max="2290" width="15.33203125" style="48" customWidth="1"/>
    <col min="2291" max="2291" width="1.5546875" style="48" customWidth="1"/>
    <col min="2292" max="2292" width="15.33203125" style="48" customWidth="1"/>
    <col min="2293" max="2293" width="1.5546875" style="48" customWidth="1"/>
    <col min="2294" max="2294" width="15.33203125" style="48" customWidth="1"/>
    <col min="2295" max="2295" width="1.5546875" style="48" customWidth="1"/>
    <col min="2296" max="2296" width="15.33203125" style="48" customWidth="1"/>
    <col min="2297" max="2297" width="1.5546875" style="48" customWidth="1"/>
    <col min="2298" max="2298" width="15.33203125" style="48" customWidth="1"/>
    <col min="2299" max="2299" width="9.109375" style="48"/>
    <col min="2300" max="2300" width="9.33203125" style="48" bestFit="1" customWidth="1"/>
    <col min="2301" max="2538" width="9.109375" style="48"/>
    <col min="2539" max="2539" width="26.5546875" style="48" customWidth="1"/>
    <col min="2540" max="2540" width="5.6640625" style="48" customWidth="1"/>
    <col min="2541" max="2541" width="2.33203125" style="48" customWidth="1"/>
    <col min="2542" max="2542" width="15.33203125" style="48" customWidth="1"/>
    <col min="2543" max="2543" width="1.5546875" style="48" customWidth="1"/>
    <col min="2544" max="2544" width="15.33203125" style="48" customWidth="1"/>
    <col min="2545" max="2545" width="1.5546875" style="48" customWidth="1"/>
    <col min="2546" max="2546" width="15.33203125" style="48" customWidth="1"/>
    <col min="2547" max="2547" width="1.5546875" style="48" customWidth="1"/>
    <col min="2548" max="2548" width="15.33203125" style="48" customWidth="1"/>
    <col min="2549" max="2549" width="1.5546875" style="48" customWidth="1"/>
    <col min="2550" max="2550" width="15.33203125" style="48" customWidth="1"/>
    <col min="2551" max="2551" width="1.5546875" style="48" customWidth="1"/>
    <col min="2552" max="2552" width="15.33203125" style="48" customWidth="1"/>
    <col min="2553" max="2553" width="1.5546875" style="48" customWidth="1"/>
    <col min="2554" max="2554" width="15.33203125" style="48" customWidth="1"/>
    <col min="2555" max="2555" width="9.109375" style="48"/>
    <col min="2556" max="2556" width="9.33203125" style="48" bestFit="1" customWidth="1"/>
    <col min="2557" max="2794" width="9.109375" style="48"/>
    <col min="2795" max="2795" width="26.5546875" style="48" customWidth="1"/>
    <col min="2796" max="2796" width="5.6640625" style="48" customWidth="1"/>
    <col min="2797" max="2797" width="2.33203125" style="48" customWidth="1"/>
    <col min="2798" max="2798" width="15.33203125" style="48" customWidth="1"/>
    <col min="2799" max="2799" width="1.5546875" style="48" customWidth="1"/>
    <col min="2800" max="2800" width="15.33203125" style="48" customWidth="1"/>
    <col min="2801" max="2801" width="1.5546875" style="48" customWidth="1"/>
    <col min="2802" max="2802" width="15.33203125" style="48" customWidth="1"/>
    <col min="2803" max="2803" width="1.5546875" style="48" customWidth="1"/>
    <col min="2804" max="2804" width="15.33203125" style="48" customWidth="1"/>
    <col min="2805" max="2805" width="1.5546875" style="48" customWidth="1"/>
    <col min="2806" max="2806" width="15.33203125" style="48" customWidth="1"/>
    <col min="2807" max="2807" width="1.5546875" style="48" customWidth="1"/>
    <col min="2808" max="2808" width="15.33203125" style="48" customWidth="1"/>
    <col min="2809" max="2809" width="1.5546875" style="48" customWidth="1"/>
    <col min="2810" max="2810" width="15.33203125" style="48" customWidth="1"/>
    <col min="2811" max="2811" width="9.109375" style="48"/>
    <col min="2812" max="2812" width="9.33203125" style="48" bestFit="1" customWidth="1"/>
    <col min="2813" max="3050" width="9.109375" style="48"/>
    <col min="3051" max="3051" width="26.5546875" style="48" customWidth="1"/>
    <col min="3052" max="3052" width="5.6640625" style="48" customWidth="1"/>
    <col min="3053" max="3053" width="2.33203125" style="48" customWidth="1"/>
    <col min="3054" max="3054" width="15.33203125" style="48" customWidth="1"/>
    <col min="3055" max="3055" width="1.5546875" style="48" customWidth="1"/>
    <col min="3056" max="3056" width="15.33203125" style="48" customWidth="1"/>
    <col min="3057" max="3057" width="1.5546875" style="48" customWidth="1"/>
    <col min="3058" max="3058" width="15.33203125" style="48" customWidth="1"/>
    <col min="3059" max="3059" width="1.5546875" style="48" customWidth="1"/>
    <col min="3060" max="3060" width="15.33203125" style="48" customWidth="1"/>
    <col min="3061" max="3061" width="1.5546875" style="48" customWidth="1"/>
    <col min="3062" max="3062" width="15.33203125" style="48" customWidth="1"/>
    <col min="3063" max="3063" width="1.5546875" style="48" customWidth="1"/>
    <col min="3064" max="3064" width="15.33203125" style="48" customWidth="1"/>
    <col min="3065" max="3065" width="1.5546875" style="48" customWidth="1"/>
    <col min="3066" max="3066" width="15.33203125" style="48" customWidth="1"/>
    <col min="3067" max="3067" width="9.109375" style="48"/>
    <col min="3068" max="3068" width="9.33203125" style="48" bestFit="1" customWidth="1"/>
    <col min="3069" max="3306" width="9.109375" style="48"/>
    <col min="3307" max="3307" width="26.5546875" style="48" customWidth="1"/>
    <col min="3308" max="3308" width="5.6640625" style="48" customWidth="1"/>
    <col min="3309" max="3309" width="2.33203125" style="48" customWidth="1"/>
    <col min="3310" max="3310" width="15.33203125" style="48" customWidth="1"/>
    <col min="3311" max="3311" width="1.5546875" style="48" customWidth="1"/>
    <col min="3312" max="3312" width="15.33203125" style="48" customWidth="1"/>
    <col min="3313" max="3313" width="1.5546875" style="48" customWidth="1"/>
    <col min="3314" max="3314" width="15.33203125" style="48" customWidth="1"/>
    <col min="3315" max="3315" width="1.5546875" style="48" customWidth="1"/>
    <col min="3316" max="3316" width="15.33203125" style="48" customWidth="1"/>
    <col min="3317" max="3317" width="1.5546875" style="48" customWidth="1"/>
    <col min="3318" max="3318" width="15.33203125" style="48" customWidth="1"/>
    <col min="3319" max="3319" width="1.5546875" style="48" customWidth="1"/>
    <col min="3320" max="3320" width="15.33203125" style="48" customWidth="1"/>
    <col min="3321" max="3321" width="1.5546875" style="48" customWidth="1"/>
    <col min="3322" max="3322" width="15.33203125" style="48" customWidth="1"/>
    <col min="3323" max="3323" width="9.109375" style="48"/>
    <col min="3324" max="3324" width="9.33203125" style="48" bestFit="1" customWidth="1"/>
    <col min="3325" max="3562" width="9.109375" style="48"/>
    <col min="3563" max="3563" width="26.5546875" style="48" customWidth="1"/>
    <col min="3564" max="3564" width="5.6640625" style="48" customWidth="1"/>
    <col min="3565" max="3565" width="2.33203125" style="48" customWidth="1"/>
    <col min="3566" max="3566" width="15.33203125" style="48" customWidth="1"/>
    <col min="3567" max="3567" width="1.5546875" style="48" customWidth="1"/>
    <col min="3568" max="3568" width="15.33203125" style="48" customWidth="1"/>
    <col min="3569" max="3569" width="1.5546875" style="48" customWidth="1"/>
    <col min="3570" max="3570" width="15.33203125" style="48" customWidth="1"/>
    <col min="3571" max="3571" width="1.5546875" style="48" customWidth="1"/>
    <col min="3572" max="3572" width="15.33203125" style="48" customWidth="1"/>
    <col min="3573" max="3573" width="1.5546875" style="48" customWidth="1"/>
    <col min="3574" max="3574" width="15.33203125" style="48" customWidth="1"/>
    <col min="3575" max="3575" width="1.5546875" style="48" customWidth="1"/>
    <col min="3576" max="3576" width="15.33203125" style="48" customWidth="1"/>
    <col min="3577" max="3577" width="1.5546875" style="48" customWidth="1"/>
    <col min="3578" max="3578" width="15.33203125" style="48" customWidth="1"/>
    <col min="3579" max="3579" width="9.109375" style="48"/>
    <col min="3580" max="3580" width="9.33203125" style="48" bestFit="1" customWidth="1"/>
    <col min="3581" max="3818" width="9.109375" style="48"/>
    <col min="3819" max="3819" width="26.5546875" style="48" customWidth="1"/>
    <col min="3820" max="3820" width="5.6640625" style="48" customWidth="1"/>
    <col min="3821" max="3821" width="2.33203125" style="48" customWidth="1"/>
    <col min="3822" max="3822" width="15.33203125" style="48" customWidth="1"/>
    <col min="3823" max="3823" width="1.5546875" style="48" customWidth="1"/>
    <col min="3824" max="3824" width="15.33203125" style="48" customWidth="1"/>
    <col min="3825" max="3825" width="1.5546875" style="48" customWidth="1"/>
    <col min="3826" max="3826" width="15.33203125" style="48" customWidth="1"/>
    <col min="3827" max="3827" width="1.5546875" style="48" customWidth="1"/>
    <col min="3828" max="3828" width="15.33203125" style="48" customWidth="1"/>
    <col min="3829" max="3829" width="1.5546875" style="48" customWidth="1"/>
    <col min="3830" max="3830" width="15.33203125" style="48" customWidth="1"/>
    <col min="3831" max="3831" width="1.5546875" style="48" customWidth="1"/>
    <col min="3832" max="3832" width="15.33203125" style="48" customWidth="1"/>
    <col min="3833" max="3833" width="1.5546875" style="48" customWidth="1"/>
    <col min="3834" max="3834" width="15.33203125" style="48" customWidth="1"/>
    <col min="3835" max="3835" width="9.109375" style="48"/>
    <col min="3836" max="3836" width="9.33203125" style="48" bestFit="1" customWidth="1"/>
    <col min="3837" max="4074" width="9.109375" style="48"/>
    <col min="4075" max="4075" width="26.5546875" style="48" customWidth="1"/>
    <col min="4076" max="4076" width="5.6640625" style="48" customWidth="1"/>
    <col min="4077" max="4077" width="2.33203125" style="48" customWidth="1"/>
    <col min="4078" max="4078" width="15.33203125" style="48" customWidth="1"/>
    <col min="4079" max="4079" width="1.5546875" style="48" customWidth="1"/>
    <col min="4080" max="4080" width="15.33203125" style="48" customWidth="1"/>
    <col min="4081" max="4081" width="1.5546875" style="48" customWidth="1"/>
    <col min="4082" max="4082" width="15.33203125" style="48" customWidth="1"/>
    <col min="4083" max="4083" width="1.5546875" style="48" customWidth="1"/>
    <col min="4084" max="4084" width="15.33203125" style="48" customWidth="1"/>
    <col min="4085" max="4085" width="1.5546875" style="48" customWidth="1"/>
    <col min="4086" max="4086" width="15.33203125" style="48" customWidth="1"/>
    <col min="4087" max="4087" width="1.5546875" style="48" customWidth="1"/>
    <col min="4088" max="4088" width="15.33203125" style="48" customWidth="1"/>
    <col min="4089" max="4089" width="1.5546875" style="48" customWidth="1"/>
    <col min="4090" max="4090" width="15.33203125" style="48" customWidth="1"/>
    <col min="4091" max="4091" width="9.109375" style="48"/>
    <col min="4092" max="4092" width="9.33203125" style="48" bestFit="1" customWidth="1"/>
    <col min="4093" max="4330" width="9.109375" style="48"/>
    <col min="4331" max="4331" width="26.5546875" style="48" customWidth="1"/>
    <col min="4332" max="4332" width="5.6640625" style="48" customWidth="1"/>
    <col min="4333" max="4333" width="2.33203125" style="48" customWidth="1"/>
    <col min="4334" max="4334" width="15.33203125" style="48" customWidth="1"/>
    <col min="4335" max="4335" width="1.5546875" style="48" customWidth="1"/>
    <col min="4336" max="4336" width="15.33203125" style="48" customWidth="1"/>
    <col min="4337" max="4337" width="1.5546875" style="48" customWidth="1"/>
    <col min="4338" max="4338" width="15.33203125" style="48" customWidth="1"/>
    <col min="4339" max="4339" width="1.5546875" style="48" customWidth="1"/>
    <col min="4340" max="4340" width="15.33203125" style="48" customWidth="1"/>
    <col min="4341" max="4341" width="1.5546875" style="48" customWidth="1"/>
    <col min="4342" max="4342" width="15.33203125" style="48" customWidth="1"/>
    <col min="4343" max="4343" width="1.5546875" style="48" customWidth="1"/>
    <col min="4344" max="4344" width="15.33203125" style="48" customWidth="1"/>
    <col min="4345" max="4345" width="1.5546875" style="48" customWidth="1"/>
    <col min="4346" max="4346" width="15.33203125" style="48" customWidth="1"/>
    <col min="4347" max="4347" width="9.109375" style="48"/>
    <col min="4348" max="4348" width="9.33203125" style="48" bestFit="1" customWidth="1"/>
    <col min="4349" max="4586" width="9.109375" style="48"/>
    <col min="4587" max="4587" width="26.5546875" style="48" customWidth="1"/>
    <col min="4588" max="4588" width="5.6640625" style="48" customWidth="1"/>
    <col min="4589" max="4589" width="2.33203125" style="48" customWidth="1"/>
    <col min="4590" max="4590" width="15.33203125" style="48" customWidth="1"/>
    <col min="4591" max="4591" width="1.5546875" style="48" customWidth="1"/>
    <col min="4592" max="4592" width="15.33203125" style="48" customWidth="1"/>
    <col min="4593" max="4593" width="1.5546875" style="48" customWidth="1"/>
    <col min="4594" max="4594" width="15.33203125" style="48" customWidth="1"/>
    <col min="4595" max="4595" width="1.5546875" style="48" customWidth="1"/>
    <col min="4596" max="4596" width="15.33203125" style="48" customWidth="1"/>
    <col min="4597" max="4597" width="1.5546875" style="48" customWidth="1"/>
    <col min="4598" max="4598" width="15.33203125" style="48" customWidth="1"/>
    <col min="4599" max="4599" width="1.5546875" style="48" customWidth="1"/>
    <col min="4600" max="4600" width="15.33203125" style="48" customWidth="1"/>
    <col min="4601" max="4601" width="1.5546875" style="48" customWidth="1"/>
    <col min="4602" max="4602" width="15.33203125" style="48" customWidth="1"/>
    <col min="4603" max="4603" width="9.109375" style="48"/>
    <col min="4604" max="4604" width="9.33203125" style="48" bestFit="1" customWidth="1"/>
    <col min="4605" max="4842" width="9.109375" style="48"/>
    <col min="4843" max="4843" width="26.5546875" style="48" customWidth="1"/>
    <col min="4844" max="4844" width="5.6640625" style="48" customWidth="1"/>
    <col min="4845" max="4845" width="2.33203125" style="48" customWidth="1"/>
    <col min="4846" max="4846" width="15.33203125" style="48" customWidth="1"/>
    <col min="4847" max="4847" width="1.5546875" style="48" customWidth="1"/>
    <col min="4848" max="4848" width="15.33203125" style="48" customWidth="1"/>
    <col min="4849" max="4849" width="1.5546875" style="48" customWidth="1"/>
    <col min="4850" max="4850" width="15.33203125" style="48" customWidth="1"/>
    <col min="4851" max="4851" width="1.5546875" style="48" customWidth="1"/>
    <col min="4852" max="4852" width="15.33203125" style="48" customWidth="1"/>
    <col min="4853" max="4853" width="1.5546875" style="48" customWidth="1"/>
    <col min="4854" max="4854" width="15.33203125" style="48" customWidth="1"/>
    <col min="4855" max="4855" width="1.5546875" style="48" customWidth="1"/>
    <col min="4856" max="4856" width="15.33203125" style="48" customWidth="1"/>
    <col min="4857" max="4857" width="1.5546875" style="48" customWidth="1"/>
    <col min="4858" max="4858" width="15.33203125" style="48" customWidth="1"/>
    <col min="4859" max="4859" width="9.109375" style="48"/>
    <col min="4860" max="4860" width="9.33203125" style="48" bestFit="1" customWidth="1"/>
    <col min="4861" max="5098" width="9.109375" style="48"/>
    <col min="5099" max="5099" width="26.5546875" style="48" customWidth="1"/>
    <col min="5100" max="5100" width="5.6640625" style="48" customWidth="1"/>
    <col min="5101" max="5101" width="2.33203125" style="48" customWidth="1"/>
    <col min="5102" max="5102" width="15.33203125" style="48" customWidth="1"/>
    <col min="5103" max="5103" width="1.5546875" style="48" customWidth="1"/>
    <col min="5104" max="5104" width="15.33203125" style="48" customWidth="1"/>
    <col min="5105" max="5105" width="1.5546875" style="48" customWidth="1"/>
    <col min="5106" max="5106" width="15.33203125" style="48" customWidth="1"/>
    <col min="5107" max="5107" width="1.5546875" style="48" customWidth="1"/>
    <col min="5108" max="5108" width="15.33203125" style="48" customWidth="1"/>
    <col min="5109" max="5109" width="1.5546875" style="48" customWidth="1"/>
    <col min="5110" max="5110" width="15.33203125" style="48" customWidth="1"/>
    <col min="5111" max="5111" width="1.5546875" style="48" customWidth="1"/>
    <col min="5112" max="5112" width="15.33203125" style="48" customWidth="1"/>
    <col min="5113" max="5113" width="1.5546875" style="48" customWidth="1"/>
    <col min="5114" max="5114" width="15.33203125" style="48" customWidth="1"/>
    <col min="5115" max="5115" width="9.109375" style="48"/>
    <col min="5116" max="5116" width="9.33203125" style="48" bestFit="1" customWidth="1"/>
    <col min="5117" max="5354" width="9.109375" style="48"/>
    <col min="5355" max="5355" width="26.5546875" style="48" customWidth="1"/>
    <col min="5356" max="5356" width="5.6640625" style="48" customWidth="1"/>
    <col min="5357" max="5357" width="2.33203125" style="48" customWidth="1"/>
    <col min="5358" max="5358" width="15.33203125" style="48" customWidth="1"/>
    <col min="5359" max="5359" width="1.5546875" style="48" customWidth="1"/>
    <col min="5360" max="5360" width="15.33203125" style="48" customWidth="1"/>
    <col min="5361" max="5361" width="1.5546875" style="48" customWidth="1"/>
    <col min="5362" max="5362" width="15.33203125" style="48" customWidth="1"/>
    <col min="5363" max="5363" width="1.5546875" style="48" customWidth="1"/>
    <col min="5364" max="5364" width="15.33203125" style="48" customWidth="1"/>
    <col min="5365" max="5365" width="1.5546875" style="48" customWidth="1"/>
    <col min="5366" max="5366" width="15.33203125" style="48" customWidth="1"/>
    <col min="5367" max="5367" width="1.5546875" style="48" customWidth="1"/>
    <col min="5368" max="5368" width="15.33203125" style="48" customWidth="1"/>
    <col min="5369" max="5369" width="1.5546875" style="48" customWidth="1"/>
    <col min="5370" max="5370" width="15.33203125" style="48" customWidth="1"/>
    <col min="5371" max="5371" width="9.109375" style="48"/>
    <col min="5372" max="5372" width="9.33203125" style="48" bestFit="1" customWidth="1"/>
    <col min="5373" max="5610" width="9.109375" style="48"/>
    <col min="5611" max="5611" width="26.5546875" style="48" customWidth="1"/>
    <col min="5612" max="5612" width="5.6640625" style="48" customWidth="1"/>
    <col min="5613" max="5613" width="2.33203125" style="48" customWidth="1"/>
    <col min="5614" max="5614" width="15.33203125" style="48" customWidth="1"/>
    <col min="5615" max="5615" width="1.5546875" style="48" customWidth="1"/>
    <col min="5616" max="5616" width="15.33203125" style="48" customWidth="1"/>
    <col min="5617" max="5617" width="1.5546875" style="48" customWidth="1"/>
    <col min="5618" max="5618" width="15.33203125" style="48" customWidth="1"/>
    <col min="5619" max="5619" width="1.5546875" style="48" customWidth="1"/>
    <col min="5620" max="5620" width="15.33203125" style="48" customWidth="1"/>
    <col min="5621" max="5621" width="1.5546875" style="48" customWidth="1"/>
    <col min="5622" max="5622" width="15.33203125" style="48" customWidth="1"/>
    <col min="5623" max="5623" width="1.5546875" style="48" customWidth="1"/>
    <col min="5624" max="5624" width="15.33203125" style="48" customWidth="1"/>
    <col min="5625" max="5625" width="1.5546875" style="48" customWidth="1"/>
    <col min="5626" max="5626" width="15.33203125" style="48" customWidth="1"/>
    <col min="5627" max="5627" width="9.109375" style="48"/>
    <col min="5628" max="5628" width="9.33203125" style="48" bestFit="1" customWidth="1"/>
    <col min="5629" max="5866" width="9.109375" style="48"/>
    <col min="5867" max="5867" width="26.5546875" style="48" customWidth="1"/>
    <col min="5868" max="5868" width="5.6640625" style="48" customWidth="1"/>
    <col min="5869" max="5869" width="2.33203125" style="48" customWidth="1"/>
    <col min="5870" max="5870" width="15.33203125" style="48" customWidth="1"/>
    <col min="5871" max="5871" width="1.5546875" style="48" customWidth="1"/>
    <col min="5872" max="5872" width="15.33203125" style="48" customWidth="1"/>
    <col min="5873" max="5873" width="1.5546875" style="48" customWidth="1"/>
    <col min="5874" max="5874" width="15.33203125" style="48" customWidth="1"/>
    <col min="5875" max="5875" width="1.5546875" style="48" customWidth="1"/>
    <col min="5876" max="5876" width="15.33203125" style="48" customWidth="1"/>
    <col min="5877" max="5877" width="1.5546875" style="48" customWidth="1"/>
    <col min="5878" max="5878" width="15.33203125" style="48" customWidth="1"/>
    <col min="5879" max="5879" width="1.5546875" style="48" customWidth="1"/>
    <col min="5880" max="5880" width="15.33203125" style="48" customWidth="1"/>
    <col min="5881" max="5881" width="1.5546875" style="48" customWidth="1"/>
    <col min="5882" max="5882" width="15.33203125" style="48" customWidth="1"/>
    <col min="5883" max="5883" width="9.109375" style="48"/>
    <col min="5884" max="5884" width="9.33203125" style="48" bestFit="1" customWidth="1"/>
    <col min="5885" max="6122" width="9.109375" style="48"/>
    <col min="6123" max="6123" width="26.5546875" style="48" customWidth="1"/>
    <col min="6124" max="6124" width="5.6640625" style="48" customWidth="1"/>
    <col min="6125" max="6125" width="2.33203125" style="48" customWidth="1"/>
    <col min="6126" max="6126" width="15.33203125" style="48" customWidth="1"/>
    <col min="6127" max="6127" width="1.5546875" style="48" customWidth="1"/>
    <col min="6128" max="6128" width="15.33203125" style="48" customWidth="1"/>
    <col min="6129" max="6129" width="1.5546875" style="48" customWidth="1"/>
    <col min="6130" max="6130" width="15.33203125" style="48" customWidth="1"/>
    <col min="6131" max="6131" width="1.5546875" style="48" customWidth="1"/>
    <col min="6132" max="6132" width="15.33203125" style="48" customWidth="1"/>
    <col min="6133" max="6133" width="1.5546875" style="48" customWidth="1"/>
    <col min="6134" max="6134" width="15.33203125" style="48" customWidth="1"/>
    <col min="6135" max="6135" width="1.5546875" style="48" customWidth="1"/>
    <col min="6136" max="6136" width="15.33203125" style="48" customWidth="1"/>
    <col min="6137" max="6137" width="1.5546875" style="48" customWidth="1"/>
    <col min="6138" max="6138" width="15.33203125" style="48" customWidth="1"/>
    <col min="6139" max="6139" width="9.109375" style="48"/>
    <col min="6140" max="6140" width="9.33203125" style="48" bestFit="1" customWidth="1"/>
    <col min="6141" max="6378" width="9.109375" style="48"/>
    <col min="6379" max="6379" width="26.5546875" style="48" customWidth="1"/>
    <col min="6380" max="6380" width="5.6640625" style="48" customWidth="1"/>
    <col min="6381" max="6381" width="2.33203125" style="48" customWidth="1"/>
    <col min="6382" max="6382" width="15.33203125" style="48" customWidth="1"/>
    <col min="6383" max="6383" width="1.5546875" style="48" customWidth="1"/>
    <col min="6384" max="6384" width="15.33203125" style="48" customWidth="1"/>
    <col min="6385" max="6385" width="1.5546875" style="48" customWidth="1"/>
    <col min="6386" max="6386" width="15.33203125" style="48" customWidth="1"/>
    <col min="6387" max="6387" width="1.5546875" style="48" customWidth="1"/>
    <col min="6388" max="6388" width="15.33203125" style="48" customWidth="1"/>
    <col min="6389" max="6389" width="1.5546875" style="48" customWidth="1"/>
    <col min="6390" max="6390" width="15.33203125" style="48" customWidth="1"/>
    <col min="6391" max="6391" width="1.5546875" style="48" customWidth="1"/>
    <col min="6392" max="6392" width="15.33203125" style="48" customWidth="1"/>
    <col min="6393" max="6393" width="1.5546875" style="48" customWidth="1"/>
    <col min="6394" max="6394" width="15.33203125" style="48" customWidth="1"/>
    <col min="6395" max="6395" width="9.109375" style="48"/>
    <col min="6396" max="6396" width="9.33203125" style="48" bestFit="1" customWidth="1"/>
    <col min="6397" max="6634" width="9.109375" style="48"/>
    <col min="6635" max="6635" width="26.5546875" style="48" customWidth="1"/>
    <col min="6636" max="6636" width="5.6640625" style="48" customWidth="1"/>
    <col min="6637" max="6637" width="2.33203125" style="48" customWidth="1"/>
    <col min="6638" max="6638" width="15.33203125" style="48" customWidth="1"/>
    <col min="6639" max="6639" width="1.5546875" style="48" customWidth="1"/>
    <col min="6640" max="6640" width="15.33203125" style="48" customWidth="1"/>
    <col min="6641" max="6641" width="1.5546875" style="48" customWidth="1"/>
    <col min="6642" max="6642" width="15.33203125" style="48" customWidth="1"/>
    <col min="6643" max="6643" width="1.5546875" style="48" customWidth="1"/>
    <col min="6644" max="6644" width="15.33203125" style="48" customWidth="1"/>
    <col min="6645" max="6645" width="1.5546875" style="48" customWidth="1"/>
    <col min="6646" max="6646" width="15.33203125" style="48" customWidth="1"/>
    <col min="6647" max="6647" width="1.5546875" style="48" customWidth="1"/>
    <col min="6648" max="6648" width="15.33203125" style="48" customWidth="1"/>
    <col min="6649" max="6649" width="1.5546875" style="48" customWidth="1"/>
    <col min="6650" max="6650" width="15.33203125" style="48" customWidth="1"/>
    <col min="6651" max="6651" width="9.109375" style="48"/>
    <col min="6652" max="6652" width="9.33203125" style="48" bestFit="1" customWidth="1"/>
    <col min="6653" max="6890" width="9.109375" style="48"/>
    <col min="6891" max="6891" width="26.5546875" style="48" customWidth="1"/>
    <col min="6892" max="6892" width="5.6640625" style="48" customWidth="1"/>
    <col min="6893" max="6893" width="2.33203125" style="48" customWidth="1"/>
    <col min="6894" max="6894" width="15.33203125" style="48" customWidth="1"/>
    <col min="6895" max="6895" width="1.5546875" style="48" customWidth="1"/>
    <col min="6896" max="6896" width="15.33203125" style="48" customWidth="1"/>
    <col min="6897" max="6897" width="1.5546875" style="48" customWidth="1"/>
    <col min="6898" max="6898" width="15.33203125" style="48" customWidth="1"/>
    <col min="6899" max="6899" width="1.5546875" style="48" customWidth="1"/>
    <col min="6900" max="6900" width="15.33203125" style="48" customWidth="1"/>
    <col min="6901" max="6901" width="1.5546875" style="48" customWidth="1"/>
    <col min="6902" max="6902" width="15.33203125" style="48" customWidth="1"/>
    <col min="6903" max="6903" width="1.5546875" style="48" customWidth="1"/>
    <col min="6904" max="6904" width="15.33203125" style="48" customWidth="1"/>
    <col min="6905" max="6905" width="1.5546875" style="48" customWidth="1"/>
    <col min="6906" max="6906" width="15.33203125" style="48" customWidth="1"/>
    <col min="6907" max="6907" width="9.109375" style="48"/>
    <col min="6908" max="6908" width="9.33203125" style="48" bestFit="1" customWidth="1"/>
    <col min="6909" max="7146" width="9.109375" style="48"/>
    <col min="7147" max="7147" width="26.5546875" style="48" customWidth="1"/>
    <col min="7148" max="7148" width="5.6640625" style="48" customWidth="1"/>
    <col min="7149" max="7149" width="2.33203125" style="48" customWidth="1"/>
    <col min="7150" max="7150" width="15.33203125" style="48" customWidth="1"/>
    <col min="7151" max="7151" width="1.5546875" style="48" customWidth="1"/>
    <col min="7152" max="7152" width="15.33203125" style="48" customWidth="1"/>
    <col min="7153" max="7153" width="1.5546875" style="48" customWidth="1"/>
    <col min="7154" max="7154" width="15.33203125" style="48" customWidth="1"/>
    <col min="7155" max="7155" width="1.5546875" style="48" customWidth="1"/>
    <col min="7156" max="7156" width="15.33203125" style="48" customWidth="1"/>
    <col min="7157" max="7157" width="1.5546875" style="48" customWidth="1"/>
    <col min="7158" max="7158" width="15.33203125" style="48" customWidth="1"/>
    <col min="7159" max="7159" width="1.5546875" style="48" customWidth="1"/>
    <col min="7160" max="7160" width="15.33203125" style="48" customWidth="1"/>
    <col min="7161" max="7161" width="1.5546875" style="48" customWidth="1"/>
    <col min="7162" max="7162" width="15.33203125" style="48" customWidth="1"/>
    <col min="7163" max="7163" width="9.109375" style="48"/>
    <col min="7164" max="7164" width="9.33203125" style="48" bestFit="1" customWidth="1"/>
    <col min="7165" max="7402" width="9.109375" style="48"/>
    <col min="7403" max="7403" width="26.5546875" style="48" customWidth="1"/>
    <col min="7404" max="7404" width="5.6640625" style="48" customWidth="1"/>
    <col min="7405" max="7405" width="2.33203125" style="48" customWidth="1"/>
    <col min="7406" max="7406" width="15.33203125" style="48" customWidth="1"/>
    <col min="7407" max="7407" width="1.5546875" style="48" customWidth="1"/>
    <col min="7408" max="7408" width="15.33203125" style="48" customWidth="1"/>
    <col min="7409" max="7409" width="1.5546875" style="48" customWidth="1"/>
    <col min="7410" max="7410" width="15.33203125" style="48" customWidth="1"/>
    <col min="7411" max="7411" width="1.5546875" style="48" customWidth="1"/>
    <col min="7412" max="7412" width="15.33203125" style="48" customWidth="1"/>
    <col min="7413" max="7413" width="1.5546875" style="48" customWidth="1"/>
    <col min="7414" max="7414" width="15.33203125" style="48" customWidth="1"/>
    <col min="7415" max="7415" width="1.5546875" style="48" customWidth="1"/>
    <col min="7416" max="7416" width="15.33203125" style="48" customWidth="1"/>
    <col min="7417" max="7417" width="1.5546875" style="48" customWidth="1"/>
    <col min="7418" max="7418" width="15.33203125" style="48" customWidth="1"/>
    <col min="7419" max="7419" width="9.109375" style="48"/>
    <col min="7420" max="7420" width="9.33203125" style="48" bestFit="1" customWidth="1"/>
    <col min="7421" max="7658" width="9.109375" style="48"/>
    <col min="7659" max="7659" width="26.5546875" style="48" customWidth="1"/>
    <col min="7660" max="7660" width="5.6640625" style="48" customWidth="1"/>
    <col min="7661" max="7661" width="2.33203125" style="48" customWidth="1"/>
    <col min="7662" max="7662" width="15.33203125" style="48" customWidth="1"/>
    <col min="7663" max="7663" width="1.5546875" style="48" customWidth="1"/>
    <col min="7664" max="7664" width="15.33203125" style="48" customWidth="1"/>
    <col min="7665" max="7665" width="1.5546875" style="48" customWidth="1"/>
    <col min="7666" max="7666" width="15.33203125" style="48" customWidth="1"/>
    <col min="7667" max="7667" width="1.5546875" style="48" customWidth="1"/>
    <col min="7668" max="7668" width="15.33203125" style="48" customWidth="1"/>
    <col min="7669" max="7669" width="1.5546875" style="48" customWidth="1"/>
    <col min="7670" max="7670" width="15.33203125" style="48" customWidth="1"/>
    <col min="7671" max="7671" width="1.5546875" style="48" customWidth="1"/>
    <col min="7672" max="7672" width="15.33203125" style="48" customWidth="1"/>
    <col min="7673" max="7673" width="1.5546875" style="48" customWidth="1"/>
    <col min="7674" max="7674" width="15.33203125" style="48" customWidth="1"/>
    <col min="7675" max="7675" width="9.109375" style="48"/>
    <col min="7676" max="7676" width="9.33203125" style="48" bestFit="1" customWidth="1"/>
    <col min="7677" max="7914" width="9.109375" style="48"/>
    <col min="7915" max="7915" width="26.5546875" style="48" customWidth="1"/>
    <col min="7916" max="7916" width="5.6640625" style="48" customWidth="1"/>
    <col min="7917" max="7917" width="2.33203125" style="48" customWidth="1"/>
    <col min="7918" max="7918" width="15.33203125" style="48" customWidth="1"/>
    <col min="7919" max="7919" width="1.5546875" style="48" customWidth="1"/>
    <col min="7920" max="7920" width="15.33203125" style="48" customWidth="1"/>
    <col min="7921" max="7921" width="1.5546875" style="48" customWidth="1"/>
    <col min="7922" max="7922" width="15.33203125" style="48" customWidth="1"/>
    <col min="7923" max="7923" width="1.5546875" style="48" customWidth="1"/>
    <col min="7924" max="7924" width="15.33203125" style="48" customWidth="1"/>
    <col min="7925" max="7925" width="1.5546875" style="48" customWidth="1"/>
    <col min="7926" max="7926" width="15.33203125" style="48" customWidth="1"/>
    <col min="7927" max="7927" width="1.5546875" style="48" customWidth="1"/>
    <col min="7928" max="7928" width="15.33203125" style="48" customWidth="1"/>
    <col min="7929" max="7929" width="1.5546875" style="48" customWidth="1"/>
    <col min="7930" max="7930" width="15.33203125" style="48" customWidth="1"/>
    <col min="7931" max="7931" width="9.109375" style="48"/>
    <col min="7932" max="7932" width="9.33203125" style="48" bestFit="1" customWidth="1"/>
    <col min="7933" max="8170" width="9.109375" style="48"/>
    <col min="8171" max="8171" width="26.5546875" style="48" customWidth="1"/>
    <col min="8172" max="8172" width="5.6640625" style="48" customWidth="1"/>
    <col min="8173" max="8173" width="2.33203125" style="48" customWidth="1"/>
    <col min="8174" max="8174" width="15.33203125" style="48" customWidth="1"/>
    <col min="8175" max="8175" width="1.5546875" style="48" customWidth="1"/>
    <col min="8176" max="8176" width="15.33203125" style="48" customWidth="1"/>
    <col min="8177" max="8177" width="1.5546875" style="48" customWidth="1"/>
    <col min="8178" max="8178" width="15.33203125" style="48" customWidth="1"/>
    <col min="8179" max="8179" width="1.5546875" style="48" customWidth="1"/>
    <col min="8180" max="8180" width="15.33203125" style="48" customWidth="1"/>
    <col min="8181" max="8181" width="1.5546875" style="48" customWidth="1"/>
    <col min="8182" max="8182" width="15.33203125" style="48" customWidth="1"/>
    <col min="8183" max="8183" width="1.5546875" style="48" customWidth="1"/>
    <col min="8184" max="8184" width="15.33203125" style="48" customWidth="1"/>
    <col min="8185" max="8185" width="1.5546875" style="48" customWidth="1"/>
    <col min="8186" max="8186" width="15.33203125" style="48" customWidth="1"/>
    <col min="8187" max="8187" width="9.109375" style="48"/>
    <col min="8188" max="8188" width="9.33203125" style="48" bestFit="1" customWidth="1"/>
    <col min="8189" max="8426" width="9.109375" style="48"/>
    <col min="8427" max="8427" width="26.5546875" style="48" customWidth="1"/>
    <col min="8428" max="8428" width="5.6640625" style="48" customWidth="1"/>
    <col min="8429" max="8429" width="2.33203125" style="48" customWidth="1"/>
    <col min="8430" max="8430" width="15.33203125" style="48" customWidth="1"/>
    <col min="8431" max="8431" width="1.5546875" style="48" customWidth="1"/>
    <col min="8432" max="8432" width="15.33203125" style="48" customWidth="1"/>
    <col min="8433" max="8433" width="1.5546875" style="48" customWidth="1"/>
    <col min="8434" max="8434" width="15.33203125" style="48" customWidth="1"/>
    <col min="8435" max="8435" width="1.5546875" style="48" customWidth="1"/>
    <col min="8436" max="8436" width="15.33203125" style="48" customWidth="1"/>
    <col min="8437" max="8437" width="1.5546875" style="48" customWidth="1"/>
    <col min="8438" max="8438" width="15.33203125" style="48" customWidth="1"/>
    <col min="8439" max="8439" width="1.5546875" style="48" customWidth="1"/>
    <col min="8440" max="8440" width="15.33203125" style="48" customWidth="1"/>
    <col min="8441" max="8441" width="1.5546875" style="48" customWidth="1"/>
    <col min="8442" max="8442" width="15.33203125" style="48" customWidth="1"/>
    <col min="8443" max="8443" width="9.109375" style="48"/>
    <col min="8444" max="8444" width="9.33203125" style="48" bestFit="1" customWidth="1"/>
    <col min="8445" max="8682" width="9.109375" style="48"/>
    <col min="8683" max="8683" width="26.5546875" style="48" customWidth="1"/>
    <col min="8684" max="8684" width="5.6640625" style="48" customWidth="1"/>
    <col min="8685" max="8685" width="2.33203125" style="48" customWidth="1"/>
    <col min="8686" max="8686" width="15.33203125" style="48" customWidth="1"/>
    <col min="8687" max="8687" width="1.5546875" style="48" customWidth="1"/>
    <col min="8688" max="8688" width="15.33203125" style="48" customWidth="1"/>
    <col min="8689" max="8689" width="1.5546875" style="48" customWidth="1"/>
    <col min="8690" max="8690" width="15.33203125" style="48" customWidth="1"/>
    <col min="8691" max="8691" width="1.5546875" style="48" customWidth="1"/>
    <col min="8692" max="8692" width="15.33203125" style="48" customWidth="1"/>
    <col min="8693" max="8693" width="1.5546875" style="48" customWidth="1"/>
    <col min="8694" max="8694" width="15.33203125" style="48" customWidth="1"/>
    <col min="8695" max="8695" width="1.5546875" style="48" customWidth="1"/>
    <col min="8696" max="8696" width="15.33203125" style="48" customWidth="1"/>
    <col min="8697" max="8697" width="1.5546875" style="48" customWidth="1"/>
    <col min="8698" max="8698" width="15.33203125" style="48" customWidth="1"/>
    <col min="8699" max="8699" width="9.109375" style="48"/>
    <col min="8700" max="8700" width="9.33203125" style="48" bestFit="1" customWidth="1"/>
    <col min="8701" max="8938" width="9.109375" style="48"/>
    <col min="8939" max="8939" width="26.5546875" style="48" customWidth="1"/>
    <col min="8940" max="8940" width="5.6640625" style="48" customWidth="1"/>
    <col min="8941" max="8941" width="2.33203125" style="48" customWidth="1"/>
    <col min="8942" max="8942" width="15.33203125" style="48" customWidth="1"/>
    <col min="8943" max="8943" width="1.5546875" style="48" customWidth="1"/>
    <col min="8944" max="8944" width="15.33203125" style="48" customWidth="1"/>
    <col min="8945" max="8945" width="1.5546875" style="48" customWidth="1"/>
    <col min="8946" max="8946" width="15.33203125" style="48" customWidth="1"/>
    <col min="8947" max="8947" width="1.5546875" style="48" customWidth="1"/>
    <col min="8948" max="8948" width="15.33203125" style="48" customWidth="1"/>
    <col min="8949" max="8949" width="1.5546875" style="48" customWidth="1"/>
    <col min="8950" max="8950" width="15.33203125" style="48" customWidth="1"/>
    <col min="8951" max="8951" width="1.5546875" style="48" customWidth="1"/>
    <col min="8952" max="8952" width="15.33203125" style="48" customWidth="1"/>
    <col min="8953" max="8953" width="1.5546875" style="48" customWidth="1"/>
    <col min="8954" max="8954" width="15.33203125" style="48" customWidth="1"/>
    <col min="8955" max="8955" width="9.109375" style="48"/>
    <col min="8956" max="8956" width="9.33203125" style="48" bestFit="1" customWidth="1"/>
    <col min="8957" max="9194" width="9.109375" style="48"/>
    <col min="9195" max="9195" width="26.5546875" style="48" customWidth="1"/>
    <col min="9196" max="9196" width="5.6640625" style="48" customWidth="1"/>
    <col min="9197" max="9197" width="2.33203125" style="48" customWidth="1"/>
    <col min="9198" max="9198" width="15.33203125" style="48" customWidth="1"/>
    <col min="9199" max="9199" width="1.5546875" style="48" customWidth="1"/>
    <col min="9200" max="9200" width="15.33203125" style="48" customWidth="1"/>
    <col min="9201" max="9201" width="1.5546875" style="48" customWidth="1"/>
    <col min="9202" max="9202" width="15.33203125" style="48" customWidth="1"/>
    <col min="9203" max="9203" width="1.5546875" style="48" customWidth="1"/>
    <col min="9204" max="9204" width="15.33203125" style="48" customWidth="1"/>
    <col min="9205" max="9205" width="1.5546875" style="48" customWidth="1"/>
    <col min="9206" max="9206" width="15.33203125" style="48" customWidth="1"/>
    <col min="9207" max="9207" width="1.5546875" style="48" customWidth="1"/>
    <col min="9208" max="9208" width="15.33203125" style="48" customWidth="1"/>
    <col min="9209" max="9209" width="1.5546875" style="48" customWidth="1"/>
    <col min="9210" max="9210" width="15.33203125" style="48" customWidth="1"/>
    <col min="9211" max="9211" width="9.109375" style="48"/>
    <col min="9212" max="9212" width="9.33203125" style="48" bestFit="1" customWidth="1"/>
    <col min="9213" max="9450" width="9.109375" style="48"/>
    <col min="9451" max="9451" width="26.5546875" style="48" customWidth="1"/>
    <col min="9452" max="9452" width="5.6640625" style="48" customWidth="1"/>
    <col min="9453" max="9453" width="2.33203125" style="48" customWidth="1"/>
    <col min="9454" max="9454" width="15.33203125" style="48" customWidth="1"/>
    <col min="9455" max="9455" width="1.5546875" style="48" customWidth="1"/>
    <col min="9456" max="9456" width="15.33203125" style="48" customWidth="1"/>
    <col min="9457" max="9457" width="1.5546875" style="48" customWidth="1"/>
    <col min="9458" max="9458" width="15.33203125" style="48" customWidth="1"/>
    <col min="9459" max="9459" width="1.5546875" style="48" customWidth="1"/>
    <col min="9460" max="9460" width="15.33203125" style="48" customWidth="1"/>
    <col min="9461" max="9461" width="1.5546875" style="48" customWidth="1"/>
    <col min="9462" max="9462" width="15.33203125" style="48" customWidth="1"/>
    <col min="9463" max="9463" width="1.5546875" style="48" customWidth="1"/>
    <col min="9464" max="9464" width="15.33203125" style="48" customWidth="1"/>
    <col min="9465" max="9465" width="1.5546875" style="48" customWidth="1"/>
    <col min="9466" max="9466" width="15.33203125" style="48" customWidth="1"/>
    <col min="9467" max="9467" width="9.109375" style="48"/>
    <col min="9468" max="9468" width="9.33203125" style="48" bestFit="1" customWidth="1"/>
    <col min="9469" max="9706" width="9.109375" style="48"/>
    <col min="9707" max="9707" width="26.5546875" style="48" customWidth="1"/>
    <col min="9708" max="9708" width="5.6640625" style="48" customWidth="1"/>
    <col min="9709" max="9709" width="2.33203125" style="48" customWidth="1"/>
    <col min="9710" max="9710" width="15.33203125" style="48" customWidth="1"/>
    <col min="9711" max="9711" width="1.5546875" style="48" customWidth="1"/>
    <col min="9712" max="9712" width="15.33203125" style="48" customWidth="1"/>
    <col min="9713" max="9713" width="1.5546875" style="48" customWidth="1"/>
    <col min="9714" max="9714" width="15.33203125" style="48" customWidth="1"/>
    <col min="9715" max="9715" width="1.5546875" style="48" customWidth="1"/>
    <col min="9716" max="9716" width="15.33203125" style="48" customWidth="1"/>
    <col min="9717" max="9717" width="1.5546875" style="48" customWidth="1"/>
    <col min="9718" max="9718" width="15.33203125" style="48" customWidth="1"/>
    <col min="9719" max="9719" width="1.5546875" style="48" customWidth="1"/>
    <col min="9720" max="9720" width="15.33203125" style="48" customWidth="1"/>
    <col min="9721" max="9721" width="1.5546875" style="48" customWidth="1"/>
    <col min="9722" max="9722" width="15.33203125" style="48" customWidth="1"/>
    <col min="9723" max="9723" width="9.109375" style="48"/>
    <col min="9724" max="9724" width="9.33203125" style="48" bestFit="1" customWidth="1"/>
    <col min="9725" max="9962" width="9.109375" style="48"/>
    <col min="9963" max="9963" width="26.5546875" style="48" customWidth="1"/>
    <col min="9964" max="9964" width="5.6640625" style="48" customWidth="1"/>
    <col min="9965" max="9965" width="2.33203125" style="48" customWidth="1"/>
    <col min="9966" max="9966" width="15.33203125" style="48" customWidth="1"/>
    <col min="9967" max="9967" width="1.5546875" style="48" customWidth="1"/>
    <col min="9968" max="9968" width="15.33203125" style="48" customWidth="1"/>
    <col min="9969" max="9969" width="1.5546875" style="48" customWidth="1"/>
    <col min="9970" max="9970" width="15.33203125" style="48" customWidth="1"/>
    <col min="9971" max="9971" width="1.5546875" style="48" customWidth="1"/>
    <col min="9972" max="9972" width="15.33203125" style="48" customWidth="1"/>
    <col min="9973" max="9973" width="1.5546875" style="48" customWidth="1"/>
    <col min="9974" max="9974" width="15.33203125" style="48" customWidth="1"/>
    <col min="9975" max="9975" width="1.5546875" style="48" customWidth="1"/>
    <col min="9976" max="9976" width="15.33203125" style="48" customWidth="1"/>
    <col min="9977" max="9977" width="1.5546875" style="48" customWidth="1"/>
    <col min="9978" max="9978" width="15.33203125" style="48" customWidth="1"/>
    <col min="9979" max="9979" width="9.109375" style="48"/>
    <col min="9980" max="9980" width="9.33203125" style="48" bestFit="1" customWidth="1"/>
    <col min="9981" max="10218" width="9.109375" style="48"/>
    <col min="10219" max="10219" width="26.5546875" style="48" customWidth="1"/>
    <col min="10220" max="10220" width="5.6640625" style="48" customWidth="1"/>
    <col min="10221" max="10221" width="2.33203125" style="48" customWidth="1"/>
    <col min="10222" max="10222" width="15.33203125" style="48" customWidth="1"/>
    <col min="10223" max="10223" width="1.5546875" style="48" customWidth="1"/>
    <col min="10224" max="10224" width="15.33203125" style="48" customWidth="1"/>
    <col min="10225" max="10225" width="1.5546875" style="48" customWidth="1"/>
    <col min="10226" max="10226" width="15.33203125" style="48" customWidth="1"/>
    <col min="10227" max="10227" width="1.5546875" style="48" customWidth="1"/>
    <col min="10228" max="10228" width="15.33203125" style="48" customWidth="1"/>
    <col min="10229" max="10229" width="1.5546875" style="48" customWidth="1"/>
    <col min="10230" max="10230" width="15.33203125" style="48" customWidth="1"/>
    <col min="10231" max="10231" width="1.5546875" style="48" customWidth="1"/>
    <col min="10232" max="10232" width="15.33203125" style="48" customWidth="1"/>
    <col min="10233" max="10233" width="1.5546875" style="48" customWidth="1"/>
    <col min="10234" max="10234" width="15.33203125" style="48" customWidth="1"/>
    <col min="10235" max="10235" width="9.109375" style="48"/>
    <col min="10236" max="10236" width="9.33203125" style="48" bestFit="1" customWidth="1"/>
    <col min="10237" max="10474" width="9.109375" style="48"/>
    <col min="10475" max="10475" width="26.5546875" style="48" customWidth="1"/>
    <col min="10476" max="10476" width="5.6640625" style="48" customWidth="1"/>
    <col min="10477" max="10477" width="2.33203125" style="48" customWidth="1"/>
    <col min="10478" max="10478" width="15.33203125" style="48" customWidth="1"/>
    <col min="10479" max="10479" width="1.5546875" style="48" customWidth="1"/>
    <col min="10480" max="10480" width="15.33203125" style="48" customWidth="1"/>
    <col min="10481" max="10481" width="1.5546875" style="48" customWidth="1"/>
    <col min="10482" max="10482" width="15.33203125" style="48" customWidth="1"/>
    <col min="10483" max="10483" width="1.5546875" style="48" customWidth="1"/>
    <col min="10484" max="10484" width="15.33203125" style="48" customWidth="1"/>
    <col min="10485" max="10485" width="1.5546875" style="48" customWidth="1"/>
    <col min="10486" max="10486" width="15.33203125" style="48" customWidth="1"/>
    <col min="10487" max="10487" width="1.5546875" style="48" customWidth="1"/>
    <col min="10488" max="10488" width="15.33203125" style="48" customWidth="1"/>
    <col min="10489" max="10489" width="1.5546875" style="48" customWidth="1"/>
    <col min="10490" max="10490" width="15.33203125" style="48" customWidth="1"/>
    <col min="10491" max="10491" width="9.109375" style="48"/>
    <col min="10492" max="10492" width="9.33203125" style="48" bestFit="1" customWidth="1"/>
    <col min="10493" max="10730" width="9.109375" style="48"/>
    <col min="10731" max="10731" width="26.5546875" style="48" customWidth="1"/>
    <col min="10732" max="10732" width="5.6640625" style="48" customWidth="1"/>
    <col min="10733" max="10733" width="2.33203125" style="48" customWidth="1"/>
    <col min="10734" max="10734" width="15.33203125" style="48" customWidth="1"/>
    <col min="10735" max="10735" width="1.5546875" style="48" customWidth="1"/>
    <col min="10736" max="10736" width="15.33203125" style="48" customWidth="1"/>
    <col min="10737" max="10737" width="1.5546875" style="48" customWidth="1"/>
    <col min="10738" max="10738" width="15.33203125" style="48" customWidth="1"/>
    <col min="10739" max="10739" width="1.5546875" style="48" customWidth="1"/>
    <col min="10740" max="10740" width="15.33203125" style="48" customWidth="1"/>
    <col min="10741" max="10741" width="1.5546875" style="48" customWidth="1"/>
    <col min="10742" max="10742" width="15.33203125" style="48" customWidth="1"/>
    <col min="10743" max="10743" width="1.5546875" style="48" customWidth="1"/>
    <col min="10744" max="10744" width="15.33203125" style="48" customWidth="1"/>
    <col min="10745" max="10745" width="1.5546875" style="48" customWidth="1"/>
    <col min="10746" max="10746" width="15.33203125" style="48" customWidth="1"/>
    <col min="10747" max="10747" width="9.109375" style="48"/>
    <col min="10748" max="10748" width="9.33203125" style="48" bestFit="1" customWidth="1"/>
    <col min="10749" max="10986" width="9.109375" style="48"/>
    <col min="10987" max="10987" width="26.5546875" style="48" customWidth="1"/>
    <col min="10988" max="10988" width="5.6640625" style="48" customWidth="1"/>
    <col min="10989" max="10989" width="2.33203125" style="48" customWidth="1"/>
    <col min="10990" max="10990" width="15.33203125" style="48" customWidth="1"/>
    <col min="10991" max="10991" width="1.5546875" style="48" customWidth="1"/>
    <col min="10992" max="10992" width="15.33203125" style="48" customWidth="1"/>
    <col min="10993" max="10993" width="1.5546875" style="48" customWidth="1"/>
    <col min="10994" max="10994" width="15.33203125" style="48" customWidth="1"/>
    <col min="10995" max="10995" width="1.5546875" style="48" customWidth="1"/>
    <col min="10996" max="10996" width="15.33203125" style="48" customWidth="1"/>
    <col min="10997" max="10997" width="1.5546875" style="48" customWidth="1"/>
    <col min="10998" max="10998" width="15.33203125" style="48" customWidth="1"/>
    <col min="10999" max="10999" width="1.5546875" style="48" customWidth="1"/>
    <col min="11000" max="11000" width="15.33203125" style="48" customWidth="1"/>
    <col min="11001" max="11001" width="1.5546875" style="48" customWidth="1"/>
    <col min="11002" max="11002" width="15.33203125" style="48" customWidth="1"/>
    <col min="11003" max="11003" width="9.109375" style="48"/>
    <col min="11004" max="11004" width="9.33203125" style="48" bestFit="1" customWidth="1"/>
    <col min="11005" max="11242" width="9.109375" style="48"/>
    <col min="11243" max="11243" width="26.5546875" style="48" customWidth="1"/>
    <col min="11244" max="11244" width="5.6640625" style="48" customWidth="1"/>
    <col min="11245" max="11245" width="2.33203125" style="48" customWidth="1"/>
    <col min="11246" max="11246" width="15.33203125" style="48" customWidth="1"/>
    <col min="11247" max="11247" width="1.5546875" style="48" customWidth="1"/>
    <col min="11248" max="11248" width="15.33203125" style="48" customWidth="1"/>
    <col min="11249" max="11249" width="1.5546875" style="48" customWidth="1"/>
    <col min="11250" max="11250" width="15.33203125" style="48" customWidth="1"/>
    <col min="11251" max="11251" width="1.5546875" style="48" customWidth="1"/>
    <col min="11252" max="11252" width="15.33203125" style="48" customWidth="1"/>
    <col min="11253" max="11253" width="1.5546875" style="48" customWidth="1"/>
    <col min="11254" max="11254" width="15.33203125" style="48" customWidth="1"/>
    <col min="11255" max="11255" width="1.5546875" style="48" customWidth="1"/>
    <col min="11256" max="11256" width="15.33203125" style="48" customWidth="1"/>
    <col min="11257" max="11257" width="1.5546875" style="48" customWidth="1"/>
    <col min="11258" max="11258" width="15.33203125" style="48" customWidth="1"/>
    <col min="11259" max="11259" width="9.109375" style="48"/>
    <col min="11260" max="11260" width="9.33203125" style="48" bestFit="1" customWidth="1"/>
    <col min="11261" max="11498" width="9.109375" style="48"/>
    <col min="11499" max="11499" width="26.5546875" style="48" customWidth="1"/>
    <col min="11500" max="11500" width="5.6640625" style="48" customWidth="1"/>
    <col min="11501" max="11501" width="2.33203125" style="48" customWidth="1"/>
    <col min="11502" max="11502" width="15.33203125" style="48" customWidth="1"/>
    <col min="11503" max="11503" width="1.5546875" style="48" customWidth="1"/>
    <col min="11504" max="11504" width="15.33203125" style="48" customWidth="1"/>
    <col min="11505" max="11505" width="1.5546875" style="48" customWidth="1"/>
    <col min="11506" max="11506" width="15.33203125" style="48" customWidth="1"/>
    <col min="11507" max="11507" width="1.5546875" style="48" customWidth="1"/>
    <col min="11508" max="11508" width="15.33203125" style="48" customWidth="1"/>
    <col min="11509" max="11509" width="1.5546875" style="48" customWidth="1"/>
    <col min="11510" max="11510" width="15.33203125" style="48" customWidth="1"/>
    <col min="11511" max="11511" width="1.5546875" style="48" customWidth="1"/>
    <col min="11512" max="11512" width="15.33203125" style="48" customWidth="1"/>
    <col min="11513" max="11513" width="1.5546875" style="48" customWidth="1"/>
    <col min="11514" max="11514" width="15.33203125" style="48" customWidth="1"/>
    <col min="11515" max="11515" width="9.109375" style="48"/>
    <col min="11516" max="11516" width="9.33203125" style="48" bestFit="1" customWidth="1"/>
    <col min="11517" max="11754" width="9.109375" style="48"/>
    <col min="11755" max="11755" width="26.5546875" style="48" customWidth="1"/>
    <col min="11756" max="11756" width="5.6640625" style="48" customWidth="1"/>
    <col min="11757" max="11757" width="2.33203125" style="48" customWidth="1"/>
    <col min="11758" max="11758" width="15.33203125" style="48" customWidth="1"/>
    <col min="11759" max="11759" width="1.5546875" style="48" customWidth="1"/>
    <col min="11760" max="11760" width="15.33203125" style="48" customWidth="1"/>
    <col min="11761" max="11761" width="1.5546875" style="48" customWidth="1"/>
    <col min="11762" max="11762" width="15.33203125" style="48" customWidth="1"/>
    <col min="11763" max="11763" width="1.5546875" style="48" customWidth="1"/>
    <col min="11764" max="11764" width="15.33203125" style="48" customWidth="1"/>
    <col min="11765" max="11765" width="1.5546875" style="48" customWidth="1"/>
    <col min="11766" max="11766" width="15.33203125" style="48" customWidth="1"/>
    <col min="11767" max="11767" width="1.5546875" style="48" customWidth="1"/>
    <col min="11768" max="11768" width="15.33203125" style="48" customWidth="1"/>
    <col min="11769" max="11769" width="1.5546875" style="48" customWidth="1"/>
    <col min="11770" max="11770" width="15.33203125" style="48" customWidth="1"/>
    <col min="11771" max="11771" width="9.109375" style="48"/>
    <col min="11772" max="11772" width="9.33203125" style="48" bestFit="1" customWidth="1"/>
    <col min="11773" max="12010" width="9.109375" style="48"/>
    <col min="12011" max="12011" width="26.5546875" style="48" customWidth="1"/>
    <col min="12012" max="12012" width="5.6640625" style="48" customWidth="1"/>
    <col min="12013" max="12013" width="2.33203125" style="48" customWidth="1"/>
    <col min="12014" max="12014" width="15.33203125" style="48" customWidth="1"/>
    <col min="12015" max="12015" width="1.5546875" style="48" customWidth="1"/>
    <col min="12016" max="12016" width="15.33203125" style="48" customWidth="1"/>
    <col min="12017" max="12017" width="1.5546875" style="48" customWidth="1"/>
    <col min="12018" max="12018" width="15.33203125" style="48" customWidth="1"/>
    <col min="12019" max="12019" width="1.5546875" style="48" customWidth="1"/>
    <col min="12020" max="12020" width="15.33203125" style="48" customWidth="1"/>
    <col min="12021" max="12021" width="1.5546875" style="48" customWidth="1"/>
    <col min="12022" max="12022" width="15.33203125" style="48" customWidth="1"/>
    <col min="12023" max="12023" width="1.5546875" style="48" customWidth="1"/>
    <col min="12024" max="12024" width="15.33203125" style="48" customWidth="1"/>
    <col min="12025" max="12025" width="1.5546875" style="48" customWidth="1"/>
    <col min="12026" max="12026" width="15.33203125" style="48" customWidth="1"/>
    <col min="12027" max="12027" width="9.109375" style="48"/>
    <col min="12028" max="12028" width="9.33203125" style="48" bestFit="1" customWidth="1"/>
    <col min="12029" max="12266" width="9.109375" style="48"/>
    <col min="12267" max="12267" width="26.5546875" style="48" customWidth="1"/>
    <col min="12268" max="12268" width="5.6640625" style="48" customWidth="1"/>
    <col min="12269" max="12269" width="2.33203125" style="48" customWidth="1"/>
    <col min="12270" max="12270" width="15.33203125" style="48" customWidth="1"/>
    <col min="12271" max="12271" width="1.5546875" style="48" customWidth="1"/>
    <col min="12272" max="12272" width="15.33203125" style="48" customWidth="1"/>
    <col min="12273" max="12273" width="1.5546875" style="48" customWidth="1"/>
    <col min="12274" max="12274" width="15.33203125" style="48" customWidth="1"/>
    <col min="12275" max="12275" width="1.5546875" style="48" customWidth="1"/>
    <col min="12276" max="12276" width="15.33203125" style="48" customWidth="1"/>
    <col min="12277" max="12277" width="1.5546875" style="48" customWidth="1"/>
    <col min="12278" max="12278" width="15.33203125" style="48" customWidth="1"/>
    <col min="12279" max="12279" width="1.5546875" style="48" customWidth="1"/>
    <col min="12280" max="12280" width="15.33203125" style="48" customWidth="1"/>
    <col min="12281" max="12281" width="1.5546875" style="48" customWidth="1"/>
    <col min="12282" max="12282" width="15.33203125" style="48" customWidth="1"/>
    <col min="12283" max="12283" width="9.109375" style="48"/>
    <col min="12284" max="12284" width="9.33203125" style="48" bestFit="1" customWidth="1"/>
    <col min="12285" max="12522" width="9.109375" style="48"/>
    <col min="12523" max="12523" width="26.5546875" style="48" customWidth="1"/>
    <col min="12524" max="12524" width="5.6640625" style="48" customWidth="1"/>
    <col min="12525" max="12525" width="2.33203125" style="48" customWidth="1"/>
    <col min="12526" max="12526" width="15.33203125" style="48" customWidth="1"/>
    <col min="12527" max="12527" width="1.5546875" style="48" customWidth="1"/>
    <col min="12528" max="12528" width="15.33203125" style="48" customWidth="1"/>
    <col min="12529" max="12529" width="1.5546875" style="48" customWidth="1"/>
    <col min="12530" max="12530" width="15.33203125" style="48" customWidth="1"/>
    <col min="12531" max="12531" width="1.5546875" style="48" customWidth="1"/>
    <col min="12532" max="12532" width="15.33203125" style="48" customWidth="1"/>
    <col min="12533" max="12533" width="1.5546875" style="48" customWidth="1"/>
    <col min="12534" max="12534" width="15.33203125" style="48" customWidth="1"/>
    <col min="12535" max="12535" width="1.5546875" style="48" customWidth="1"/>
    <col min="12536" max="12536" width="15.33203125" style="48" customWidth="1"/>
    <col min="12537" max="12537" width="1.5546875" style="48" customWidth="1"/>
    <col min="12538" max="12538" width="15.33203125" style="48" customWidth="1"/>
    <col min="12539" max="12539" width="9.109375" style="48"/>
    <col min="12540" max="12540" width="9.33203125" style="48" bestFit="1" customWidth="1"/>
    <col min="12541" max="12778" width="9.109375" style="48"/>
    <col min="12779" max="12779" width="26.5546875" style="48" customWidth="1"/>
    <col min="12780" max="12780" width="5.6640625" style="48" customWidth="1"/>
    <col min="12781" max="12781" width="2.33203125" style="48" customWidth="1"/>
    <col min="12782" max="12782" width="15.33203125" style="48" customWidth="1"/>
    <col min="12783" max="12783" width="1.5546875" style="48" customWidth="1"/>
    <col min="12784" max="12784" width="15.33203125" style="48" customWidth="1"/>
    <col min="12785" max="12785" width="1.5546875" style="48" customWidth="1"/>
    <col min="12786" max="12786" width="15.33203125" style="48" customWidth="1"/>
    <col min="12787" max="12787" width="1.5546875" style="48" customWidth="1"/>
    <col min="12788" max="12788" width="15.33203125" style="48" customWidth="1"/>
    <col min="12789" max="12789" width="1.5546875" style="48" customWidth="1"/>
    <col min="12790" max="12790" width="15.33203125" style="48" customWidth="1"/>
    <col min="12791" max="12791" width="1.5546875" style="48" customWidth="1"/>
    <col min="12792" max="12792" width="15.33203125" style="48" customWidth="1"/>
    <col min="12793" max="12793" width="1.5546875" style="48" customWidth="1"/>
    <col min="12794" max="12794" width="15.33203125" style="48" customWidth="1"/>
    <col min="12795" max="12795" width="9.109375" style="48"/>
    <col min="12796" max="12796" width="9.33203125" style="48" bestFit="1" customWidth="1"/>
    <col min="12797" max="13034" width="9.109375" style="48"/>
    <col min="13035" max="13035" width="26.5546875" style="48" customWidth="1"/>
    <col min="13036" max="13036" width="5.6640625" style="48" customWidth="1"/>
    <col min="13037" max="13037" width="2.33203125" style="48" customWidth="1"/>
    <col min="13038" max="13038" width="15.33203125" style="48" customWidth="1"/>
    <col min="13039" max="13039" width="1.5546875" style="48" customWidth="1"/>
    <col min="13040" max="13040" width="15.33203125" style="48" customWidth="1"/>
    <col min="13041" max="13041" width="1.5546875" style="48" customWidth="1"/>
    <col min="13042" max="13042" width="15.33203125" style="48" customWidth="1"/>
    <col min="13043" max="13043" width="1.5546875" style="48" customWidth="1"/>
    <col min="13044" max="13044" width="15.33203125" style="48" customWidth="1"/>
    <col min="13045" max="13045" width="1.5546875" style="48" customWidth="1"/>
    <col min="13046" max="13046" width="15.33203125" style="48" customWidth="1"/>
    <col min="13047" max="13047" width="1.5546875" style="48" customWidth="1"/>
    <col min="13048" max="13048" width="15.33203125" style="48" customWidth="1"/>
    <col min="13049" max="13049" width="1.5546875" style="48" customWidth="1"/>
    <col min="13050" max="13050" width="15.33203125" style="48" customWidth="1"/>
    <col min="13051" max="13051" width="9.109375" style="48"/>
    <col min="13052" max="13052" width="9.33203125" style="48" bestFit="1" customWidth="1"/>
    <col min="13053" max="13290" width="9.109375" style="48"/>
    <col min="13291" max="13291" width="26.5546875" style="48" customWidth="1"/>
    <col min="13292" max="13292" width="5.6640625" style="48" customWidth="1"/>
    <col min="13293" max="13293" width="2.33203125" style="48" customWidth="1"/>
    <col min="13294" max="13294" width="15.33203125" style="48" customWidth="1"/>
    <col min="13295" max="13295" width="1.5546875" style="48" customWidth="1"/>
    <col min="13296" max="13296" width="15.33203125" style="48" customWidth="1"/>
    <col min="13297" max="13297" width="1.5546875" style="48" customWidth="1"/>
    <col min="13298" max="13298" width="15.33203125" style="48" customWidth="1"/>
    <col min="13299" max="13299" width="1.5546875" style="48" customWidth="1"/>
    <col min="13300" max="13300" width="15.33203125" style="48" customWidth="1"/>
    <col min="13301" max="13301" width="1.5546875" style="48" customWidth="1"/>
    <col min="13302" max="13302" width="15.33203125" style="48" customWidth="1"/>
    <col min="13303" max="13303" width="1.5546875" style="48" customWidth="1"/>
    <col min="13304" max="13304" width="15.33203125" style="48" customWidth="1"/>
    <col min="13305" max="13305" width="1.5546875" style="48" customWidth="1"/>
    <col min="13306" max="13306" width="15.33203125" style="48" customWidth="1"/>
    <col min="13307" max="13307" width="9.109375" style="48"/>
    <col min="13308" max="13308" width="9.33203125" style="48" bestFit="1" customWidth="1"/>
    <col min="13309" max="13546" width="9.109375" style="48"/>
    <col min="13547" max="13547" width="26.5546875" style="48" customWidth="1"/>
    <col min="13548" max="13548" width="5.6640625" style="48" customWidth="1"/>
    <col min="13549" max="13549" width="2.33203125" style="48" customWidth="1"/>
    <col min="13550" max="13550" width="15.33203125" style="48" customWidth="1"/>
    <col min="13551" max="13551" width="1.5546875" style="48" customWidth="1"/>
    <col min="13552" max="13552" width="15.33203125" style="48" customWidth="1"/>
    <col min="13553" max="13553" width="1.5546875" style="48" customWidth="1"/>
    <col min="13554" max="13554" width="15.33203125" style="48" customWidth="1"/>
    <col min="13555" max="13555" width="1.5546875" style="48" customWidth="1"/>
    <col min="13556" max="13556" width="15.33203125" style="48" customWidth="1"/>
    <col min="13557" max="13557" width="1.5546875" style="48" customWidth="1"/>
    <col min="13558" max="13558" width="15.33203125" style="48" customWidth="1"/>
    <col min="13559" max="13559" width="1.5546875" style="48" customWidth="1"/>
    <col min="13560" max="13560" width="15.33203125" style="48" customWidth="1"/>
    <col min="13561" max="13561" width="1.5546875" style="48" customWidth="1"/>
    <col min="13562" max="13562" width="15.33203125" style="48" customWidth="1"/>
    <col min="13563" max="13563" width="9.109375" style="48"/>
    <col min="13564" max="13564" width="9.33203125" style="48" bestFit="1" customWidth="1"/>
    <col min="13565" max="13802" width="9.109375" style="48"/>
    <col min="13803" max="13803" width="26.5546875" style="48" customWidth="1"/>
    <col min="13804" max="13804" width="5.6640625" style="48" customWidth="1"/>
    <col min="13805" max="13805" width="2.33203125" style="48" customWidth="1"/>
    <col min="13806" max="13806" width="15.33203125" style="48" customWidth="1"/>
    <col min="13807" max="13807" width="1.5546875" style="48" customWidth="1"/>
    <col min="13808" max="13808" width="15.33203125" style="48" customWidth="1"/>
    <col min="13809" max="13809" width="1.5546875" style="48" customWidth="1"/>
    <col min="13810" max="13810" width="15.33203125" style="48" customWidth="1"/>
    <col min="13811" max="13811" width="1.5546875" style="48" customWidth="1"/>
    <col min="13812" max="13812" width="15.33203125" style="48" customWidth="1"/>
    <col min="13813" max="13813" width="1.5546875" style="48" customWidth="1"/>
    <col min="13814" max="13814" width="15.33203125" style="48" customWidth="1"/>
    <col min="13815" max="13815" width="1.5546875" style="48" customWidth="1"/>
    <col min="13816" max="13816" width="15.33203125" style="48" customWidth="1"/>
    <col min="13817" max="13817" width="1.5546875" style="48" customWidth="1"/>
    <col min="13818" max="13818" width="15.33203125" style="48" customWidth="1"/>
    <col min="13819" max="13819" width="9.109375" style="48"/>
    <col min="13820" max="13820" width="9.33203125" style="48" bestFit="1" customWidth="1"/>
    <col min="13821" max="14058" width="9.109375" style="48"/>
    <col min="14059" max="14059" width="26.5546875" style="48" customWidth="1"/>
    <col min="14060" max="14060" width="5.6640625" style="48" customWidth="1"/>
    <col min="14061" max="14061" width="2.33203125" style="48" customWidth="1"/>
    <col min="14062" max="14062" width="15.33203125" style="48" customWidth="1"/>
    <col min="14063" max="14063" width="1.5546875" style="48" customWidth="1"/>
    <col min="14064" max="14064" width="15.33203125" style="48" customWidth="1"/>
    <col min="14065" max="14065" width="1.5546875" style="48" customWidth="1"/>
    <col min="14066" max="14066" width="15.33203125" style="48" customWidth="1"/>
    <col min="14067" max="14067" width="1.5546875" style="48" customWidth="1"/>
    <col min="14068" max="14068" width="15.33203125" style="48" customWidth="1"/>
    <col min="14069" max="14069" width="1.5546875" style="48" customWidth="1"/>
    <col min="14070" max="14070" width="15.33203125" style="48" customWidth="1"/>
    <col min="14071" max="14071" width="1.5546875" style="48" customWidth="1"/>
    <col min="14072" max="14072" width="15.33203125" style="48" customWidth="1"/>
    <col min="14073" max="14073" width="1.5546875" style="48" customWidth="1"/>
    <col min="14074" max="14074" width="15.33203125" style="48" customWidth="1"/>
    <col min="14075" max="14075" width="9.109375" style="48"/>
    <col min="14076" max="14076" width="9.33203125" style="48" bestFit="1" customWidth="1"/>
    <col min="14077" max="14314" width="9.109375" style="48"/>
    <col min="14315" max="14315" width="26.5546875" style="48" customWidth="1"/>
    <col min="14316" max="14316" width="5.6640625" style="48" customWidth="1"/>
    <col min="14317" max="14317" width="2.33203125" style="48" customWidth="1"/>
    <col min="14318" max="14318" width="15.33203125" style="48" customWidth="1"/>
    <col min="14319" max="14319" width="1.5546875" style="48" customWidth="1"/>
    <col min="14320" max="14320" width="15.33203125" style="48" customWidth="1"/>
    <col min="14321" max="14321" width="1.5546875" style="48" customWidth="1"/>
    <col min="14322" max="14322" width="15.33203125" style="48" customWidth="1"/>
    <col min="14323" max="14323" width="1.5546875" style="48" customWidth="1"/>
    <col min="14324" max="14324" width="15.33203125" style="48" customWidth="1"/>
    <col min="14325" max="14325" width="1.5546875" style="48" customWidth="1"/>
    <col min="14326" max="14326" width="15.33203125" style="48" customWidth="1"/>
    <col min="14327" max="14327" width="1.5546875" style="48" customWidth="1"/>
    <col min="14328" max="14328" width="15.33203125" style="48" customWidth="1"/>
    <col min="14329" max="14329" width="1.5546875" style="48" customWidth="1"/>
    <col min="14330" max="14330" width="15.33203125" style="48" customWidth="1"/>
    <col min="14331" max="14331" width="9.109375" style="48"/>
    <col min="14332" max="14332" width="9.33203125" style="48" bestFit="1" customWidth="1"/>
    <col min="14333" max="14570" width="9.109375" style="48"/>
    <col min="14571" max="14571" width="26.5546875" style="48" customWidth="1"/>
    <col min="14572" max="14572" width="5.6640625" style="48" customWidth="1"/>
    <col min="14573" max="14573" width="2.33203125" style="48" customWidth="1"/>
    <col min="14574" max="14574" width="15.33203125" style="48" customWidth="1"/>
    <col min="14575" max="14575" width="1.5546875" style="48" customWidth="1"/>
    <col min="14576" max="14576" width="15.33203125" style="48" customWidth="1"/>
    <col min="14577" max="14577" width="1.5546875" style="48" customWidth="1"/>
    <col min="14578" max="14578" width="15.33203125" style="48" customWidth="1"/>
    <col min="14579" max="14579" width="1.5546875" style="48" customWidth="1"/>
    <col min="14580" max="14580" width="15.33203125" style="48" customWidth="1"/>
    <col min="14581" max="14581" width="1.5546875" style="48" customWidth="1"/>
    <col min="14582" max="14582" width="15.33203125" style="48" customWidth="1"/>
    <col min="14583" max="14583" width="1.5546875" style="48" customWidth="1"/>
    <col min="14584" max="14584" width="15.33203125" style="48" customWidth="1"/>
    <col min="14585" max="14585" width="1.5546875" style="48" customWidth="1"/>
    <col min="14586" max="14586" width="15.33203125" style="48" customWidth="1"/>
    <col min="14587" max="14587" width="9.109375" style="48"/>
    <col min="14588" max="14588" width="9.33203125" style="48" bestFit="1" customWidth="1"/>
    <col min="14589" max="14826" width="9.109375" style="48"/>
    <col min="14827" max="14827" width="26.5546875" style="48" customWidth="1"/>
    <col min="14828" max="14828" width="5.6640625" style="48" customWidth="1"/>
    <col min="14829" max="14829" width="2.33203125" style="48" customWidth="1"/>
    <col min="14830" max="14830" width="15.33203125" style="48" customWidth="1"/>
    <col min="14831" max="14831" width="1.5546875" style="48" customWidth="1"/>
    <col min="14832" max="14832" width="15.33203125" style="48" customWidth="1"/>
    <col min="14833" max="14833" width="1.5546875" style="48" customWidth="1"/>
    <col min="14834" max="14834" width="15.33203125" style="48" customWidth="1"/>
    <col min="14835" max="14835" width="1.5546875" style="48" customWidth="1"/>
    <col min="14836" max="14836" width="15.33203125" style="48" customWidth="1"/>
    <col min="14837" max="14837" width="1.5546875" style="48" customWidth="1"/>
    <col min="14838" max="14838" width="15.33203125" style="48" customWidth="1"/>
    <col min="14839" max="14839" width="1.5546875" style="48" customWidth="1"/>
    <col min="14840" max="14840" width="15.33203125" style="48" customWidth="1"/>
    <col min="14841" max="14841" width="1.5546875" style="48" customWidth="1"/>
    <col min="14842" max="14842" width="15.33203125" style="48" customWidth="1"/>
    <col min="14843" max="14843" width="9.109375" style="48"/>
    <col min="14844" max="14844" width="9.33203125" style="48" bestFit="1" customWidth="1"/>
    <col min="14845" max="15082" width="9.109375" style="48"/>
    <col min="15083" max="15083" width="26.5546875" style="48" customWidth="1"/>
    <col min="15084" max="15084" width="5.6640625" style="48" customWidth="1"/>
    <col min="15085" max="15085" width="2.33203125" style="48" customWidth="1"/>
    <col min="15086" max="15086" width="15.33203125" style="48" customWidth="1"/>
    <col min="15087" max="15087" width="1.5546875" style="48" customWidth="1"/>
    <col min="15088" max="15088" width="15.33203125" style="48" customWidth="1"/>
    <col min="15089" max="15089" width="1.5546875" style="48" customWidth="1"/>
    <col min="15090" max="15090" width="15.33203125" style="48" customWidth="1"/>
    <col min="15091" max="15091" width="1.5546875" style="48" customWidth="1"/>
    <col min="15092" max="15092" width="15.33203125" style="48" customWidth="1"/>
    <col min="15093" max="15093" width="1.5546875" style="48" customWidth="1"/>
    <col min="15094" max="15094" width="15.33203125" style="48" customWidth="1"/>
    <col min="15095" max="15095" width="1.5546875" style="48" customWidth="1"/>
    <col min="15096" max="15096" width="15.33203125" style="48" customWidth="1"/>
    <col min="15097" max="15097" width="1.5546875" style="48" customWidth="1"/>
    <col min="15098" max="15098" width="15.33203125" style="48" customWidth="1"/>
    <col min="15099" max="15099" width="9.109375" style="48"/>
    <col min="15100" max="15100" width="9.33203125" style="48" bestFit="1" customWidth="1"/>
    <col min="15101" max="15338" width="9.109375" style="48"/>
    <col min="15339" max="15339" width="26.5546875" style="48" customWidth="1"/>
    <col min="15340" max="15340" width="5.6640625" style="48" customWidth="1"/>
    <col min="15341" max="15341" width="2.33203125" style="48" customWidth="1"/>
    <col min="15342" max="15342" width="15.33203125" style="48" customWidth="1"/>
    <col min="15343" max="15343" width="1.5546875" style="48" customWidth="1"/>
    <col min="15344" max="15344" width="15.33203125" style="48" customWidth="1"/>
    <col min="15345" max="15345" width="1.5546875" style="48" customWidth="1"/>
    <col min="15346" max="15346" width="15.33203125" style="48" customWidth="1"/>
    <col min="15347" max="15347" width="1.5546875" style="48" customWidth="1"/>
    <col min="15348" max="15348" width="15.33203125" style="48" customWidth="1"/>
    <col min="15349" max="15349" width="1.5546875" style="48" customWidth="1"/>
    <col min="15350" max="15350" width="15.33203125" style="48" customWidth="1"/>
    <col min="15351" max="15351" width="1.5546875" style="48" customWidth="1"/>
    <col min="15352" max="15352" width="15.33203125" style="48" customWidth="1"/>
    <col min="15353" max="15353" width="1.5546875" style="48" customWidth="1"/>
    <col min="15354" max="15354" width="15.33203125" style="48" customWidth="1"/>
    <col min="15355" max="15355" width="9.109375" style="48"/>
    <col min="15356" max="15356" width="9.33203125" style="48" bestFit="1" customWidth="1"/>
    <col min="15357" max="15594" width="9.109375" style="48"/>
    <col min="15595" max="15595" width="26.5546875" style="48" customWidth="1"/>
    <col min="15596" max="15596" width="5.6640625" style="48" customWidth="1"/>
    <col min="15597" max="15597" width="2.33203125" style="48" customWidth="1"/>
    <col min="15598" max="15598" width="15.33203125" style="48" customWidth="1"/>
    <col min="15599" max="15599" width="1.5546875" style="48" customWidth="1"/>
    <col min="15600" max="15600" width="15.33203125" style="48" customWidth="1"/>
    <col min="15601" max="15601" width="1.5546875" style="48" customWidth="1"/>
    <col min="15602" max="15602" width="15.33203125" style="48" customWidth="1"/>
    <col min="15603" max="15603" width="1.5546875" style="48" customWidth="1"/>
    <col min="15604" max="15604" width="15.33203125" style="48" customWidth="1"/>
    <col min="15605" max="15605" width="1.5546875" style="48" customWidth="1"/>
    <col min="15606" max="15606" width="15.33203125" style="48" customWidth="1"/>
    <col min="15607" max="15607" width="1.5546875" style="48" customWidth="1"/>
    <col min="15608" max="15608" width="15.33203125" style="48" customWidth="1"/>
    <col min="15609" max="15609" width="1.5546875" style="48" customWidth="1"/>
    <col min="15610" max="15610" width="15.33203125" style="48" customWidth="1"/>
    <col min="15611" max="15611" width="9.109375" style="48"/>
    <col min="15612" max="15612" width="9.33203125" style="48" bestFit="1" customWidth="1"/>
    <col min="15613" max="15850" width="9.109375" style="48"/>
    <col min="15851" max="15851" width="26.5546875" style="48" customWidth="1"/>
    <col min="15852" max="15852" width="5.6640625" style="48" customWidth="1"/>
    <col min="15853" max="15853" width="2.33203125" style="48" customWidth="1"/>
    <col min="15854" max="15854" width="15.33203125" style="48" customWidth="1"/>
    <col min="15855" max="15855" width="1.5546875" style="48" customWidth="1"/>
    <col min="15856" max="15856" width="15.33203125" style="48" customWidth="1"/>
    <col min="15857" max="15857" width="1.5546875" style="48" customWidth="1"/>
    <col min="15858" max="15858" width="15.33203125" style="48" customWidth="1"/>
    <col min="15859" max="15859" width="1.5546875" style="48" customWidth="1"/>
    <col min="15860" max="15860" width="15.33203125" style="48" customWidth="1"/>
    <col min="15861" max="15861" width="1.5546875" style="48" customWidth="1"/>
    <col min="15862" max="15862" width="15.33203125" style="48" customWidth="1"/>
    <col min="15863" max="15863" width="1.5546875" style="48" customWidth="1"/>
    <col min="15864" max="15864" width="15.33203125" style="48" customWidth="1"/>
    <col min="15865" max="15865" width="1.5546875" style="48" customWidth="1"/>
    <col min="15866" max="15866" width="15.33203125" style="48" customWidth="1"/>
    <col min="15867" max="15867" width="9.109375" style="48"/>
    <col min="15868" max="15868" width="9.33203125" style="48" bestFit="1" customWidth="1"/>
    <col min="15869" max="16106" width="9.109375" style="48"/>
    <col min="16107" max="16107" width="26.5546875" style="48" customWidth="1"/>
    <col min="16108" max="16108" width="5.6640625" style="48" customWidth="1"/>
    <col min="16109" max="16109" width="2.33203125" style="48" customWidth="1"/>
    <col min="16110" max="16110" width="15.33203125" style="48" customWidth="1"/>
    <col min="16111" max="16111" width="1.5546875" style="48" customWidth="1"/>
    <col min="16112" max="16112" width="15.33203125" style="48" customWidth="1"/>
    <col min="16113" max="16113" width="1.5546875" style="48" customWidth="1"/>
    <col min="16114" max="16114" width="15.33203125" style="48" customWidth="1"/>
    <col min="16115" max="16115" width="1.5546875" style="48" customWidth="1"/>
    <col min="16116" max="16116" width="15.33203125" style="48" customWidth="1"/>
    <col min="16117" max="16117" width="1.5546875" style="48" customWidth="1"/>
    <col min="16118" max="16118" width="15.33203125" style="48" customWidth="1"/>
    <col min="16119" max="16119" width="1.5546875" style="48" customWidth="1"/>
    <col min="16120" max="16120" width="15.33203125" style="48" customWidth="1"/>
    <col min="16121" max="16121" width="1.5546875" style="48" customWidth="1"/>
    <col min="16122" max="16122" width="15.33203125" style="48" customWidth="1"/>
    <col min="16123" max="16123" width="9.109375" style="48"/>
    <col min="16124" max="16124" width="9.33203125" style="48" bestFit="1" customWidth="1"/>
    <col min="16125" max="16384" width="9.109375" style="48"/>
  </cols>
  <sheetData>
    <row r="1" spans="1:19">
      <c r="S1" s="21" t="s">
        <v>41</v>
      </c>
    </row>
    <row r="2" spans="1:19">
      <c r="A2" s="1" t="s">
        <v>42</v>
      </c>
      <c r="S2" s="51"/>
    </row>
    <row r="3" spans="1:19">
      <c r="A3" s="1" t="s">
        <v>56</v>
      </c>
      <c r="B3" s="52"/>
      <c r="C3" s="7"/>
      <c r="D3" s="7"/>
      <c r="E3" s="7"/>
      <c r="F3" s="7"/>
      <c r="G3" s="7"/>
      <c r="H3" s="8"/>
      <c r="I3" s="8"/>
      <c r="J3" s="8"/>
      <c r="K3" s="8"/>
      <c r="L3" s="8"/>
      <c r="M3" s="52"/>
      <c r="N3" s="52"/>
      <c r="O3" s="8"/>
      <c r="P3" s="8"/>
      <c r="Q3" s="8"/>
      <c r="R3" s="8"/>
      <c r="S3" s="52"/>
    </row>
    <row r="4" spans="1:19">
      <c r="A4" s="50" t="s">
        <v>171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8"/>
      <c r="R4" s="8"/>
      <c r="S4" s="52"/>
    </row>
    <row r="5" spans="1:19">
      <c r="A5" s="5"/>
      <c r="B5" s="5"/>
      <c r="C5" s="7"/>
      <c r="D5" s="5"/>
      <c r="E5" s="5"/>
      <c r="F5" s="5"/>
      <c r="G5" s="5"/>
      <c r="H5" s="9"/>
      <c r="I5" s="9"/>
      <c r="J5" s="9"/>
      <c r="K5" s="9"/>
      <c r="L5" s="9"/>
      <c r="M5" s="7"/>
      <c r="N5" s="7"/>
      <c r="O5" s="9"/>
      <c r="P5" s="9"/>
      <c r="Q5" s="9"/>
      <c r="R5" s="9"/>
      <c r="S5" s="21" t="s">
        <v>2</v>
      </c>
    </row>
    <row r="6" spans="1:19">
      <c r="A6" s="5"/>
      <c r="B6" s="5"/>
      <c r="C6" s="7"/>
      <c r="D6" s="53"/>
      <c r="E6" s="54" t="s">
        <v>3</v>
      </c>
      <c r="F6" s="54"/>
      <c r="G6" s="54"/>
      <c r="H6" s="54"/>
      <c r="I6" s="54"/>
      <c r="J6" s="54"/>
      <c r="K6" s="54"/>
      <c r="L6" s="54"/>
      <c r="M6" s="54"/>
      <c r="N6" s="54"/>
      <c r="O6" s="55"/>
      <c r="P6" s="54"/>
      <c r="Q6" s="54"/>
      <c r="R6" s="54"/>
      <c r="S6" s="54"/>
    </row>
    <row r="7" spans="1:19">
      <c r="A7" s="5"/>
      <c r="B7" s="5"/>
      <c r="C7" s="7"/>
      <c r="D7" s="53"/>
      <c r="E7" s="53"/>
      <c r="F7" s="53"/>
      <c r="H7" s="53"/>
      <c r="I7" s="53"/>
      <c r="J7" s="53"/>
      <c r="L7" s="53"/>
      <c r="N7" s="53"/>
      <c r="O7" s="98" t="s">
        <v>37</v>
      </c>
      <c r="P7" s="98"/>
      <c r="Q7" s="98"/>
      <c r="R7" s="8"/>
      <c r="S7" s="53"/>
    </row>
    <row r="8" spans="1:19">
      <c r="A8" s="11"/>
      <c r="B8" s="11"/>
      <c r="C8" s="11"/>
      <c r="D8" s="8"/>
      <c r="E8" s="8"/>
      <c r="F8" s="8"/>
      <c r="G8" s="8"/>
      <c r="H8" s="9"/>
      <c r="I8" s="9"/>
      <c r="J8" s="9"/>
      <c r="K8" s="99" t="s">
        <v>35</v>
      </c>
      <c r="L8" s="99"/>
      <c r="M8" s="99"/>
      <c r="N8" s="8"/>
      <c r="O8" s="8" t="s">
        <v>44</v>
      </c>
      <c r="P8" s="9"/>
      <c r="Q8" s="9"/>
      <c r="R8" s="9"/>
      <c r="S8" s="8"/>
    </row>
    <row r="9" spans="1:19">
      <c r="A9" s="11"/>
      <c r="B9" s="11"/>
      <c r="C9" s="11"/>
      <c r="D9" s="8"/>
      <c r="E9" s="8" t="s">
        <v>31</v>
      </c>
      <c r="F9" s="8"/>
      <c r="G9" s="8"/>
      <c r="H9" s="9"/>
      <c r="I9" s="56" t="s">
        <v>106</v>
      </c>
      <c r="J9" s="9"/>
      <c r="K9" s="57" t="s">
        <v>45</v>
      </c>
      <c r="L9" s="57"/>
      <c r="M9" s="57"/>
      <c r="N9" s="8"/>
      <c r="O9" s="8" t="s">
        <v>107</v>
      </c>
      <c r="Q9" s="8" t="s">
        <v>46</v>
      </c>
      <c r="R9" s="9"/>
      <c r="S9" s="8"/>
    </row>
    <row r="10" spans="1:19">
      <c r="A10" s="11"/>
      <c r="B10" s="11"/>
      <c r="C10" s="11"/>
      <c r="D10" s="8"/>
      <c r="E10" s="8" t="s">
        <v>47</v>
      </c>
      <c r="F10" s="8"/>
      <c r="G10" s="8" t="s">
        <v>48</v>
      </c>
      <c r="H10" s="9"/>
      <c r="I10" s="56" t="s">
        <v>108</v>
      </c>
      <c r="J10" s="9"/>
      <c r="K10" s="8" t="s">
        <v>49</v>
      </c>
      <c r="L10" s="9"/>
      <c r="M10" s="8"/>
      <c r="N10" s="8"/>
      <c r="O10" s="8" t="s">
        <v>109</v>
      </c>
      <c r="Q10" s="8" t="s">
        <v>110</v>
      </c>
      <c r="R10" s="9"/>
      <c r="S10" s="8"/>
    </row>
    <row r="11" spans="1:19">
      <c r="A11" s="11"/>
      <c r="B11" s="58"/>
      <c r="D11" s="8"/>
      <c r="E11" s="76" t="s">
        <v>50</v>
      </c>
      <c r="F11" s="8"/>
      <c r="G11" s="76" t="s">
        <v>51</v>
      </c>
      <c r="H11" s="9"/>
      <c r="I11" s="59" t="s">
        <v>111</v>
      </c>
      <c r="J11" s="9"/>
      <c r="K11" s="76" t="s">
        <v>52</v>
      </c>
      <c r="L11" s="9"/>
      <c r="M11" s="76" t="s">
        <v>53</v>
      </c>
      <c r="N11" s="8"/>
      <c r="O11" s="76" t="s">
        <v>102</v>
      </c>
      <c r="Q11" s="76" t="s">
        <v>30</v>
      </c>
      <c r="R11" s="9"/>
      <c r="S11" s="76" t="s">
        <v>54</v>
      </c>
    </row>
    <row r="12" spans="1:19">
      <c r="A12" s="11" t="s">
        <v>138</v>
      </c>
      <c r="B12" s="11"/>
      <c r="C12" s="19"/>
      <c r="D12" s="9"/>
      <c r="E12" s="9">
        <v>632753</v>
      </c>
      <c r="F12" s="9"/>
      <c r="G12" s="9">
        <v>412310</v>
      </c>
      <c r="H12" s="9"/>
      <c r="I12" s="43">
        <v>12437</v>
      </c>
      <c r="J12" s="9"/>
      <c r="K12" s="9">
        <v>32346</v>
      </c>
      <c r="L12" s="9"/>
      <c r="M12" s="9">
        <v>195824</v>
      </c>
      <c r="N12" s="9"/>
      <c r="O12" s="9">
        <v>483245</v>
      </c>
      <c r="P12" s="9"/>
      <c r="Q12" s="43">
        <f>SUM(O12)</f>
        <v>483245</v>
      </c>
      <c r="R12" s="9"/>
      <c r="S12" s="5">
        <f>SUM(E12:M12,Q12)</f>
        <v>1768915</v>
      </c>
    </row>
    <row r="13" spans="1:19">
      <c r="A13" s="64" t="s">
        <v>121</v>
      </c>
      <c r="B13" s="11"/>
      <c r="C13" s="19"/>
      <c r="D13" s="9"/>
      <c r="E13" s="82">
        <v>0</v>
      </c>
      <c r="F13" s="20"/>
      <c r="G13" s="82">
        <v>0</v>
      </c>
      <c r="H13" s="20"/>
      <c r="I13" s="82">
        <v>0</v>
      </c>
      <c r="J13" s="20"/>
      <c r="K13" s="82">
        <v>0</v>
      </c>
      <c r="L13" s="20"/>
      <c r="M13" s="82">
        <f>SUM(PL!J74)</f>
        <v>-62898</v>
      </c>
      <c r="N13" s="20"/>
      <c r="O13" s="82">
        <v>0</v>
      </c>
      <c r="P13" s="20"/>
      <c r="Q13" s="84">
        <f>SUM(O13)</f>
        <v>0</v>
      </c>
      <c r="R13" s="20"/>
      <c r="S13" s="82">
        <f>SUM(E13:M13,Q13)</f>
        <v>-62898</v>
      </c>
    </row>
    <row r="14" spans="1:19">
      <c r="A14" s="64" t="s">
        <v>118</v>
      </c>
      <c r="B14" s="11"/>
      <c r="C14" s="19"/>
      <c r="D14" s="9"/>
      <c r="E14" s="83">
        <v>0</v>
      </c>
      <c r="F14" s="20"/>
      <c r="G14" s="83">
        <v>0</v>
      </c>
      <c r="H14" s="20"/>
      <c r="I14" s="83">
        <v>0</v>
      </c>
      <c r="J14" s="20"/>
      <c r="K14" s="83">
        <v>0</v>
      </c>
      <c r="L14" s="20"/>
      <c r="M14" s="83">
        <f>PL!J34</f>
        <v>0</v>
      </c>
      <c r="N14" s="20"/>
      <c r="O14" s="83">
        <v>0</v>
      </c>
      <c r="P14" s="20"/>
      <c r="Q14" s="85">
        <f>SUM(O14)</f>
        <v>0</v>
      </c>
      <c r="R14" s="20"/>
      <c r="S14" s="83">
        <f>SUM(E14:M14,Q14)</f>
        <v>0</v>
      </c>
    </row>
    <row r="15" spans="1:19">
      <c r="A15" s="64" t="s">
        <v>55</v>
      </c>
      <c r="B15" s="64"/>
      <c r="C15" s="19"/>
      <c r="D15" s="8"/>
      <c r="E15" s="20">
        <f>SUM(E13:E14)</f>
        <v>0</v>
      </c>
      <c r="F15" s="8"/>
      <c r="G15" s="20">
        <f>SUM(G13:G14)</f>
        <v>0</v>
      </c>
      <c r="H15" s="8"/>
      <c r="I15" s="20">
        <f>SUM(I13:I14)</f>
        <v>0</v>
      </c>
      <c r="J15" s="8"/>
      <c r="K15" s="20">
        <f>SUM(K13:K14)</f>
        <v>0</v>
      </c>
      <c r="L15" s="9"/>
      <c r="M15" s="20">
        <f>SUM(M13:M14)</f>
        <v>-62898</v>
      </c>
      <c r="N15" s="10"/>
      <c r="O15" s="20">
        <f>SUM(O13:O14)</f>
        <v>0</v>
      </c>
      <c r="P15" s="20"/>
      <c r="Q15" s="20">
        <f>SUM(Q13:Q14)</f>
        <v>0</v>
      </c>
      <c r="R15" s="10"/>
      <c r="S15" s="20">
        <f>SUM(S13:S14)</f>
        <v>-62898</v>
      </c>
    </row>
    <row r="16" spans="1:19">
      <c r="A16" s="61" t="s">
        <v>112</v>
      </c>
      <c r="B16" s="11"/>
      <c r="C16" s="19"/>
      <c r="D16" s="9"/>
      <c r="E16" s="43">
        <v>0</v>
      </c>
      <c r="F16" s="9"/>
      <c r="G16" s="43">
        <v>0</v>
      </c>
      <c r="H16" s="9"/>
      <c r="I16" s="43">
        <v>220</v>
      </c>
      <c r="J16" s="9"/>
      <c r="K16" s="43">
        <v>0</v>
      </c>
      <c r="L16" s="9"/>
      <c r="M16" s="43">
        <v>0</v>
      </c>
      <c r="N16" s="9"/>
      <c r="O16" s="43">
        <v>0</v>
      </c>
      <c r="Q16" s="43">
        <f>SUM(O16)</f>
        <v>0</v>
      </c>
      <c r="R16" s="9"/>
      <c r="S16" s="5">
        <f>SUM(E16:M16,Q16)</f>
        <v>220</v>
      </c>
    </row>
    <row r="17" spans="1:19">
      <c r="A17" s="61" t="s">
        <v>159</v>
      </c>
      <c r="B17" s="11"/>
      <c r="C17" s="19"/>
      <c r="D17" s="9"/>
      <c r="E17" s="43">
        <v>0</v>
      </c>
      <c r="F17" s="9"/>
      <c r="G17" s="43">
        <v>0</v>
      </c>
      <c r="H17" s="9"/>
      <c r="I17" s="43">
        <v>0</v>
      </c>
      <c r="J17" s="9"/>
      <c r="K17" s="43">
        <v>0</v>
      </c>
      <c r="L17" s="9"/>
      <c r="M17" s="43">
        <v>-25310</v>
      </c>
      <c r="N17" s="9"/>
      <c r="O17" s="43">
        <v>0</v>
      </c>
      <c r="Q17" s="43">
        <f>SUM(O17)</f>
        <v>0</v>
      </c>
      <c r="R17" s="9"/>
      <c r="S17" s="43">
        <f>SUM(E17:M17,Q17)</f>
        <v>-25310</v>
      </c>
    </row>
    <row r="18" spans="1:19" ht="24" thickBot="1">
      <c r="A18" s="11" t="s">
        <v>173</v>
      </c>
      <c r="B18" s="11"/>
      <c r="C18" s="19"/>
      <c r="D18" s="10"/>
      <c r="E18" s="60">
        <f>SUM(E12:E17)-E15</f>
        <v>632753</v>
      </c>
      <c r="F18" s="10"/>
      <c r="G18" s="60">
        <f>SUM(G12:G17)-G15</f>
        <v>412310</v>
      </c>
      <c r="H18" s="10"/>
      <c r="I18" s="60">
        <f>SUM(I12:I17)-I15</f>
        <v>12657</v>
      </c>
      <c r="J18" s="10"/>
      <c r="K18" s="60">
        <f>SUM(K12:K17)-K15</f>
        <v>32346</v>
      </c>
      <c r="L18" s="10"/>
      <c r="M18" s="60">
        <f>SUM(M12:M17)-M15</f>
        <v>107616</v>
      </c>
      <c r="N18" s="10"/>
      <c r="O18" s="60">
        <f>SUM(O12:O17)-O15</f>
        <v>483245</v>
      </c>
      <c r="Q18" s="60">
        <f>SUM(Q12:Q17)-Q15</f>
        <v>483245</v>
      </c>
      <c r="R18" s="10"/>
      <c r="S18" s="60">
        <f>SUM(S12:S17)-S15</f>
        <v>1680927</v>
      </c>
    </row>
    <row r="19" spans="1:19" ht="24" thickTop="1">
      <c r="A19" s="5"/>
      <c r="B19" s="5"/>
      <c r="C19" s="19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Q19" s="10"/>
      <c r="R19" s="10"/>
      <c r="S19" s="10"/>
    </row>
    <row r="20" spans="1:19">
      <c r="A20" s="66" t="s">
        <v>147</v>
      </c>
      <c r="B20" s="11"/>
      <c r="C20" s="19"/>
      <c r="D20" s="9"/>
      <c r="E20" s="9">
        <f>SUM(E18)</f>
        <v>632753</v>
      </c>
      <c r="F20" s="9"/>
      <c r="G20" s="9">
        <f>SUM(G18)</f>
        <v>412310</v>
      </c>
      <c r="H20" s="9"/>
      <c r="I20" s="9">
        <f>SUM(I18)</f>
        <v>12657</v>
      </c>
      <c r="J20" s="9"/>
      <c r="K20" s="9">
        <f>SUM(K18)</f>
        <v>32346</v>
      </c>
      <c r="L20" s="9"/>
      <c r="M20" s="9">
        <v>31096</v>
      </c>
      <c r="N20" s="9"/>
      <c r="O20" s="9">
        <v>645372</v>
      </c>
      <c r="P20" s="9"/>
      <c r="Q20" s="43">
        <f>SUM(O20)</f>
        <v>645372</v>
      </c>
      <c r="R20" s="9"/>
      <c r="S20" s="5">
        <f>SUM(E20:M20,Q20)</f>
        <v>1766534</v>
      </c>
    </row>
    <row r="21" spans="1:19">
      <c r="A21" s="64" t="s">
        <v>156</v>
      </c>
      <c r="B21" s="11"/>
      <c r="C21" s="19"/>
      <c r="D21" s="9"/>
      <c r="E21" s="82">
        <v>0</v>
      </c>
      <c r="F21" s="20"/>
      <c r="G21" s="82">
        <v>0</v>
      </c>
      <c r="H21" s="20"/>
      <c r="I21" s="82">
        <v>0</v>
      </c>
      <c r="J21" s="20"/>
      <c r="K21" s="82">
        <v>0</v>
      </c>
      <c r="L21" s="20"/>
      <c r="M21" s="82">
        <f>PL!H74</f>
        <v>95802</v>
      </c>
      <c r="N21" s="20"/>
      <c r="O21" s="82">
        <v>0</v>
      </c>
      <c r="P21" s="20"/>
      <c r="Q21" s="84">
        <f>SUM(O21)</f>
        <v>0</v>
      </c>
      <c r="R21" s="20"/>
      <c r="S21" s="82">
        <f>SUM(E21:M21,Q21)</f>
        <v>95802</v>
      </c>
    </row>
    <row r="22" spans="1:19">
      <c r="A22" s="64" t="s">
        <v>118</v>
      </c>
      <c r="B22" s="11"/>
      <c r="C22" s="19"/>
      <c r="D22" s="9"/>
      <c r="E22" s="83">
        <v>0</v>
      </c>
      <c r="F22" s="20"/>
      <c r="G22" s="83">
        <v>0</v>
      </c>
      <c r="H22" s="20"/>
      <c r="I22" s="83">
        <v>0</v>
      </c>
      <c r="J22" s="20"/>
      <c r="K22" s="83">
        <v>0</v>
      </c>
      <c r="L22" s="20"/>
      <c r="M22" s="83">
        <f>PL!H34</f>
        <v>0</v>
      </c>
      <c r="N22" s="20"/>
      <c r="O22" s="83">
        <v>0</v>
      </c>
      <c r="P22" s="20"/>
      <c r="Q22" s="85">
        <f>SUM(O22)</f>
        <v>0</v>
      </c>
      <c r="R22" s="20"/>
      <c r="S22" s="83">
        <f>SUM(E22:M22,Q22)</f>
        <v>0</v>
      </c>
    </row>
    <row r="23" spans="1:19">
      <c r="A23" s="64" t="s">
        <v>55</v>
      </c>
      <c r="B23" s="64"/>
      <c r="C23" s="19"/>
      <c r="D23" s="8"/>
      <c r="E23" s="20">
        <f>SUM(E21:E22)</f>
        <v>0</v>
      </c>
      <c r="F23" s="8"/>
      <c r="G23" s="23">
        <f>SUM(G21:G22)</f>
        <v>0</v>
      </c>
      <c r="H23" s="8"/>
      <c r="I23" s="20">
        <f>SUM(I21:I22)</f>
        <v>0</v>
      </c>
      <c r="J23" s="8"/>
      <c r="K23" s="20">
        <f>SUM(K21:K22)</f>
        <v>0</v>
      </c>
      <c r="L23" s="9"/>
      <c r="M23" s="20">
        <f>SUM(M21:M22)</f>
        <v>95802</v>
      </c>
      <c r="N23" s="10"/>
      <c r="O23" s="20">
        <f>SUM(O21:O22)</f>
        <v>0</v>
      </c>
      <c r="P23" s="20"/>
      <c r="Q23" s="20">
        <f>SUM(Q21:Q22)</f>
        <v>0</v>
      </c>
      <c r="R23" s="10"/>
      <c r="S23" s="20">
        <f>SUM(S21:S22)</f>
        <v>95802</v>
      </c>
    </row>
    <row r="24" spans="1:19" ht="24" thickBot="1">
      <c r="A24" s="11" t="s">
        <v>174</v>
      </c>
      <c r="B24" s="11"/>
      <c r="C24" s="19"/>
      <c r="D24" s="10"/>
      <c r="E24" s="60">
        <f>SUM(E20:E20,E23:E23)</f>
        <v>632753</v>
      </c>
      <c r="F24" s="10"/>
      <c r="G24" s="86">
        <f>SUM(G20:G20,G23:G23)</f>
        <v>412310</v>
      </c>
      <c r="H24" s="10"/>
      <c r="I24" s="60">
        <f>SUM(I20:I20,I23:I23)</f>
        <v>12657</v>
      </c>
      <c r="J24" s="10"/>
      <c r="K24" s="60">
        <f>SUM(K20:K20,K23:K23)</f>
        <v>32346</v>
      </c>
      <c r="L24" s="10"/>
      <c r="M24" s="60">
        <f>SUM(M20:M20,M23:M23)</f>
        <v>126898</v>
      </c>
      <c r="N24" s="10"/>
      <c r="O24" s="60">
        <f>SUM(O20:O20,O23:O23)</f>
        <v>645372</v>
      </c>
      <c r="Q24" s="60">
        <f>SUM(Q20:Q20,Q23:Q23)</f>
        <v>645372</v>
      </c>
      <c r="R24" s="10"/>
      <c r="S24" s="60">
        <f>SUM(S20:S20,S23:S23)</f>
        <v>1862336</v>
      </c>
    </row>
    <row r="25" spans="1:19" s="43" customFormat="1" ht="24" thickTop="1">
      <c r="E25" s="43">
        <f>E24-BS!H72</f>
        <v>0</v>
      </c>
      <c r="G25" s="43">
        <f>G24-BS!H73</f>
        <v>0</v>
      </c>
      <c r="I25" s="43">
        <f>I24-BS!H74</f>
        <v>0</v>
      </c>
      <c r="K25" s="43">
        <f>K24-BS!H76</f>
        <v>0</v>
      </c>
      <c r="M25" s="92">
        <f>M24-BS!H77</f>
        <v>0</v>
      </c>
      <c r="Q25" s="43">
        <f>Q24-BS!H78</f>
        <v>0</v>
      </c>
      <c r="S25" s="43">
        <f>S24-BS!H79</f>
        <v>0</v>
      </c>
    </row>
    <row r="26" spans="1:19" s="43" customFormat="1">
      <c r="A26" s="43" t="s">
        <v>17</v>
      </c>
    </row>
    <row r="27" spans="1:19">
      <c r="M27" s="5"/>
      <c r="N27" s="5"/>
    </row>
  </sheetData>
  <mergeCells count="2">
    <mergeCell ref="O7:Q7"/>
    <mergeCell ref="K8:M8"/>
  </mergeCells>
  <printOptions horizontalCentered="1"/>
  <pageMargins left="0.39370078740157483" right="0.39370078740157483" top="0.98425196850393704" bottom="0.39370078740157483" header="0.19685039370078741" footer="0.19685039370078741"/>
  <pageSetup paperSize="9" scale="76" orientation="landscape" r:id="rId1"/>
  <ignoredErrors>
    <ignoredError sqref="P23:Q23" formula="1"/>
    <ignoredError sqref="O23" formula="1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S27"/>
  <sheetViews>
    <sheetView showGridLines="0" zoomScale="80" zoomScaleNormal="80" zoomScaleSheetLayoutView="85" workbookViewId="0"/>
  </sheetViews>
  <sheetFormatPr defaultRowHeight="21.9" customHeight="1"/>
  <cols>
    <col min="1" max="1" width="25" style="48" customWidth="1"/>
    <col min="2" max="2" width="8.5546875" style="48" customWidth="1"/>
    <col min="3" max="3" width="6.6640625" style="48" customWidth="1"/>
    <col min="4" max="4" width="1.5546875" style="48" customWidth="1"/>
    <col min="5" max="5" width="14.88671875" style="48" customWidth="1"/>
    <col min="6" max="6" width="1.5546875" style="48" customWidth="1"/>
    <col min="7" max="7" width="14.88671875" style="48" customWidth="1"/>
    <col min="8" max="8" width="1.5546875" style="48" customWidth="1"/>
    <col min="9" max="9" width="14.88671875" style="48" customWidth="1"/>
    <col min="10" max="10" width="1.5546875" style="48" customWidth="1"/>
    <col min="11" max="11" width="14.88671875" style="48" customWidth="1"/>
    <col min="12" max="12" width="1.5546875" style="48" customWidth="1"/>
    <col min="13" max="13" width="14.88671875" style="48" customWidth="1"/>
    <col min="14" max="14" width="1.5546875" style="48" customWidth="1"/>
    <col min="15" max="15" width="15.88671875" style="48" customWidth="1"/>
    <col min="16" max="16" width="1.5546875" style="48" customWidth="1"/>
    <col min="17" max="17" width="14.88671875" style="48" customWidth="1"/>
    <col min="18" max="18" width="1.5546875" style="62" customWidth="1"/>
    <col min="19" max="19" width="14.88671875" style="48" customWidth="1"/>
    <col min="20" max="242" width="9.109375" style="48"/>
    <col min="243" max="243" width="25" style="48" customWidth="1"/>
    <col min="244" max="244" width="5.6640625" style="48" customWidth="1"/>
    <col min="245" max="245" width="3.6640625" style="48" customWidth="1"/>
    <col min="246" max="246" width="14.88671875" style="48" customWidth="1"/>
    <col min="247" max="247" width="1.5546875" style="48" customWidth="1"/>
    <col min="248" max="248" width="14.88671875" style="48" customWidth="1"/>
    <col min="249" max="249" width="1.5546875" style="48" customWidth="1"/>
    <col min="250" max="250" width="14.88671875" style="48" customWidth="1"/>
    <col min="251" max="251" width="1.5546875" style="48" customWidth="1"/>
    <col min="252" max="252" width="14.88671875" style="48" customWidth="1"/>
    <col min="253" max="253" width="1.5546875" style="48" customWidth="1"/>
    <col min="254" max="254" width="14.88671875" style="48" customWidth="1"/>
    <col min="255" max="255" width="1.5546875" style="48" customWidth="1"/>
    <col min="256" max="256" width="14.88671875" style="48" customWidth="1"/>
    <col min="257" max="257" width="1.5546875" style="48" customWidth="1"/>
    <col min="258" max="258" width="14.88671875" style="48" customWidth="1"/>
    <col min="259" max="259" width="9.109375" style="48"/>
    <col min="260" max="260" width="9.33203125" style="48" bestFit="1" customWidth="1"/>
    <col min="261" max="498" width="9.109375" style="48"/>
    <col min="499" max="499" width="25" style="48" customWidth="1"/>
    <col min="500" max="500" width="5.6640625" style="48" customWidth="1"/>
    <col min="501" max="501" width="3.6640625" style="48" customWidth="1"/>
    <col min="502" max="502" width="14.88671875" style="48" customWidth="1"/>
    <col min="503" max="503" width="1.5546875" style="48" customWidth="1"/>
    <col min="504" max="504" width="14.88671875" style="48" customWidth="1"/>
    <col min="505" max="505" width="1.5546875" style="48" customWidth="1"/>
    <col min="506" max="506" width="14.88671875" style="48" customWidth="1"/>
    <col min="507" max="507" width="1.5546875" style="48" customWidth="1"/>
    <col min="508" max="508" width="14.88671875" style="48" customWidth="1"/>
    <col min="509" max="509" width="1.5546875" style="48" customWidth="1"/>
    <col min="510" max="510" width="14.88671875" style="48" customWidth="1"/>
    <col min="511" max="511" width="1.5546875" style="48" customWidth="1"/>
    <col min="512" max="512" width="14.88671875" style="48" customWidth="1"/>
    <col min="513" max="513" width="1.5546875" style="48" customWidth="1"/>
    <col min="514" max="514" width="14.88671875" style="48" customWidth="1"/>
    <col min="515" max="515" width="9.109375" style="48"/>
    <col min="516" max="516" width="9.33203125" style="48" bestFit="1" customWidth="1"/>
    <col min="517" max="754" width="9.109375" style="48"/>
    <col min="755" max="755" width="25" style="48" customWidth="1"/>
    <col min="756" max="756" width="5.6640625" style="48" customWidth="1"/>
    <col min="757" max="757" width="3.6640625" style="48" customWidth="1"/>
    <col min="758" max="758" width="14.88671875" style="48" customWidth="1"/>
    <col min="759" max="759" width="1.5546875" style="48" customWidth="1"/>
    <col min="760" max="760" width="14.88671875" style="48" customWidth="1"/>
    <col min="761" max="761" width="1.5546875" style="48" customWidth="1"/>
    <col min="762" max="762" width="14.88671875" style="48" customWidth="1"/>
    <col min="763" max="763" width="1.5546875" style="48" customWidth="1"/>
    <col min="764" max="764" width="14.88671875" style="48" customWidth="1"/>
    <col min="765" max="765" width="1.5546875" style="48" customWidth="1"/>
    <col min="766" max="766" width="14.88671875" style="48" customWidth="1"/>
    <col min="767" max="767" width="1.5546875" style="48" customWidth="1"/>
    <col min="768" max="768" width="14.88671875" style="48" customWidth="1"/>
    <col min="769" max="769" width="1.5546875" style="48" customWidth="1"/>
    <col min="770" max="770" width="14.88671875" style="48" customWidth="1"/>
    <col min="771" max="771" width="9.109375" style="48"/>
    <col min="772" max="772" width="9.33203125" style="48" bestFit="1" customWidth="1"/>
    <col min="773" max="1010" width="9.109375" style="48"/>
    <col min="1011" max="1011" width="25" style="48" customWidth="1"/>
    <col min="1012" max="1012" width="5.6640625" style="48" customWidth="1"/>
    <col min="1013" max="1013" width="3.6640625" style="48" customWidth="1"/>
    <col min="1014" max="1014" width="14.88671875" style="48" customWidth="1"/>
    <col min="1015" max="1015" width="1.5546875" style="48" customWidth="1"/>
    <col min="1016" max="1016" width="14.88671875" style="48" customWidth="1"/>
    <col min="1017" max="1017" width="1.5546875" style="48" customWidth="1"/>
    <col min="1018" max="1018" width="14.88671875" style="48" customWidth="1"/>
    <col min="1019" max="1019" width="1.5546875" style="48" customWidth="1"/>
    <col min="1020" max="1020" width="14.88671875" style="48" customWidth="1"/>
    <col min="1021" max="1021" width="1.5546875" style="48" customWidth="1"/>
    <col min="1022" max="1022" width="14.88671875" style="48" customWidth="1"/>
    <col min="1023" max="1023" width="1.5546875" style="48" customWidth="1"/>
    <col min="1024" max="1024" width="14.88671875" style="48" customWidth="1"/>
    <col min="1025" max="1025" width="1.5546875" style="48" customWidth="1"/>
    <col min="1026" max="1026" width="14.88671875" style="48" customWidth="1"/>
    <col min="1027" max="1027" width="9.109375" style="48"/>
    <col min="1028" max="1028" width="9.33203125" style="48" bestFit="1" customWidth="1"/>
    <col min="1029" max="1266" width="9.109375" style="48"/>
    <col min="1267" max="1267" width="25" style="48" customWidth="1"/>
    <col min="1268" max="1268" width="5.6640625" style="48" customWidth="1"/>
    <col min="1269" max="1269" width="3.6640625" style="48" customWidth="1"/>
    <col min="1270" max="1270" width="14.88671875" style="48" customWidth="1"/>
    <col min="1271" max="1271" width="1.5546875" style="48" customWidth="1"/>
    <col min="1272" max="1272" width="14.88671875" style="48" customWidth="1"/>
    <col min="1273" max="1273" width="1.5546875" style="48" customWidth="1"/>
    <col min="1274" max="1274" width="14.88671875" style="48" customWidth="1"/>
    <col min="1275" max="1275" width="1.5546875" style="48" customWidth="1"/>
    <col min="1276" max="1276" width="14.88671875" style="48" customWidth="1"/>
    <col min="1277" max="1277" width="1.5546875" style="48" customWidth="1"/>
    <col min="1278" max="1278" width="14.88671875" style="48" customWidth="1"/>
    <col min="1279" max="1279" width="1.5546875" style="48" customWidth="1"/>
    <col min="1280" max="1280" width="14.88671875" style="48" customWidth="1"/>
    <col min="1281" max="1281" width="1.5546875" style="48" customWidth="1"/>
    <col min="1282" max="1282" width="14.88671875" style="48" customWidth="1"/>
    <col min="1283" max="1283" width="9.109375" style="48"/>
    <col min="1284" max="1284" width="9.33203125" style="48" bestFit="1" customWidth="1"/>
    <col min="1285" max="1522" width="9.109375" style="48"/>
    <col min="1523" max="1523" width="25" style="48" customWidth="1"/>
    <col min="1524" max="1524" width="5.6640625" style="48" customWidth="1"/>
    <col min="1525" max="1525" width="3.6640625" style="48" customWidth="1"/>
    <col min="1526" max="1526" width="14.88671875" style="48" customWidth="1"/>
    <col min="1527" max="1527" width="1.5546875" style="48" customWidth="1"/>
    <col min="1528" max="1528" width="14.88671875" style="48" customWidth="1"/>
    <col min="1529" max="1529" width="1.5546875" style="48" customWidth="1"/>
    <col min="1530" max="1530" width="14.88671875" style="48" customWidth="1"/>
    <col min="1531" max="1531" width="1.5546875" style="48" customWidth="1"/>
    <col min="1532" max="1532" width="14.88671875" style="48" customWidth="1"/>
    <col min="1533" max="1533" width="1.5546875" style="48" customWidth="1"/>
    <col min="1534" max="1534" width="14.88671875" style="48" customWidth="1"/>
    <col min="1535" max="1535" width="1.5546875" style="48" customWidth="1"/>
    <col min="1536" max="1536" width="14.88671875" style="48" customWidth="1"/>
    <col min="1537" max="1537" width="1.5546875" style="48" customWidth="1"/>
    <col min="1538" max="1538" width="14.88671875" style="48" customWidth="1"/>
    <col min="1539" max="1539" width="9.109375" style="48"/>
    <col min="1540" max="1540" width="9.33203125" style="48" bestFit="1" customWidth="1"/>
    <col min="1541" max="1778" width="9.109375" style="48"/>
    <col min="1779" max="1779" width="25" style="48" customWidth="1"/>
    <col min="1780" max="1780" width="5.6640625" style="48" customWidth="1"/>
    <col min="1781" max="1781" width="3.6640625" style="48" customWidth="1"/>
    <col min="1782" max="1782" width="14.88671875" style="48" customWidth="1"/>
    <col min="1783" max="1783" width="1.5546875" style="48" customWidth="1"/>
    <col min="1784" max="1784" width="14.88671875" style="48" customWidth="1"/>
    <col min="1785" max="1785" width="1.5546875" style="48" customWidth="1"/>
    <col min="1786" max="1786" width="14.88671875" style="48" customWidth="1"/>
    <col min="1787" max="1787" width="1.5546875" style="48" customWidth="1"/>
    <col min="1788" max="1788" width="14.88671875" style="48" customWidth="1"/>
    <col min="1789" max="1789" width="1.5546875" style="48" customWidth="1"/>
    <col min="1790" max="1790" width="14.88671875" style="48" customWidth="1"/>
    <col min="1791" max="1791" width="1.5546875" style="48" customWidth="1"/>
    <col min="1792" max="1792" width="14.88671875" style="48" customWidth="1"/>
    <col min="1793" max="1793" width="1.5546875" style="48" customWidth="1"/>
    <col min="1794" max="1794" width="14.88671875" style="48" customWidth="1"/>
    <col min="1795" max="1795" width="9.109375" style="48"/>
    <col min="1796" max="1796" width="9.33203125" style="48" bestFit="1" customWidth="1"/>
    <col min="1797" max="2034" width="9.109375" style="48"/>
    <col min="2035" max="2035" width="25" style="48" customWidth="1"/>
    <col min="2036" max="2036" width="5.6640625" style="48" customWidth="1"/>
    <col min="2037" max="2037" width="3.6640625" style="48" customWidth="1"/>
    <col min="2038" max="2038" width="14.88671875" style="48" customWidth="1"/>
    <col min="2039" max="2039" width="1.5546875" style="48" customWidth="1"/>
    <col min="2040" max="2040" width="14.88671875" style="48" customWidth="1"/>
    <col min="2041" max="2041" width="1.5546875" style="48" customWidth="1"/>
    <col min="2042" max="2042" width="14.88671875" style="48" customWidth="1"/>
    <col min="2043" max="2043" width="1.5546875" style="48" customWidth="1"/>
    <col min="2044" max="2044" width="14.88671875" style="48" customWidth="1"/>
    <col min="2045" max="2045" width="1.5546875" style="48" customWidth="1"/>
    <col min="2046" max="2046" width="14.88671875" style="48" customWidth="1"/>
    <col min="2047" max="2047" width="1.5546875" style="48" customWidth="1"/>
    <col min="2048" max="2048" width="14.88671875" style="48" customWidth="1"/>
    <col min="2049" max="2049" width="1.5546875" style="48" customWidth="1"/>
    <col min="2050" max="2050" width="14.88671875" style="48" customWidth="1"/>
    <col min="2051" max="2051" width="9.109375" style="48"/>
    <col min="2052" max="2052" width="9.33203125" style="48" bestFit="1" customWidth="1"/>
    <col min="2053" max="2290" width="9.109375" style="48"/>
    <col min="2291" max="2291" width="25" style="48" customWidth="1"/>
    <col min="2292" max="2292" width="5.6640625" style="48" customWidth="1"/>
    <col min="2293" max="2293" width="3.6640625" style="48" customWidth="1"/>
    <col min="2294" max="2294" width="14.88671875" style="48" customWidth="1"/>
    <col min="2295" max="2295" width="1.5546875" style="48" customWidth="1"/>
    <col min="2296" max="2296" width="14.88671875" style="48" customWidth="1"/>
    <col min="2297" max="2297" width="1.5546875" style="48" customWidth="1"/>
    <col min="2298" max="2298" width="14.88671875" style="48" customWidth="1"/>
    <col min="2299" max="2299" width="1.5546875" style="48" customWidth="1"/>
    <col min="2300" max="2300" width="14.88671875" style="48" customWidth="1"/>
    <col min="2301" max="2301" width="1.5546875" style="48" customWidth="1"/>
    <col min="2302" max="2302" width="14.88671875" style="48" customWidth="1"/>
    <col min="2303" max="2303" width="1.5546875" style="48" customWidth="1"/>
    <col min="2304" max="2304" width="14.88671875" style="48" customWidth="1"/>
    <col min="2305" max="2305" width="1.5546875" style="48" customWidth="1"/>
    <col min="2306" max="2306" width="14.88671875" style="48" customWidth="1"/>
    <col min="2307" max="2307" width="9.109375" style="48"/>
    <col min="2308" max="2308" width="9.33203125" style="48" bestFit="1" customWidth="1"/>
    <col min="2309" max="2546" width="9.109375" style="48"/>
    <col min="2547" max="2547" width="25" style="48" customWidth="1"/>
    <col min="2548" max="2548" width="5.6640625" style="48" customWidth="1"/>
    <col min="2549" max="2549" width="3.6640625" style="48" customWidth="1"/>
    <col min="2550" max="2550" width="14.88671875" style="48" customWidth="1"/>
    <col min="2551" max="2551" width="1.5546875" style="48" customWidth="1"/>
    <col min="2552" max="2552" width="14.88671875" style="48" customWidth="1"/>
    <col min="2553" max="2553" width="1.5546875" style="48" customWidth="1"/>
    <col min="2554" max="2554" width="14.88671875" style="48" customWidth="1"/>
    <col min="2555" max="2555" width="1.5546875" style="48" customWidth="1"/>
    <col min="2556" max="2556" width="14.88671875" style="48" customWidth="1"/>
    <col min="2557" max="2557" width="1.5546875" style="48" customWidth="1"/>
    <col min="2558" max="2558" width="14.88671875" style="48" customWidth="1"/>
    <col min="2559" max="2559" width="1.5546875" style="48" customWidth="1"/>
    <col min="2560" max="2560" width="14.88671875" style="48" customWidth="1"/>
    <col min="2561" max="2561" width="1.5546875" style="48" customWidth="1"/>
    <col min="2562" max="2562" width="14.88671875" style="48" customWidth="1"/>
    <col min="2563" max="2563" width="9.109375" style="48"/>
    <col min="2564" max="2564" width="9.33203125" style="48" bestFit="1" customWidth="1"/>
    <col min="2565" max="2802" width="9.109375" style="48"/>
    <col min="2803" max="2803" width="25" style="48" customWidth="1"/>
    <col min="2804" max="2804" width="5.6640625" style="48" customWidth="1"/>
    <col min="2805" max="2805" width="3.6640625" style="48" customWidth="1"/>
    <col min="2806" max="2806" width="14.88671875" style="48" customWidth="1"/>
    <col min="2807" max="2807" width="1.5546875" style="48" customWidth="1"/>
    <col min="2808" max="2808" width="14.88671875" style="48" customWidth="1"/>
    <col min="2809" max="2809" width="1.5546875" style="48" customWidth="1"/>
    <col min="2810" max="2810" width="14.88671875" style="48" customWidth="1"/>
    <col min="2811" max="2811" width="1.5546875" style="48" customWidth="1"/>
    <col min="2812" max="2812" width="14.88671875" style="48" customWidth="1"/>
    <col min="2813" max="2813" width="1.5546875" style="48" customWidth="1"/>
    <col min="2814" max="2814" width="14.88671875" style="48" customWidth="1"/>
    <col min="2815" max="2815" width="1.5546875" style="48" customWidth="1"/>
    <col min="2816" max="2816" width="14.88671875" style="48" customWidth="1"/>
    <col min="2817" max="2817" width="1.5546875" style="48" customWidth="1"/>
    <col min="2818" max="2818" width="14.88671875" style="48" customWidth="1"/>
    <col min="2819" max="2819" width="9.109375" style="48"/>
    <col min="2820" max="2820" width="9.33203125" style="48" bestFit="1" customWidth="1"/>
    <col min="2821" max="3058" width="9.109375" style="48"/>
    <col min="3059" max="3059" width="25" style="48" customWidth="1"/>
    <col min="3060" max="3060" width="5.6640625" style="48" customWidth="1"/>
    <col min="3061" max="3061" width="3.6640625" style="48" customWidth="1"/>
    <col min="3062" max="3062" width="14.88671875" style="48" customWidth="1"/>
    <col min="3063" max="3063" width="1.5546875" style="48" customWidth="1"/>
    <col min="3064" max="3064" width="14.88671875" style="48" customWidth="1"/>
    <col min="3065" max="3065" width="1.5546875" style="48" customWidth="1"/>
    <col min="3066" max="3066" width="14.88671875" style="48" customWidth="1"/>
    <col min="3067" max="3067" width="1.5546875" style="48" customWidth="1"/>
    <col min="3068" max="3068" width="14.88671875" style="48" customWidth="1"/>
    <col min="3069" max="3069" width="1.5546875" style="48" customWidth="1"/>
    <col min="3070" max="3070" width="14.88671875" style="48" customWidth="1"/>
    <col min="3071" max="3071" width="1.5546875" style="48" customWidth="1"/>
    <col min="3072" max="3072" width="14.88671875" style="48" customWidth="1"/>
    <col min="3073" max="3073" width="1.5546875" style="48" customWidth="1"/>
    <col min="3074" max="3074" width="14.88671875" style="48" customWidth="1"/>
    <col min="3075" max="3075" width="9.109375" style="48"/>
    <col min="3076" max="3076" width="9.33203125" style="48" bestFit="1" customWidth="1"/>
    <col min="3077" max="3314" width="9.109375" style="48"/>
    <col min="3315" max="3315" width="25" style="48" customWidth="1"/>
    <col min="3316" max="3316" width="5.6640625" style="48" customWidth="1"/>
    <col min="3317" max="3317" width="3.6640625" style="48" customWidth="1"/>
    <col min="3318" max="3318" width="14.88671875" style="48" customWidth="1"/>
    <col min="3319" max="3319" width="1.5546875" style="48" customWidth="1"/>
    <col min="3320" max="3320" width="14.88671875" style="48" customWidth="1"/>
    <col min="3321" max="3321" width="1.5546875" style="48" customWidth="1"/>
    <col min="3322" max="3322" width="14.88671875" style="48" customWidth="1"/>
    <col min="3323" max="3323" width="1.5546875" style="48" customWidth="1"/>
    <col min="3324" max="3324" width="14.88671875" style="48" customWidth="1"/>
    <col min="3325" max="3325" width="1.5546875" style="48" customWidth="1"/>
    <col min="3326" max="3326" width="14.88671875" style="48" customWidth="1"/>
    <col min="3327" max="3327" width="1.5546875" style="48" customWidth="1"/>
    <col min="3328" max="3328" width="14.88671875" style="48" customWidth="1"/>
    <col min="3329" max="3329" width="1.5546875" style="48" customWidth="1"/>
    <col min="3330" max="3330" width="14.88671875" style="48" customWidth="1"/>
    <col min="3331" max="3331" width="9.109375" style="48"/>
    <col min="3332" max="3332" width="9.33203125" style="48" bestFit="1" customWidth="1"/>
    <col min="3333" max="3570" width="9.109375" style="48"/>
    <col min="3571" max="3571" width="25" style="48" customWidth="1"/>
    <col min="3572" max="3572" width="5.6640625" style="48" customWidth="1"/>
    <col min="3573" max="3573" width="3.6640625" style="48" customWidth="1"/>
    <col min="3574" max="3574" width="14.88671875" style="48" customWidth="1"/>
    <col min="3575" max="3575" width="1.5546875" style="48" customWidth="1"/>
    <col min="3576" max="3576" width="14.88671875" style="48" customWidth="1"/>
    <col min="3577" max="3577" width="1.5546875" style="48" customWidth="1"/>
    <col min="3578" max="3578" width="14.88671875" style="48" customWidth="1"/>
    <col min="3579" max="3579" width="1.5546875" style="48" customWidth="1"/>
    <col min="3580" max="3580" width="14.88671875" style="48" customWidth="1"/>
    <col min="3581" max="3581" width="1.5546875" style="48" customWidth="1"/>
    <col min="3582" max="3582" width="14.88671875" style="48" customWidth="1"/>
    <col min="3583" max="3583" width="1.5546875" style="48" customWidth="1"/>
    <col min="3584" max="3584" width="14.88671875" style="48" customWidth="1"/>
    <col min="3585" max="3585" width="1.5546875" style="48" customWidth="1"/>
    <col min="3586" max="3586" width="14.88671875" style="48" customWidth="1"/>
    <col min="3587" max="3587" width="9.109375" style="48"/>
    <col min="3588" max="3588" width="9.33203125" style="48" bestFit="1" customWidth="1"/>
    <col min="3589" max="3826" width="9.109375" style="48"/>
    <col min="3827" max="3827" width="25" style="48" customWidth="1"/>
    <col min="3828" max="3828" width="5.6640625" style="48" customWidth="1"/>
    <col min="3829" max="3829" width="3.6640625" style="48" customWidth="1"/>
    <col min="3830" max="3830" width="14.88671875" style="48" customWidth="1"/>
    <col min="3831" max="3831" width="1.5546875" style="48" customWidth="1"/>
    <col min="3832" max="3832" width="14.88671875" style="48" customWidth="1"/>
    <col min="3833" max="3833" width="1.5546875" style="48" customWidth="1"/>
    <col min="3834" max="3834" width="14.88671875" style="48" customWidth="1"/>
    <col min="3835" max="3835" width="1.5546875" style="48" customWidth="1"/>
    <col min="3836" max="3836" width="14.88671875" style="48" customWidth="1"/>
    <col min="3837" max="3837" width="1.5546875" style="48" customWidth="1"/>
    <col min="3838" max="3838" width="14.88671875" style="48" customWidth="1"/>
    <col min="3839" max="3839" width="1.5546875" style="48" customWidth="1"/>
    <col min="3840" max="3840" width="14.88671875" style="48" customWidth="1"/>
    <col min="3841" max="3841" width="1.5546875" style="48" customWidth="1"/>
    <col min="3842" max="3842" width="14.88671875" style="48" customWidth="1"/>
    <col min="3843" max="3843" width="9.109375" style="48"/>
    <col min="3844" max="3844" width="9.33203125" style="48" bestFit="1" customWidth="1"/>
    <col min="3845" max="4082" width="9.109375" style="48"/>
    <col min="4083" max="4083" width="25" style="48" customWidth="1"/>
    <col min="4084" max="4084" width="5.6640625" style="48" customWidth="1"/>
    <col min="4085" max="4085" width="3.6640625" style="48" customWidth="1"/>
    <col min="4086" max="4086" width="14.88671875" style="48" customWidth="1"/>
    <col min="4087" max="4087" width="1.5546875" style="48" customWidth="1"/>
    <col min="4088" max="4088" width="14.88671875" style="48" customWidth="1"/>
    <col min="4089" max="4089" width="1.5546875" style="48" customWidth="1"/>
    <col min="4090" max="4090" width="14.88671875" style="48" customWidth="1"/>
    <col min="4091" max="4091" width="1.5546875" style="48" customWidth="1"/>
    <col min="4092" max="4092" width="14.88671875" style="48" customWidth="1"/>
    <col min="4093" max="4093" width="1.5546875" style="48" customWidth="1"/>
    <col min="4094" max="4094" width="14.88671875" style="48" customWidth="1"/>
    <col min="4095" max="4095" width="1.5546875" style="48" customWidth="1"/>
    <col min="4096" max="4096" width="14.88671875" style="48" customWidth="1"/>
    <col min="4097" max="4097" width="1.5546875" style="48" customWidth="1"/>
    <col min="4098" max="4098" width="14.88671875" style="48" customWidth="1"/>
    <col min="4099" max="4099" width="9.109375" style="48"/>
    <col min="4100" max="4100" width="9.33203125" style="48" bestFit="1" customWidth="1"/>
    <col min="4101" max="4338" width="9.109375" style="48"/>
    <col min="4339" max="4339" width="25" style="48" customWidth="1"/>
    <col min="4340" max="4340" width="5.6640625" style="48" customWidth="1"/>
    <col min="4341" max="4341" width="3.6640625" style="48" customWidth="1"/>
    <col min="4342" max="4342" width="14.88671875" style="48" customWidth="1"/>
    <col min="4343" max="4343" width="1.5546875" style="48" customWidth="1"/>
    <col min="4344" max="4344" width="14.88671875" style="48" customWidth="1"/>
    <col min="4345" max="4345" width="1.5546875" style="48" customWidth="1"/>
    <col min="4346" max="4346" width="14.88671875" style="48" customWidth="1"/>
    <col min="4347" max="4347" width="1.5546875" style="48" customWidth="1"/>
    <col min="4348" max="4348" width="14.88671875" style="48" customWidth="1"/>
    <col min="4349" max="4349" width="1.5546875" style="48" customWidth="1"/>
    <col min="4350" max="4350" width="14.88671875" style="48" customWidth="1"/>
    <col min="4351" max="4351" width="1.5546875" style="48" customWidth="1"/>
    <col min="4352" max="4352" width="14.88671875" style="48" customWidth="1"/>
    <col min="4353" max="4353" width="1.5546875" style="48" customWidth="1"/>
    <col min="4354" max="4354" width="14.88671875" style="48" customWidth="1"/>
    <col min="4355" max="4355" width="9.109375" style="48"/>
    <col min="4356" max="4356" width="9.33203125" style="48" bestFit="1" customWidth="1"/>
    <col min="4357" max="4594" width="9.109375" style="48"/>
    <col min="4595" max="4595" width="25" style="48" customWidth="1"/>
    <col min="4596" max="4596" width="5.6640625" style="48" customWidth="1"/>
    <col min="4597" max="4597" width="3.6640625" style="48" customWidth="1"/>
    <col min="4598" max="4598" width="14.88671875" style="48" customWidth="1"/>
    <col min="4599" max="4599" width="1.5546875" style="48" customWidth="1"/>
    <col min="4600" max="4600" width="14.88671875" style="48" customWidth="1"/>
    <col min="4601" max="4601" width="1.5546875" style="48" customWidth="1"/>
    <col min="4602" max="4602" width="14.88671875" style="48" customWidth="1"/>
    <col min="4603" max="4603" width="1.5546875" style="48" customWidth="1"/>
    <col min="4604" max="4604" width="14.88671875" style="48" customWidth="1"/>
    <col min="4605" max="4605" width="1.5546875" style="48" customWidth="1"/>
    <col min="4606" max="4606" width="14.88671875" style="48" customWidth="1"/>
    <col min="4607" max="4607" width="1.5546875" style="48" customWidth="1"/>
    <col min="4608" max="4608" width="14.88671875" style="48" customWidth="1"/>
    <col min="4609" max="4609" width="1.5546875" style="48" customWidth="1"/>
    <col min="4610" max="4610" width="14.88671875" style="48" customWidth="1"/>
    <col min="4611" max="4611" width="9.109375" style="48"/>
    <col min="4612" max="4612" width="9.33203125" style="48" bestFit="1" customWidth="1"/>
    <col min="4613" max="4850" width="9.109375" style="48"/>
    <col min="4851" max="4851" width="25" style="48" customWidth="1"/>
    <col min="4852" max="4852" width="5.6640625" style="48" customWidth="1"/>
    <col min="4853" max="4853" width="3.6640625" style="48" customWidth="1"/>
    <col min="4854" max="4854" width="14.88671875" style="48" customWidth="1"/>
    <col min="4855" max="4855" width="1.5546875" style="48" customWidth="1"/>
    <col min="4856" max="4856" width="14.88671875" style="48" customWidth="1"/>
    <col min="4857" max="4857" width="1.5546875" style="48" customWidth="1"/>
    <col min="4858" max="4858" width="14.88671875" style="48" customWidth="1"/>
    <col min="4859" max="4859" width="1.5546875" style="48" customWidth="1"/>
    <col min="4860" max="4860" width="14.88671875" style="48" customWidth="1"/>
    <col min="4861" max="4861" width="1.5546875" style="48" customWidth="1"/>
    <col min="4862" max="4862" width="14.88671875" style="48" customWidth="1"/>
    <col min="4863" max="4863" width="1.5546875" style="48" customWidth="1"/>
    <col min="4864" max="4864" width="14.88671875" style="48" customWidth="1"/>
    <col min="4865" max="4865" width="1.5546875" style="48" customWidth="1"/>
    <col min="4866" max="4866" width="14.88671875" style="48" customWidth="1"/>
    <col min="4867" max="4867" width="9.109375" style="48"/>
    <col min="4868" max="4868" width="9.33203125" style="48" bestFit="1" customWidth="1"/>
    <col min="4869" max="5106" width="9.109375" style="48"/>
    <col min="5107" max="5107" width="25" style="48" customWidth="1"/>
    <col min="5108" max="5108" width="5.6640625" style="48" customWidth="1"/>
    <col min="5109" max="5109" width="3.6640625" style="48" customWidth="1"/>
    <col min="5110" max="5110" width="14.88671875" style="48" customWidth="1"/>
    <col min="5111" max="5111" width="1.5546875" style="48" customWidth="1"/>
    <col min="5112" max="5112" width="14.88671875" style="48" customWidth="1"/>
    <col min="5113" max="5113" width="1.5546875" style="48" customWidth="1"/>
    <col min="5114" max="5114" width="14.88671875" style="48" customWidth="1"/>
    <col min="5115" max="5115" width="1.5546875" style="48" customWidth="1"/>
    <col min="5116" max="5116" width="14.88671875" style="48" customWidth="1"/>
    <col min="5117" max="5117" width="1.5546875" style="48" customWidth="1"/>
    <col min="5118" max="5118" width="14.88671875" style="48" customWidth="1"/>
    <col min="5119" max="5119" width="1.5546875" style="48" customWidth="1"/>
    <col min="5120" max="5120" width="14.88671875" style="48" customWidth="1"/>
    <col min="5121" max="5121" width="1.5546875" style="48" customWidth="1"/>
    <col min="5122" max="5122" width="14.88671875" style="48" customWidth="1"/>
    <col min="5123" max="5123" width="9.109375" style="48"/>
    <col min="5124" max="5124" width="9.33203125" style="48" bestFit="1" customWidth="1"/>
    <col min="5125" max="5362" width="9.109375" style="48"/>
    <col min="5363" max="5363" width="25" style="48" customWidth="1"/>
    <col min="5364" max="5364" width="5.6640625" style="48" customWidth="1"/>
    <col min="5365" max="5365" width="3.6640625" style="48" customWidth="1"/>
    <col min="5366" max="5366" width="14.88671875" style="48" customWidth="1"/>
    <col min="5367" max="5367" width="1.5546875" style="48" customWidth="1"/>
    <col min="5368" max="5368" width="14.88671875" style="48" customWidth="1"/>
    <col min="5369" max="5369" width="1.5546875" style="48" customWidth="1"/>
    <col min="5370" max="5370" width="14.88671875" style="48" customWidth="1"/>
    <col min="5371" max="5371" width="1.5546875" style="48" customWidth="1"/>
    <col min="5372" max="5372" width="14.88671875" style="48" customWidth="1"/>
    <col min="5373" max="5373" width="1.5546875" style="48" customWidth="1"/>
    <col min="5374" max="5374" width="14.88671875" style="48" customWidth="1"/>
    <col min="5375" max="5375" width="1.5546875" style="48" customWidth="1"/>
    <col min="5376" max="5376" width="14.88671875" style="48" customWidth="1"/>
    <col min="5377" max="5377" width="1.5546875" style="48" customWidth="1"/>
    <col min="5378" max="5378" width="14.88671875" style="48" customWidth="1"/>
    <col min="5379" max="5379" width="9.109375" style="48"/>
    <col min="5380" max="5380" width="9.33203125" style="48" bestFit="1" customWidth="1"/>
    <col min="5381" max="5618" width="9.109375" style="48"/>
    <col min="5619" max="5619" width="25" style="48" customWidth="1"/>
    <col min="5620" max="5620" width="5.6640625" style="48" customWidth="1"/>
    <col min="5621" max="5621" width="3.6640625" style="48" customWidth="1"/>
    <col min="5622" max="5622" width="14.88671875" style="48" customWidth="1"/>
    <col min="5623" max="5623" width="1.5546875" style="48" customWidth="1"/>
    <col min="5624" max="5624" width="14.88671875" style="48" customWidth="1"/>
    <col min="5625" max="5625" width="1.5546875" style="48" customWidth="1"/>
    <col min="5626" max="5626" width="14.88671875" style="48" customWidth="1"/>
    <col min="5627" max="5627" width="1.5546875" style="48" customWidth="1"/>
    <col min="5628" max="5628" width="14.88671875" style="48" customWidth="1"/>
    <col min="5629" max="5629" width="1.5546875" style="48" customWidth="1"/>
    <col min="5630" max="5630" width="14.88671875" style="48" customWidth="1"/>
    <col min="5631" max="5631" width="1.5546875" style="48" customWidth="1"/>
    <col min="5632" max="5632" width="14.88671875" style="48" customWidth="1"/>
    <col min="5633" max="5633" width="1.5546875" style="48" customWidth="1"/>
    <col min="5634" max="5634" width="14.88671875" style="48" customWidth="1"/>
    <col min="5635" max="5635" width="9.109375" style="48"/>
    <col min="5636" max="5636" width="9.33203125" style="48" bestFit="1" customWidth="1"/>
    <col min="5637" max="5874" width="9.109375" style="48"/>
    <col min="5875" max="5875" width="25" style="48" customWidth="1"/>
    <col min="5876" max="5876" width="5.6640625" style="48" customWidth="1"/>
    <col min="5877" max="5877" width="3.6640625" style="48" customWidth="1"/>
    <col min="5878" max="5878" width="14.88671875" style="48" customWidth="1"/>
    <col min="5879" max="5879" width="1.5546875" style="48" customWidth="1"/>
    <col min="5880" max="5880" width="14.88671875" style="48" customWidth="1"/>
    <col min="5881" max="5881" width="1.5546875" style="48" customWidth="1"/>
    <col min="5882" max="5882" width="14.88671875" style="48" customWidth="1"/>
    <col min="5883" max="5883" width="1.5546875" style="48" customWidth="1"/>
    <col min="5884" max="5884" width="14.88671875" style="48" customWidth="1"/>
    <col min="5885" max="5885" width="1.5546875" style="48" customWidth="1"/>
    <col min="5886" max="5886" width="14.88671875" style="48" customWidth="1"/>
    <col min="5887" max="5887" width="1.5546875" style="48" customWidth="1"/>
    <col min="5888" max="5888" width="14.88671875" style="48" customWidth="1"/>
    <col min="5889" max="5889" width="1.5546875" style="48" customWidth="1"/>
    <col min="5890" max="5890" width="14.88671875" style="48" customWidth="1"/>
    <col min="5891" max="5891" width="9.109375" style="48"/>
    <col min="5892" max="5892" width="9.33203125" style="48" bestFit="1" customWidth="1"/>
    <col min="5893" max="6130" width="9.109375" style="48"/>
    <col min="6131" max="6131" width="25" style="48" customWidth="1"/>
    <col min="6132" max="6132" width="5.6640625" style="48" customWidth="1"/>
    <col min="6133" max="6133" width="3.6640625" style="48" customWidth="1"/>
    <col min="6134" max="6134" width="14.88671875" style="48" customWidth="1"/>
    <col min="6135" max="6135" width="1.5546875" style="48" customWidth="1"/>
    <col min="6136" max="6136" width="14.88671875" style="48" customWidth="1"/>
    <col min="6137" max="6137" width="1.5546875" style="48" customWidth="1"/>
    <col min="6138" max="6138" width="14.88671875" style="48" customWidth="1"/>
    <col min="6139" max="6139" width="1.5546875" style="48" customWidth="1"/>
    <col min="6140" max="6140" width="14.88671875" style="48" customWidth="1"/>
    <col min="6141" max="6141" width="1.5546875" style="48" customWidth="1"/>
    <col min="6142" max="6142" width="14.88671875" style="48" customWidth="1"/>
    <col min="6143" max="6143" width="1.5546875" style="48" customWidth="1"/>
    <col min="6144" max="6144" width="14.88671875" style="48" customWidth="1"/>
    <col min="6145" max="6145" width="1.5546875" style="48" customWidth="1"/>
    <col min="6146" max="6146" width="14.88671875" style="48" customWidth="1"/>
    <col min="6147" max="6147" width="9.109375" style="48"/>
    <col min="6148" max="6148" width="9.33203125" style="48" bestFit="1" customWidth="1"/>
    <col min="6149" max="6386" width="9.109375" style="48"/>
    <col min="6387" max="6387" width="25" style="48" customWidth="1"/>
    <col min="6388" max="6388" width="5.6640625" style="48" customWidth="1"/>
    <col min="6389" max="6389" width="3.6640625" style="48" customWidth="1"/>
    <col min="6390" max="6390" width="14.88671875" style="48" customWidth="1"/>
    <col min="6391" max="6391" width="1.5546875" style="48" customWidth="1"/>
    <col min="6392" max="6392" width="14.88671875" style="48" customWidth="1"/>
    <col min="6393" max="6393" width="1.5546875" style="48" customWidth="1"/>
    <col min="6394" max="6394" width="14.88671875" style="48" customWidth="1"/>
    <col min="6395" max="6395" width="1.5546875" style="48" customWidth="1"/>
    <col min="6396" max="6396" width="14.88671875" style="48" customWidth="1"/>
    <col min="6397" max="6397" width="1.5546875" style="48" customWidth="1"/>
    <col min="6398" max="6398" width="14.88671875" style="48" customWidth="1"/>
    <col min="6399" max="6399" width="1.5546875" style="48" customWidth="1"/>
    <col min="6400" max="6400" width="14.88671875" style="48" customWidth="1"/>
    <col min="6401" max="6401" width="1.5546875" style="48" customWidth="1"/>
    <col min="6402" max="6402" width="14.88671875" style="48" customWidth="1"/>
    <col min="6403" max="6403" width="9.109375" style="48"/>
    <col min="6404" max="6404" width="9.33203125" style="48" bestFit="1" customWidth="1"/>
    <col min="6405" max="6642" width="9.109375" style="48"/>
    <col min="6643" max="6643" width="25" style="48" customWidth="1"/>
    <col min="6644" max="6644" width="5.6640625" style="48" customWidth="1"/>
    <col min="6645" max="6645" width="3.6640625" style="48" customWidth="1"/>
    <col min="6646" max="6646" width="14.88671875" style="48" customWidth="1"/>
    <col min="6647" max="6647" width="1.5546875" style="48" customWidth="1"/>
    <col min="6648" max="6648" width="14.88671875" style="48" customWidth="1"/>
    <col min="6649" max="6649" width="1.5546875" style="48" customWidth="1"/>
    <col min="6650" max="6650" width="14.88671875" style="48" customWidth="1"/>
    <col min="6651" max="6651" width="1.5546875" style="48" customWidth="1"/>
    <col min="6652" max="6652" width="14.88671875" style="48" customWidth="1"/>
    <col min="6653" max="6653" width="1.5546875" style="48" customWidth="1"/>
    <col min="6654" max="6654" width="14.88671875" style="48" customWidth="1"/>
    <col min="6655" max="6655" width="1.5546875" style="48" customWidth="1"/>
    <col min="6656" max="6656" width="14.88671875" style="48" customWidth="1"/>
    <col min="6657" max="6657" width="1.5546875" style="48" customWidth="1"/>
    <col min="6658" max="6658" width="14.88671875" style="48" customWidth="1"/>
    <col min="6659" max="6659" width="9.109375" style="48"/>
    <col min="6660" max="6660" width="9.33203125" style="48" bestFit="1" customWidth="1"/>
    <col min="6661" max="6898" width="9.109375" style="48"/>
    <col min="6899" max="6899" width="25" style="48" customWidth="1"/>
    <col min="6900" max="6900" width="5.6640625" style="48" customWidth="1"/>
    <col min="6901" max="6901" width="3.6640625" style="48" customWidth="1"/>
    <col min="6902" max="6902" width="14.88671875" style="48" customWidth="1"/>
    <col min="6903" max="6903" width="1.5546875" style="48" customWidth="1"/>
    <col min="6904" max="6904" width="14.88671875" style="48" customWidth="1"/>
    <col min="6905" max="6905" width="1.5546875" style="48" customWidth="1"/>
    <col min="6906" max="6906" width="14.88671875" style="48" customWidth="1"/>
    <col min="6907" max="6907" width="1.5546875" style="48" customWidth="1"/>
    <col min="6908" max="6908" width="14.88671875" style="48" customWidth="1"/>
    <col min="6909" max="6909" width="1.5546875" style="48" customWidth="1"/>
    <col min="6910" max="6910" width="14.88671875" style="48" customWidth="1"/>
    <col min="6911" max="6911" width="1.5546875" style="48" customWidth="1"/>
    <col min="6912" max="6912" width="14.88671875" style="48" customWidth="1"/>
    <col min="6913" max="6913" width="1.5546875" style="48" customWidth="1"/>
    <col min="6914" max="6914" width="14.88671875" style="48" customWidth="1"/>
    <col min="6915" max="6915" width="9.109375" style="48"/>
    <col min="6916" max="6916" width="9.33203125" style="48" bestFit="1" customWidth="1"/>
    <col min="6917" max="7154" width="9.109375" style="48"/>
    <col min="7155" max="7155" width="25" style="48" customWidth="1"/>
    <col min="7156" max="7156" width="5.6640625" style="48" customWidth="1"/>
    <col min="7157" max="7157" width="3.6640625" style="48" customWidth="1"/>
    <col min="7158" max="7158" width="14.88671875" style="48" customWidth="1"/>
    <col min="7159" max="7159" width="1.5546875" style="48" customWidth="1"/>
    <col min="7160" max="7160" width="14.88671875" style="48" customWidth="1"/>
    <col min="7161" max="7161" width="1.5546875" style="48" customWidth="1"/>
    <col min="7162" max="7162" width="14.88671875" style="48" customWidth="1"/>
    <col min="7163" max="7163" width="1.5546875" style="48" customWidth="1"/>
    <col min="7164" max="7164" width="14.88671875" style="48" customWidth="1"/>
    <col min="7165" max="7165" width="1.5546875" style="48" customWidth="1"/>
    <col min="7166" max="7166" width="14.88671875" style="48" customWidth="1"/>
    <col min="7167" max="7167" width="1.5546875" style="48" customWidth="1"/>
    <col min="7168" max="7168" width="14.88671875" style="48" customWidth="1"/>
    <col min="7169" max="7169" width="1.5546875" style="48" customWidth="1"/>
    <col min="7170" max="7170" width="14.88671875" style="48" customWidth="1"/>
    <col min="7171" max="7171" width="9.109375" style="48"/>
    <col min="7172" max="7172" width="9.33203125" style="48" bestFit="1" customWidth="1"/>
    <col min="7173" max="7410" width="9.109375" style="48"/>
    <col min="7411" max="7411" width="25" style="48" customWidth="1"/>
    <col min="7412" max="7412" width="5.6640625" style="48" customWidth="1"/>
    <col min="7413" max="7413" width="3.6640625" style="48" customWidth="1"/>
    <col min="7414" max="7414" width="14.88671875" style="48" customWidth="1"/>
    <col min="7415" max="7415" width="1.5546875" style="48" customWidth="1"/>
    <col min="7416" max="7416" width="14.88671875" style="48" customWidth="1"/>
    <col min="7417" max="7417" width="1.5546875" style="48" customWidth="1"/>
    <col min="7418" max="7418" width="14.88671875" style="48" customWidth="1"/>
    <col min="7419" max="7419" width="1.5546875" style="48" customWidth="1"/>
    <col min="7420" max="7420" width="14.88671875" style="48" customWidth="1"/>
    <col min="7421" max="7421" width="1.5546875" style="48" customWidth="1"/>
    <col min="7422" max="7422" width="14.88671875" style="48" customWidth="1"/>
    <col min="7423" max="7423" width="1.5546875" style="48" customWidth="1"/>
    <col min="7424" max="7424" width="14.88671875" style="48" customWidth="1"/>
    <col min="7425" max="7425" width="1.5546875" style="48" customWidth="1"/>
    <col min="7426" max="7426" width="14.88671875" style="48" customWidth="1"/>
    <col min="7427" max="7427" width="9.109375" style="48"/>
    <col min="7428" max="7428" width="9.33203125" style="48" bestFit="1" customWidth="1"/>
    <col min="7429" max="7666" width="9.109375" style="48"/>
    <col min="7667" max="7667" width="25" style="48" customWidth="1"/>
    <col min="7668" max="7668" width="5.6640625" style="48" customWidth="1"/>
    <col min="7669" max="7669" width="3.6640625" style="48" customWidth="1"/>
    <col min="7670" max="7670" width="14.88671875" style="48" customWidth="1"/>
    <col min="7671" max="7671" width="1.5546875" style="48" customWidth="1"/>
    <col min="7672" max="7672" width="14.88671875" style="48" customWidth="1"/>
    <col min="7673" max="7673" width="1.5546875" style="48" customWidth="1"/>
    <col min="7674" max="7674" width="14.88671875" style="48" customWidth="1"/>
    <col min="7675" max="7675" width="1.5546875" style="48" customWidth="1"/>
    <col min="7676" max="7676" width="14.88671875" style="48" customWidth="1"/>
    <col min="7677" max="7677" width="1.5546875" style="48" customWidth="1"/>
    <col min="7678" max="7678" width="14.88671875" style="48" customWidth="1"/>
    <col min="7679" max="7679" width="1.5546875" style="48" customWidth="1"/>
    <col min="7680" max="7680" width="14.88671875" style="48" customWidth="1"/>
    <col min="7681" max="7681" width="1.5546875" style="48" customWidth="1"/>
    <col min="7682" max="7682" width="14.88671875" style="48" customWidth="1"/>
    <col min="7683" max="7683" width="9.109375" style="48"/>
    <col min="7684" max="7684" width="9.33203125" style="48" bestFit="1" customWidth="1"/>
    <col min="7685" max="7922" width="9.109375" style="48"/>
    <col min="7923" max="7923" width="25" style="48" customWidth="1"/>
    <col min="7924" max="7924" width="5.6640625" style="48" customWidth="1"/>
    <col min="7925" max="7925" width="3.6640625" style="48" customWidth="1"/>
    <col min="7926" max="7926" width="14.88671875" style="48" customWidth="1"/>
    <col min="7927" max="7927" width="1.5546875" style="48" customWidth="1"/>
    <col min="7928" max="7928" width="14.88671875" style="48" customWidth="1"/>
    <col min="7929" max="7929" width="1.5546875" style="48" customWidth="1"/>
    <col min="7930" max="7930" width="14.88671875" style="48" customWidth="1"/>
    <col min="7931" max="7931" width="1.5546875" style="48" customWidth="1"/>
    <col min="7932" max="7932" width="14.88671875" style="48" customWidth="1"/>
    <col min="7933" max="7933" width="1.5546875" style="48" customWidth="1"/>
    <col min="7934" max="7934" width="14.88671875" style="48" customWidth="1"/>
    <col min="7935" max="7935" width="1.5546875" style="48" customWidth="1"/>
    <col min="7936" max="7936" width="14.88671875" style="48" customWidth="1"/>
    <col min="7937" max="7937" width="1.5546875" style="48" customWidth="1"/>
    <col min="7938" max="7938" width="14.88671875" style="48" customWidth="1"/>
    <col min="7939" max="7939" width="9.109375" style="48"/>
    <col min="7940" max="7940" width="9.33203125" style="48" bestFit="1" customWidth="1"/>
    <col min="7941" max="8178" width="9.109375" style="48"/>
    <col min="8179" max="8179" width="25" style="48" customWidth="1"/>
    <col min="8180" max="8180" width="5.6640625" style="48" customWidth="1"/>
    <col min="8181" max="8181" width="3.6640625" style="48" customWidth="1"/>
    <col min="8182" max="8182" width="14.88671875" style="48" customWidth="1"/>
    <col min="8183" max="8183" width="1.5546875" style="48" customWidth="1"/>
    <col min="8184" max="8184" width="14.88671875" style="48" customWidth="1"/>
    <col min="8185" max="8185" width="1.5546875" style="48" customWidth="1"/>
    <col min="8186" max="8186" width="14.88671875" style="48" customWidth="1"/>
    <col min="8187" max="8187" width="1.5546875" style="48" customWidth="1"/>
    <col min="8188" max="8188" width="14.88671875" style="48" customWidth="1"/>
    <col min="8189" max="8189" width="1.5546875" style="48" customWidth="1"/>
    <col min="8190" max="8190" width="14.88671875" style="48" customWidth="1"/>
    <col min="8191" max="8191" width="1.5546875" style="48" customWidth="1"/>
    <col min="8192" max="8192" width="14.88671875" style="48" customWidth="1"/>
    <col min="8193" max="8193" width="1.5546875" style="48" customWidth="1"/>
    <col min="8194" max="8194" width="14.88671875" style="48" customWidth="1"/>
    <col min="8195" max="8195" width="9.109375" style="48"/>
    <col min="8196" max="8196" width="9.33203125" style="48" bestFit="1" customWidth="1"/>
    <col min="8197" max="8434" width="9.109375" style="48"/>
    <col min="8435" max="8435" width="25" style="48" customWidth="1"/>
    <col min="8436" max="8436" width="5.6640625" style="48" customWidth="1"/>
    <col min="8437" max="8437" width="3.6640625" style="48" customWidth="1"/>
    <col min="8438" max="8438" width="14.88671875" style="48" customWidth="1"/>
    <col min="8439" max="8439" width="1.5546875" style="48" customWidth="1"/>
    <col min="8440" max="8440" width="14.88671875" style="48" customWidth="1"/>
    <col min="8441" max="8441" width="1.5546875" style="48" customWidth="1"/>
    <col min="8442" max="8442" width="14.88671875" style="48" customWidth="1"/>
    <col min="8443" max="8443" width="1.5546875" style="48" customWidth="1"/>
    <col min="8444" max="8444" width="14.88671875" style="48" customWidth="1"/>
    <col min="8445" max="8445" width="1.5546875" style="48" customWidth="1"/>
    <col min="8446" max="8446" width="14.88671875" style="48" customWidth="1"/>
    <col min="8447" max="8447" width="1.5546875" style="48" customWidth="1"/>
    <col min="8448" max="8448" width="14.88671875" style="48" customWidth="1"/>
    <col min="8449" max="8449" width="1.5546875" style="48" customWidth="1"/>
    <col min="8450" max="8450" width="14.88671875" style="48" customWidth="1"/>
    <col min="8451" max="8451" width="9.109375" style="48"/>
    <col min="8452" max="8452" width="9.33203125" style="48" bestFit="1" customWidth="1"/>
    <col min="8453" max="8690" width="9.109375" style="48"/>
    <col min="8691" max="8691" width="25" style="48" customWidth="1"/>
    <col min="8692" max="8692" width="5.6640625" style="48" customWidth="1"/>
    <col min="8693" max="8693" width="3.6640625" style="48" customWidth="1"/>
    <col min="8694" max="8694" width="14.88671875" style="48" customWidth="1"/>
    <col min="8695" max="8695" width="1.5546875" style="48" customWidth="1"/>
    <col min="8696" max="8696" width="14.88671875" style="48" customWidth="1"/>
    <col min="8697" max="8697" width="1.5546875" style="48" customWidth="1"/>
    <col min="8698" max="8698" width="14.88671875" style="48" customWidth="1"/>
    <col min="8699" max="8699" width="1.5546875" style="48" customWidth="1"/>
    <col min="8700" max="8700" width="14.88671875" style="48" customWidth="1"/>
    <col min="8701" max="8701" width="1.5546875" style="48" customWidth="1"/>
    <col min="8702" max="8702" width="14.88671875" style="48" customWidth="1"/>
    <col min="8703" max="8703" width="1.5546875" style="48" customWidth="1"/>
    <col min="8704" max="8704" width="14.88671875" style="48" customWidth="1"/>
    <col min="8705" max="8705" width="1.5546875" style="48" customWidth="1"/>
    <col min="8706" max="8706" width="14.88671875" style="48" customWidth="1"/>
    <col min="8707" max="8707" width="9.109375" style="48"/>
    <col min="8708" max="8708" width="9.33203125" style="48" bestFit="1" customWidth="1"/>
    <col min="8709" max="8946" width="9.109375" style="48"/>
    <col min="8947" max="8947" width="25" style="48" customWidth="1"/>
    <col min="8948" max="8948" width="5.6640625" style="48" customWidth="1"/>
    <col min="8949" max="8949" width="3.6640625" style="48" customWidth="1"/>
    <col min="8950" max="8950" width="14.88671875" style="48" customWidth="1"/>
    <col min="8951" max="8951" width="1.5546875" style="48" customWidth="1"/>
    <col min="8952" max="8952" width="14.88671875" style="48" customWidth="1"/>
    <col min="8953" max="8953" width="1.5546875" style="48" customWidth="1"/>
    <col min="8954" max="8954" width="14.88671875" style="48" customWidth="1"/>
    <col min="8955" max="8955" width="1.5546875" style="48" customWidth="1"/>
    <col min="8956" max="8956" width="14.88671875" style="48" customWidth="1"/>
    <col min="8957" max="8957" width="1.5546875" style="48" customWidth="1"/>
    <col min="8958" max="8958" width="14.88671875" style="48" customWidth="1"/>
    <col min="8959" max="8959" width="1.5546875" style="48" customWidth="1"/>
    <col min="8960" max="8960" width="14.88671875" style="48" customWidth="1"/>
    <col min="8961" max="8961" width="1.5546875" style="48" customWidth="1"/>
    <col min="8962" max="8962" width="14.88671875" style="48" customWidth="1"/>
    <col min="8963" max="8963" width="9.109375" style="48"/>
    <col min="8964" max="8964" width="9.33203125" style="48" bestFit="1" customWidth="1"/>
    <col min="8965" max="9202" width="9.109375" style="48"/>
    <col min="9203" max="9203" width="25" style="48" customWidth="1"/>
    <col min="9204" max="9204" width="5.6640625" style="48" customWidth="1"/>
    <col min="9205" max="9205" width="3.6640625" style="48" customWidth="1"/>
    <col min="9206" max="9206" width="14.88671875" style="48" customWidth="1"/>
    <col min="9207" max="9207" width="1.5546875" style="48" customWidth="1"/>
    <col min="9208" max="9208" width="14.88671875" style="48" customWidth="1"/>
    <col min="9209" max="9209" width="1.5546875" style="48" customWidth="1"/>
    <col min="9210" max="9210" width="14.88671875" style="48" customWidth="1"/>
    <col min="9211" max="9211" width="1.5546875" style="48" customWidth="1"/>
    <col min="9212" max="9212" width="14.88671875" style="48" customWidth="1"/>
    <col min="9213" max="9213" width="1.5546875" style="48" customWidth="1"/>
    <col min="9214" max="9214" width="14.88671875" style="48" customWidth="1"/>
    <col min="9215" max="9215" width="1.5546875" style="48" customWidth="1"/>
    <col min="9216" max="9216" width="14.88671875" style="48" customWidth="1"/>
    <col min="9217" max="9217" width="1.5546875" style="48" customWidth="1"/>
    <col min="9218" max="9218" width="14.88671875" style="48" customWidth="1"/>
    <col min="9219" max="9219" width="9.109375" style="48"/>
    <col min="9220" max="9220" width="9.33203125" style="48" bestFit="1" customWidth="1"/>
    <col min="9221" max="9458" width="9.109375" style="48"/>
    <col min="9459" max="9459" width="25" style="48" customWidth="1"/>
    <col min="9460" max="9460" width="5.6640625" style="48" customWidth="1"/>
    <col min="9461" max="9461" width="3.6640625" style="48" customWidth="1"/>
    <col min="9462" max="9462" width="14.88671875" style="48" customWidth="1"/>
    <col min="9463" max="9463" width="1.5546875" style="48" customWidth="1"/>
    <col min="9464" max="9464" width="14.88671875" style="48" customWidth="1"/>
    <col min="9465" max="9465" width="1.5546875" style="48" customWidth="1"/>
    <col min="9466" max="9466" width="14.88671875" style="48" customWidth="1"/>
    <col min="9467" max="9467" width="1.5546875" style="48" customWidth="1"/>
    <col min="9468" max="9468" width="14.88671875" style="48" customWidth="1"/>
    <col min="9469" max="9469" width="1.5546875" style="48" customWidth="1"/>
    <col min="9470" max="9470" width="14.88671875" style="48" customWidth="1"/>
    <col min="9471" max="9471" width="1.5546875" style="48" customWidth="1"/>
    <col min="9472" max="9472" width="14.88671875" style="48" customWidth="1"/>
    <col min="9473" max="9473" width="1.5546875" style="48" customWidth="1"/>
    <col min="9474" max="9474" width="14.88671875" style="48" customWidth="1"/>
    <col min="9475" max="9475" width="9.109375" style="48"/>
    <col min="9476" max="9476" width="9.33203125" style="48" bestFit="1" customWidth="1"/>
    <col min="9477" max="9714" width="9.109375" style="48"/>
    <col min="9715" max="9715" width="25" style="48" customWidth="1"/>
    <col min="9716" max="9716" width="5.6640625" style="48" customWidth="1"/>
    <col min="9717" max="9717" width="3.6640625" style="48" customWidth="1"/>
    <col min="9718" max="9718" width="14.88671875" style="48" customWidth="1"/>
    <col min="9719" max="9719" width="1.5546875" style="48" customWidth="1"/>
    <col min="9720" max="9720" width="14.88671875" style="48" customWidth="1"/>
    <col min="9721" max="9721" width="1.5546875" style="48" customWidth="1"/>
    <col min="9722" max="9722" width="14.88671875" style="48" customWidth="1"/>
    <col min="9723" max="9723" width="1.5546875" style="48" customWidth="1"/>
    <col min="9724" max="9724" width="14.88671875" style="48" customWidth="1"/>
    <col min="9725" max="9725" width="1.5546875" style="48" customWidth="1"/>
    <col min="9726" max="9726" width="14.88671875" style="48" customWidth="1"/>
    <col min="9727" max="9727" width="1.5546875" style="48" customWidth="1"/>
    <col min="9728" max="9728" width="14.88671875" style="48" customWidth="1"/>
    <col min="9729" max="9729" width="1.5546875" style="48" customWidth="1"/>
    <col min="9730" max="9730" width="14.88671875" style="48" customWidth="1"/>
    <col min="9731" max="9731" width="9.109375" style="48"/>
    <col min="9732" max="9732" width="9.33203125" style="48" bestFit="1" customWidth="1"/>
    <col min="9733" max="9970" width="9.109375" style="48"/>
    <col min="9971" max="9971" width="25" style="48" customWidth="1"/>
    <col min="9972" max="9972" width="5.6640625" style="48" customWidth="1"/>
    <col min="9973" max="9973" width="3.6640625" style="48" customWidth="1"/>
    <col min="9974" max="9974" width="14.88671875" style="48" customWidth="1"/>
    <col min="9975" max="9975" width="1.5546875" style="48" customWidth="1"/>
    <col min="9976" max="9976" width="14.88671875" style="48" customWidth="1"/>
    <col min="9977" max="9977" width="1.5546875" style="48" customWidth="1"/>
    <col min="9978" max="9978" width="14.88671875" style="48" customWidth="1"/>
    <col min="9979" max="9979" width="1.5546875" style="48" customWidth="1"/>
    <col min="9980" max="9980" width="14.88671875" style="48" customWidth="1"/>
    <col min="9981" max="9981" width="1.5546875" style="48" customWidth="1"/>
    <col min="9982" max="9982" width="14.88671875" style="48" customWidth="1"/>
    <col min="9983" max="9983" width="1.5546875" style="48" customWidth="1"/>
    <col min="9984" max="9984" width="14.88671875" style="48" customWidth="1"/>
    <col min="9985" max="9985" width="1.5546875" style="48" customWidth="1"/>
    <col min="9986" max="9986" width="14.88671875" style="48" customWidth="1"/>
    <col min="9987" max="9987" width="9.109375" style="48"/>
    <col min="9988" max="9988" width="9.33203125" style="48" bestFit="1" customWidth="1"/>
    <col min="9989" max="10226" width="9.109375" style="48"/>
    <col min="10227" max="10227" width="25" style="48" customWidth="1"/>
    <col min="10228" max="10228" width="5.6640625" style="48" customWidth="1"/>
    <col min="10229" max="10229" width="3.6640625" style="48" customWidth="1"/>
    <col min="10230" max="10230" width="14.88671875" style="48" customWidth="1"/>
    <col min="10231" max="10231" width="1.5546875" style="48" customWidth="1"/>
    <col min="10232" max="10232" width="14.88671875" style="48" customWidth="1"/>
    <col min="10233" max="10233" width="1.5546875" style="48" customWidth="1"/>
    <col min="10234" max="10234" width="14.88671875" style="48" customWidth="1"/>
    <col min="10235" max="10235" width="1.5546875" style="48" customWidth="1"/>
    <col min="10236" max="10236" width="14.88671875" style="48" customWidth="1"/>
    <col min="10237" max="10237" width="1.5546875" style="48" customWidth="1"/>
    <col min="10238" max="10238" width="14.88671875" style="48" customWidth="1"/>
    <col min="10239" max="10239" width="1.5546875" style="48" customWidth="1"/>
    <col min="10240" max="10240" width="14.88671875" style="48" customWidth="1"/>
    <col min="10241" max="10241" width="1.5546875" style="48" customWidth="1"/>
    <col min="10242" max="10242" width="14.88671875" style="48" customWidth="1"/>
    <col min="10243" max="10243" width="9.109375" style="48"/>
    <col min="10244" max="10244" width="9.33203125" style="48" bestFit="1" customWidth="1"/>
    <col min="10245" max="10482" width="9.109375" style="48"/>
    <col min="10483" max="10483" width="25" style="48" customWidth="1"/>
    <col min="10484" max="10484" width="5.6640625" style="48" customWidth="1"/>
    <col min="10485" max="10485" width="3.6640625" style="48" customWidth="1"/>
    <col min="10486" max="10486" width="14.88671875" style="48" customWidth="1"/>
    <col min="10487" max="10487" width="1.5546875" style="48" customWidth="1"/>
    <col min="10488" max="10488" width="14.88671875" style="48" customWidth="1"/>
    <col min="10489" max="10489" width="1.5546875" style="48" customWidth="1"/>
    <col min="10490" max="10490" width="14.88671875" style="48" customWidth="1"/>
    <col min="10491" max="10491" width="1.5546875" style="48" customWidth="1"/>
    <col min="10492" max="10492" width="14.88671875" style="48" customWidth="1"/>
    <col min="10493" max="10493" width="1.5546875" style="48" customWidth="1"/>
    <col min="10494" max="10494" width="14.88671875" style="48" customWidth="1"/>
    <col min="10495" max="10495" width="1.5546875" style="48" customWidth="1"/>
    <col min="10496" max="10496" width="14.88671875" style="48" customWidth="1"/>
    <col min="10497" max="10497" width="1.5546875" style="48" customWidth="1"/>
    <col min="10498" max="10498" width="14.88671875" style="48" customWidth="1"/>
    <col min="10499" max="10499" width="9.109375" style="48"/>
    <col min="10500" max="10500" width="9.33203125" style="48" bestFit="1" customWidth="1"/>
    <col min="10501" max="10738" width="9.109375" style="48"/>
    <col min="10739" max="10739" width="25" style="48" customWidth="1"/>
    <col min="10740" max="10740" width="5.6640625" style="48" customWidth="1"/>
    <col min="10741" max="10741" width="3.6640625" style="48" customWidth="1"/>
    <col min="10742" max="10742" width="14.88671875" style="48" customWidth="1"/>
    <col min="10743" max="10743" width="1.5546875" style="48" customWidth="1"/>
    <col min="10744" max="10744" width="14.88671875" style="48" customWidth="1"/>
    <col min="10745" max="10745" width="1.5546875" style="48" customWidth="1"/>
    <col min="10746" max="10746" width="14.88671875" style="48" customWidth="1"/>
    <col min="10747" max="10747" width="1.5546875" style="48" customWidth="1"/>
    <col min="10748" max="10748" width="14.88671875" style="48" customWidth="1"/>
    <col min="10749" max="10749" width="1.5546875" style="48" customWidth="1"/>
    <col min="10750" max="10750" width="14.88671875" style="48" customWidth="1"/>
    <col min="10751" max="10751" width="1.5546875" style="48" customWidth="1"/>
    <col min="10752" max="10752" width="14.88671875" style="48" customWidth="1"/>
    <col min="10753" max="10753" width="1.5546875" style="48" customWidth="1"/>
    <col min="10754" max="10754" width="14.88671875" style="48" customWidth="1"/>
    <col min="10755" max="10755" width="9.109375" style="48"/>
    <col min="10756" max="10756" width="9.33203125" style="48" bestFit="1" customWidth="1"/>
    <col min="10757" max="10994" width="9.109375" style="48"/>
    <col min="10995" max="10995" width="25" style="48" customWidth="1"/>
    <col min="10996" max="10996" width="5.6640625" style="48" customWidth="1"/>
    <col min="10997" max="10997" width="3.6640625" style="48" customWidth="1"/>
    <col min="10998" max="10998" width="14.88671875" style="48" customWidth="1"/>
    <col min="10999" max="10999" width="1.5546875" style="48" customWidth="1"/>
    <col min="11000" max="11000" width="14.88671875" style="48" customWidth="1"/>
    <col min="11001" max="11001" width="1.5546875" style="48" customWidth="1"/>
    <col min="11002" max="11002" width="14.88671875" style="48" customWidth="1"/>
    <col min="11003" max="11003" width="1.5546875" style="48" customWidth="1"/>
    <col min="11004" max="11004" width="14.88671875" style="48" customWidth="1"/>
    <col min="11005" max="11005" width="1.5546875" style="48" customWidth="1"/>
    <col min="11006" max="11006" width="14.88671875" style="48" customWidth="1"/>
    <col min="11007" max="11007" width="1.5546875" style="48" customWidth="1"/>
    <col min="11008" max="11008" width="14.88671875" style="48" customWidth="1"/>
    <col min="11009" max="11009" width="1.5546875" style="48" customWidth="1"/>
    <col min="11010" max="11010" width="14.88671875" style="48" customWidth="1"/>
    <col min="11011" max="11011" width="9.109375" style="48"/>
    <col min="11012" max="11012" width="9.33203125" style="48" bestFit="1" customWidth="1"/>
    <col min="11013" max="11250" width="9.109375" style="48"/>
    <col min="11251" max="11251" width="25" style="48" customWidth="1"/>
    <col min="11252" max="11252" width="5.6640625" style="48" customWidth="1"/>
    <col min="11253" max="11253" width="3.6640625" style="48" customWidth="1"/>
    <col min="11254" max="11254" width="14.88671875" style="48" customWidth="1"/>
    <col min="11255" max="11255" width="1.5546875" style="48" customWidth="1"/>
    <col min="11256" max="11256" width="14.88671875" style="48" customWidth="1"/>
    <col min="11257" max="11257" width="1.5546875" style="48" customWidth="1"/>
    <col min="11258" max="11258" width="14.88671875" style="48" customWidth="1"/>
    <col min="11259" max="11259" width="1.5546875" style="48" customWidth="1"/>
    <col min="11260" max="11260" width="14.88671875" style="48" customWidth="1"/>
    <col min="11261" max="11261" width="1.5546875" style="48" customWidth="1"/>
    <col min="11262" max="11262" width="14.88671875" style="48" customWidth="1"/>
    <col min="11263" max="11263" width="1.5546875" style="48" customWidth="1"/>
    <col min="11264" max="11264" width="14.88671875" style="48" customWidth="1"/>
    <col min="11265" max="11265" width="1.5546875" style="48" customWidth="1"/>
    <col min="11266" max="11266" width="14.88671875" style="48" customWidth="1"/>
    <col min="11267" max="11267" width="9.109375" style="48"/>
    <col min="11268" max="11268" width="9.33203125" style="48" bestFit="1" customWidth="1"/>
    <col min="11269" max="11506" width="9.109375" style="48"/>
    <col min="11507" max="11507" width="25" style="48" customWidth="1"/>
    <col min="11508" max="11508" width="5.6640625" style="48" customWidth="1"/>
    <col min="11509" max="11509" width="3.6640625" style="48" customWidth="1"/>
    <col min="11510" max="11510" width="14.88671875" style="48" customWidth="1"/>
    <col min="11511" max="11511" width="1.5546875" style="48" customWidth="1"/>
    <col min="11512" max="11512" width="14.88671875" style="48" customWidth="1"/>
    <col min="11513" max="11513" width="1.5546875" style="48" customWidth="1"/>
    <col min="11514" max="11514" width="14.88671875" style="48" customWidth="1"/>
    <col min="11515" max="11515" width="1.5546875" style="48" customWidth="1"/>
    <col min="11516" max="11516" width="14.88671875" style="48" customWidth="1"/>
    <col min="11517" max="11517" width="1.5546875" style="48" customWidth="1"/>
    <col min="11518" max="11518" width="14.88671875" style="48" customWidth="1"/>
    <col min="11519" max="11519" width="1.5546875" style="48" customWidth="1"/>
    <col min="11520" max="11520" width="14.88671875" style="48" customWidth="1"/>
    <col min="11521" max="11521" width="1.5546875" style="48" customWidth="1"/>
    <col min="11522" max="11522" width="14.88671875" style="48" customWidth="1"/>
    <col min="11523" max="11523" width="9.109375" style="48"/>
    <col min="11524" max="11524" width="9.33203125" style="48" bestFit="1" customWidth="1"/>
    <col min="11525" max="11762" width="9.109375" style="48"/>
    <col min="11763" max="11763" width="25" style="48" customWidth="1"/>
    <col min="11764" max="11764" width="5.6640625" style="48" customWidth="1"/>
    <col min="11765" max="11765" width="3.6640625" style="48" customWidth="1"/>
    <col min="11766" max="11766" width="14.88671875" style="48" customWidth="1"/>
    <col min="11767" max="11767" width="1.5546875" style="48" customWidth="1"/>
    <col min="11768" max="11768" width="14.88671875" style="48" customWidth="1"/>
    <col min="11769" max="11769" width="1.5546875" style="48" customWidth="1"/>
    <col min="11770" max="11770" width="14.88671875" style="48" customWidth="1"/>
    <col min="11771" max="11771" width="1.5546875" style="48" customWidth="1"/>
    <col min="11772" max="11772" width="14.88671875" style="48" customWidth="1"/>
    <col min="11773" max="11773" width="1.5546875" style="48" customWidth="1"/>
    <col min="11774" max="11774" width="14.88671875" style="48" customWidth="1"/>
    <col min="11775" max="11775" width="1.5546875" style="48" customWidth="1"/>
    <col min="11776" max="11776" width="14.88671875" style="48" customWidth="1"/>
    <col min="11777" max="11777" width="1.5546875" style="48" customWidth="1"/>
    <col min="11778" max="11778" width="14.88671875" style="48" customWidth="1"/>
    <col min="11779" max="11779" width="9.109375" style="48"/>
    <col min="11780" max="11780" width="9.33203125" style="48" bestFit="1" customWidth="1"/>
    <col min="11781" max="12018" width="9.109375" style="48"/>
    <col min="12019" max="12019" width="25" style="48" customWidth="1"/>
    <col min="12020" max="12020" width="5.6640625" style="48" customWidth="1"/>
    <col min="12021" max="12021" width="3.6640625" style="48" customWidth="1"/>
    <col min="12022" max="12022" width="14.88671875" style="48" customWidth="1"/>
    <col min="12023" max="12023" width="1.5546875" style="48" customWidth="1"/>
    <col min="12024" max="12024" width="14.88671875" style="48" customWidth="1"/>
    <col min="12025" max="12025" width="1.5546875" style="48" customWidth="1"/>
    <col min="12026" max="12026" width="14.88671875" style="48" customWidth="1"/>
    <col min="12027" max="12027" width="1.5546875" style="48" customWidth="1"/>
    <col min="12028" max="12028" width="14.88671875" style="48" customWidth="1"/>
    <col min="12029" max="12029" width="1.5546875" style="48" customWidth="1"/>
    <col min="12030" max="12030" width="14.88671875" style="48" customWidth="1"/>
    <col min="12031" max="12031" width="1.5546875" style="48" customWidth="1"/>
    <col min="12032" max="12032" width="14.88671875" style="48" customWidth="1"/>
    <col min="12033" max="12033" width="1.5546875" style="48" customWidth="1"/>
    <col min="12034" max="12034" width="14.88671875" style="48" customWidth="1"/>
    <col min="12035" max="12035" width="9.109375" style="48"/>
    <col min="12036" max="12036" width="9.33203125" style="48" bestFit="1" customWidth="1"/>
    <col min="12037" max="12274" width="9.109375" style="48"/>
    <col min="12275" max="12275" width="25" style="48" customWidth="1"/>
    <col min="12276" max="12276" width="5.6640625" style="48" customWidth="1"/>
    <col min="12277" max="12277" width="3.6640625" style="48" customWidth="1"/>
    <col min="12278" max="12278" width="14.88671875" style="48" customWidth="1"/>
    <col min="12279" max="12279" width="1.5546875" style="48" customWidth="1"/>
    <col min="12280" max="12280" width="14.88671875" style="48" customWidth="1"/>
    <col min="12281" max="12281" width="1.5546875" style="48" customWidth="1"/>
    <col min="12282" max="12282" width="14.88671875" style="48" customWidth="1"/>
    <col min="12283" max="12283" width="1.5546875" style="48" customWidth="1"/>
    <col min="12284" max="12284" width="14.88671875" style="48" customWidth="1"/>
    <col min="12285" max="12285" width="1.5546875" style="48" customWidth="1"/>
    <col min="12286" max="12286" width="14.88671875" style="48" customWidth="1"/>
    <col min="12287" max="12287" width="1.5546875" style="48" customWidth="1"/>
    <col min="12288" max="12288" width="14.88671875" style="48" customWidth="1"/>
    <col min="12289" max="12289" width="1.5546875" style="48" customWidth="1"/>
    <col min="12290" max="12290" width="14.88671875" style="48" customWidth="1"/>
    <col min="12291" max="12291" width="9.109375" style="48"/>
    <col min="12292" max="12292" width="9.33203125" style="48" bestFit="1" customWidth="1"/>
    <col min="12293" max="12530" width="9.109375" style="48"/>
    <col min="12531" max="12531" width="25" style="48" customWidth="1"/>
    <col min="12532" max="12532" width="5.6640625" style="48" customWidth="1"/>
    <col min="12533" max="12533" width="3.6640625" style="48" customWidth="1"/>
    <col min="12534" max="12534" width="14.88671875" style="48" customWidth="1"/>
    <col min="12535" max="12535" width="1.5546875" style="48" customWidth="1"/>
    <col min="12536" max="12536" width="14.88671875" style="48" customWidth="1"/>
    <col min="12537" max="12537" width="1.5546875" style="48" customWidth="1"/>
    <col min="12538" max="12538" width="14.88671875" style="48" customWidth="1"/>
    <col min="12539" max="12539" width="1.5546875" style="48" customWidth="1"/>
    <col min="12540" max="12540" width="14.88671875" style="48" customWidth="1"/>
    <col min="12541" max="12541" width="1.5546875" style="48" customWidth="1"/>
    <col min="12542" max="12542" width="14.88671875" style="48" customWidth="1"/>
    <col min="12543" max="12543" width="1.5546875" style="48" customWidth="1"/>
    <col min="12544" max="12544" width="14.88671875" style="48" customWidth="1"/>
    <col min="12545" max="12545" width="1.5546875" style="48" customWidth="1"/>
    <col min="12546" max="12546" width="14.88671875" style="48" customWidth="1"/>
    <col min="12547" max="12547" width="9.109375" style="48"/>
    <col min="12548" max="12548" width="9.33203125" style="48" bestFit="1" customWidth="1"/>
    <col min="12549" max="12786" width="9.109375" style="48"/>
    <col min="12787" max="12787" width="25" style="48" customWidth="1"/>
    <col min="12788" max="12788" width="5.6640625" style="48" customWidth="1"/>
    <col min="12789" max="12789" width="3.6640625" style="48" customWidth="1"/>
    <col min="12790" max="12790" width="14.88671875" style="48" customWidth="1"/>
    <col min="12791" max="12791" width="1.5546875" style="48" customWidth="1"/>
    <col min="12792" max="12792" width="14.88671875" style="48" customWidth="1"/>
    <col min="12793" max="12793" width="1.5546875" style="48" customWidth="1"/>
    <col min="12794" max="12794" width="14.88671875" style="48" customWidth="1"/>
    <col min="12795" max="12795" width="1.5546875" style="48" customWidth="1"/>
    <col min="12796" max="12796" width="14.88671875" style="48" customWidth="1"/>
    <col min="12797" max="12797" width="1.5546875" style="48" customWidth="1"/>
    <col min="12798" max="12798" width="14.88671875" style="48" customWidth="1"/>
    <col min="12799" max="12799" width="1.5546875" style="48" customWidth="1"/>
    <col min="12800" max="12800" width="14.88671875" style="48" customWidth="1"/>
    <col min="12801" max="12801" width="1.5546875" style="48" customWidth="1"/>
    <col min="12802" max="12802" width="14.88671875" style="48" customWidth="1"/>
    <col min="12803" max="12803" width="9.109375" style="48"/>
    <col min="12804" max="12804" width="9.33203125" style="48" bestFit="1" customWidth="1"/>
    <col min="12805" max="13042" width="9.109375" style="48"/>
    <col min="13043" max="13043" width="25" style="48" customWidth="1"/>
    <col min="13044" max="13044" width="5.6640625" style="48" customWidth="1"/>
    <col min="13045" max="13045" width="3.6640625" style="48" customWidth="1"/>
    <col min="13046" max="13046" width="14.88671875" style="48" customWidth="1"/>
    <col min="13047" max="13047" width="1.5546875" style="48" customWidth="1"/>
    <col min="13048" max="13048" width="14.88671875" style="48" customWidth="1"/>
    <col min="13049" max="13049" width="1.5546875" style="48" customWidth="1"/>
    <col min="13050" max="13050" width="14.88671875" style="48" customWidth="1"/>
    <col min="13051" max="13051" width="1.5546875" style="48" customWidth="1"/>
    <col min="13052" max="13052" width="14.88671875" style="48" customWidth="1"/>
    <col min="13053" max="13053" width="1.5546875" style="48" customWidth="1"/>
    <col min="13054" max="13054" width="14.88671875" style="48" customWidth="1"/>
    <col min="13055" max="13055" width="1.5546875" style="48" customWidth="1"/>
    <col min="13056" max="13056" width="14.88671875" style="48" customWidth="1"/>
    <col min="13057" max="13057" width="1.5546875" style="48" customWidth="1"/>
    <col min="13058" max="13058" width="14.88671875" style="48" customWidth="1"/>
    <col min="13059" max="13059" width="9.109375" style="48"/>
    <col min="13060" max="13060" width="9.33203125" style="48" bestFit="1" customWidth="1"/>
    <col min="13061" max="13298" width="9.109375" style="48"/>
    <col min="13299" max="13299" width="25" style="48" customWidth="1"/>
    <col min="13300" max="13300" width="5.6640625" style="48" customWidth="1"/>
    <col min="13301" max="13301" width="3.6640625" style="48" customWidth="1"/>
    <col min="13302" max="13302" width="14.88671875" style="48" customWidth="1"/>
    <col min="13303" max="13303" width="1.5546875" style="48" customWidth="1"/>
    <col min="13304" max="13304" width="14.88671875" style="48" customWidth="1"/>
    <col min="13305" max="13305" width="1.5546875" style="48" customWidth="1"/>
    <col min="13306" max="13306" width="14.88671875" style="48" customWidth="1"/>
    <col min="13307" max="13307" width="1.5546875" style="48" customWidth="1"/>
    <col min="13308" max="13308" width="14.88671875" style="48" customWidth="1"/>
    <col min="13309" max="13309" width="1.5546875" style="48" customWidth="1"/>
    <col min="13310" max="13310" width="14.88671875" style="48" customWidth="1"/>
    <col min="13311" max="13311" width="1.5546875" style="48" customWidth="1"/>
    <col min="13312" max="13312" width="14.88671875" style="48" customWidth="1"/>
    <col min="13313" max="13313" width="1.5546875" style="48" customWidth="1"/>
    <col min="13314" max="13314" width="14.88671875" style="48" customWidth="1"/>
    <col min="13315" max="13315" width="9.109375" style="48"/>
    <col min="13316" max="13316" width="9.33203125" style="48" bestFit="1" customWidth="1"/>
    <col min="13317" max="13554" width="9.109375" style="48"/>
    <col min="13555" max="13555" width="25" style="48" customWidth="1"/>
    <col min="13556" max="13556" width="5.6640625" style="48" customWidth="1"/>
    <col min="13557" max="13557" width="3.6640625" style="48" customWidth="1"/>
    <col min="13558" max="13558" width="14.88671875" style="48" customWidth="1"/>
    <col min="13559" max="13559" width="1.5546875" style="48" customWidth="1"/>
    <col min="13560" max="13560" width="14.88671875" style="48" customWidth="1"/>
    <col min="13561" max="13561" width="1.5546875" style="48" customWidth="1"/>
    <col min="13562" max="13562" width="14.88671875" style="48" customWidth="1"/>
    <col min="13563" max="13563" width="1.5546875" style="48" customWidth="1"/>
    <col min="13564" max="13564" width="14.88671875" style="48" customWidth="1"/>
    <col min="13565" max="13565" width="1.5546875" style="48" customWidth="1"/>
    <col min="13566" max="13566" width="14.88671875" style="48" customWidth="1"/>
    <col min="13567" max="13567" width="1.5546875" style="48" customWidth="1"/>
    <col min="13568" max="13568" width="14.88671875" style="48" customWidth="1"/>
    <col min="13569" max="13569" width="1.5546875" style="48" customWidth="1"/>
    <col min="13570" max="13570" width="14.88671875" style="48" customWidth="1"/>
    <col min="13571" max="13571" width="9.109375" style="48"/>
    <col min="13572" max="13572" width="9.33203125" style="48" bestFit="1" customWidth="1"/>
    <col min="13573" max="13810" width="9.109375" style="48"/>
    <col min="13811" max="13811" width="25" style="48" customWidth="1"/>
    <col min="13812" max="13812" width="5.6640625" style="48" customWidth="1"/>
    <col min="13813" max="13813" width="3.6640625" style="48" customWidth="1"/>
    <col min="13814" max="13814" width="14.88671875" style="48" customWidth="1"/>
    <col min="13815" max="13815" width="1.5546875" style="48" customWidth="1"/>
    <col min="13816" max="13816" width="14.88671875" style="48" customWidth="1"/>
    <col min="13817" max="13817" width="1.5546875" style="48" customWidth="1"/>
    <col min="13818" max="13818" width="14.88671875" style="48" customWidth="1"/>
    <col min="13819" max="13819" width="1.5546875" style="48" customWidth="1"/>
    <col min="13820" max="13820" width="14.88671875" style="48" customWidth="1"/>
    <col min="13821" max="13821" width="1.5546875" style="48" customWidth="1"/>
    <col min="13822" max="13822" width="14.88671875" style="48" customWidth="1"/>
    <col min="13823" max="13823" width="1.5546875" style="48" customWidth="1"/>
    <col min="13824" max="13824" width="14.88671875" style="48" customWidth="1"/>
    <col min="13825" max="13825" width="1.5546875" style="48" customWidth="1"/>
    <col min="13826" max="13826" width="14.88671875" style="48" customWidth="1"/>
    <col min="13827" max="13827" width="9.109375" style="48"/>
    <col min="13828" max="13828" width="9.33203125" style="48" bestFit="1" customWidth="1"/>
    <col min="13829" max="14066" width="9.109375" style="48"/>
    <col min="14067" max="14067" width="25" style="48" customWidth="1"/>
    <col min="14068" max="14068" width="5.6640625" style="48" customWidth="1"/>
    <col min="14069" max="14069" width="3.6640625" style="48" customWidth="1"/>
    <col min="14070" max="14070" width="14.88671875" style="48" customWidth="1"/>
    <col min="14071" max="14071" width="1.5546875" style="48" customWidth="1"/>
    <col min="14072" max="14072" width="14.88671875" style="48" customWidth="1"/>
    <col min="14073" max="14073" width="1.5546875" style="48" customWidth="1"/>
    <col min="14074" max="14074" width="14.88671875" style="48" customWidth="1"/>
    <col min="14075" max="14075" width="1.5546875" style="48" customWidth="1"/>
    <col min="14076" max="14076" width="14.88671875" style="48" customWidth="1"/>
    <col min="14077" max="14077" width="1.5546875" style="48" customWidth="1"/>
    <col min="14078" max="14078" width="14.88671875" style="48" customWidth="1"/>
    <col min="14079" max="14079" width="1.5546875" style="48" customWidth="1"/>
    <col min="14080" max="14080" width="14.88671875" style="48" customWidth="1"/>
    <col min="14081" max="14081" width="1.5546875" style="48" customWidth="1"/>
    <col min="14082" max="14082" width="14.88671875" style="48" customWidth="1"/>
    <col min="14083" max="14083" width="9.109375" style="48"/>
    <col min="14084" max="14084" width="9.33203125" style="48" bestFit="1" customWidth="1"/>
    <col min="14085" max="14322" width="9.109375" style="48"/>
    <col min="14323" max="14323" width="25" style="48" customWidth="1"/>
    <col min="14324" max="14324" width="5.6640625" style="48" customWidth="1"/>
    <col min="14325" max="14325" width="3.6640625" style="48" customWidth="1"/>
    <col min="14326" max="14326" width="14.88671875" style="48" customWidth="1"/>
    <col min="14327" max="14327" width="1.5546875" style="48" customWidth="1"/>
    <col min="14328" max="14328" width="14.88671875" style="48" customWidth="1"/>
    <col min="14329" max="14329" width="1.5546875" style="48" customWidth="1"/>
    <col min="14330" max="14330" width="14.88671875" style="48" customWidth="1"/>
    <col min="14331" max="14331" width="1.5546875" style="48" customWidth="1"/>
    <col min="14332" max="14332" width="14.88671875" style="48" customWidth="1"/>
    <col min="14333" max="14333" width="1.5546875" style="48" customWidth="1"/>
    <col min="14334" max="14334" width="14.88671875" style="48" customWidth="1"/>
    <col min="14335" max="14335" width="1.5546875" style="48" customWidth="1"/>
    <col min="14336" max="14336" width="14.88671875" style="48" customWidth="1"/>
    <col min="14337" max="14337" width="1.5546875" style="48" customWidth="1"/>
    <col min="14338" max="14338" width="14.88671875" style="48" customWidth="1"/>
    <col min="14339" max="14339" width="9.109375" style="48"/>
    <col min="14340" max="14340" width="9.33203125" style="48" bestFit="1" customWidth="1"/>
    <col min="14341" max="14578" width="9.109375" style="48"/>
    <col min="14579" max="14579" width="25" style="48" customWidth="1"/>
    <col min="14580" max="14580" width="5.6640625" style="48" customWidth="1"/>
    <col min="14581" max="14581" width="3.6640625" style="48" customWidth="1"/>
    <col min="14582" max="14582" width="14.88671875" style="48" customWidth="1"/>
    <col min="14583" max="14583" width="1.5546875" style="48" customWidth="1"/>
    <col min="14584" max="14584" width="14.88671875" style="48" customWidth="1"/>
    <col min="14585" max="14585" width="1.5546875" style="48" customWidth="1"/>
    <col min="14586" max="14586" width="14.88671875" style="48" customWidth="1"/>
    <col min="14587" max="14587" width="1.5546875" style="48" customWidth="1"/>
    <col min="14588" max="14588" width="14.88671875" style="48" customWidth="1"/>
    <col min="14589" max="14589" width="1.5546875" style="48" customWidth="1"/>
    <col min="14590" max="14590" width="14.88671875" style="48" customWidth="1"/>
    <col min="14591" max="14591" width="1.5546875" style="48" customWidth="1"/>
    <col min="14592" max="14592" width="14.88671875" style="48" customWidth="1"/>
    <col min="14593" max="14593" width="1.5546875" style="48" customWidth="1"/>
    <col min="14594" max="14594" width="14.88671875" style="48" customWidth="1"/>
    <col min="14595" max="14595" width="9.109375" style="48"/>
    <col min="14596" max="14596" width="9.33203125" style="48" bestFit="1" customWidth="1"/>
    <col min="14597" max="14834" width="9.109375" style="48"/>
    <col min="14835" max="14835" width="25" style="48" customWidth="1"/>
    <col min="14836" max="14836" width="5.6640625" style="48" customWidth="1"/>
    <col min="14837" max="14837" width="3.6640625" style="48" customWidth="1"/>
    <col min="14838" max="14838" width="14.88671875" style="48" customWidth="1"/>
    <col min="14839" max="14839" width="1.5546875" style="48" customWidth="1"/>
    <col min="14840" max="14840" width="14.88671875" style="48" customWidth="1"/>
    <col min="14841" max="14841" width="1.5546875" style="48" customWidth="1"/>
    <col min="14842" max="14842" width="14.88671875" style="48" customWidth="1"/>
    <col min="14843" max="14843" width="1.5546875" style="48" customWidth="1"/>
    <col min="14844" max="14844" width="14.88671875" style="48" customWidth="1"/>
    <col min="14845" max="14845" width="1.5546875" style="48" customWidth="1"/>
    <col min="14846" max="14846" width="14.88671875" style="48" customWidth="1"/>
    <col min="14847" max="14847" width="1.5546875" style="48" customWidth="1"/>
    <col min="14848" max="14848" width="14.88671875" style="48" customWidth="1"/>
    <col min="14849" max="14849" width="1.5546875" style="48" customWidth="1"/>
    <col min="14850" max="14850" width="14.88671875" style="48" customWidth="1"/>
    <col min="14851" max="14851" width="9.109375" style="48"/>
    <col min="14852" max="14852" width="9.33203125" style="48" bestFit="1" customWidth="1"/>
    <col min="14853" max="15090" width="9.109375" style="48"/>
    <col min="15091" max="15091" width="25" style="48" customWidth="1"/>
    <col min="15092" max="15092" width="5.6640625" style="48" customWidth="1"/>
    <col min="15093" max="15093" width="3.6640625" style="48" customWidth="1"/>
    <col min="15094" max="15094" width="14.88671875" style="48" customWidth="1"/>
    <col min="15095" max="15095" width="1.5546875" style="48" customWidth="1"/>
    <col min="15096" max="15096" width="14.88671875" style="48" customWidth="1"/>
    <col min="15097" max="15097" width="1.5546875" style="48" customWidth="1"/>
    <col min="15098" max="15098" width="14.88671875" style="48" customWidth="1"/>
    <col min="15099" max="15099" width="1.5546875" style="48" customWidth="1"/>
    <col min="15100" max="15100" width="14.88671875" style="48" customWidth="1"/>
    <col min="15101" max="15101" width="1.5546875" style="48" customWidth="1"/>
    <col min="15102" max="15102" width="14.88671875" style="48" customWidth="1"/>
    <col min="15103" max="15103" width="1.5546875" style="48" customWidth="1"/>
    <col min="15104" max="15104" width="14.88671875" style="48" customWidth="1"/>
    <col min="15105" max="15105" width="1.5546875" style="48" customWidth="1"/>
    <col min="15106" max="15106" width="14.88671875" style="48" customWidth="1"/>
    <col min="15107" max="15107" width="9.109375" style="48"/>
    <col min="15108" max="15108" width="9.33203125" style="48" bestFit="1" customWidth="1"/>
    <col min="15109" max="15346" width="9.109375" style="48"/>
    <col min="15347" max="15347" width="25" style="48" customWidth="1"/>
    <col min="15348" max="15348" width="5.6640625" style="48" customWidth="1"/>
    <col min="15349" max="15349" width="3.6640625" style="48" customWidth="1"/>
    <col min="15350" max="15350" width="14.88671875" style="48" customWidth="1"/>
    <col min="15351" max="15351" width="1.5546875" style="48" customWidth="1"/>
    <col min="15352" max="15352" width="14.88671875" style="48" customWidth="1"/>
    <col min="15353" max="15353" width="1.5546875" style="48" customWidth="1"/>
    <col min="15354" max="15354" width="14.88671875" style="48" customWidth="1"/>
    <col min="15355" max="15355" width="1.5546875" style="48" customWidth="1"/>
    <col min="15356" max="15356" width="14.88671875" style="48" customWidth="1"/>
    <col min="15357" max="15357" width="1.5546875" style="48" customWidth="1"/>
    <col min="15358" max="15358" width="14.88671875" style="48" customWidth="1"/>
    <col min="15359" max="15359" width="1.5546875" style="48" customWidth="1"/>
    <col min="15360" max="15360" width="14.88671875" style="48" customWidth="1"/>
    <col min="15361" max="15361" width="1.5546875" style="48" customWidth="1"/>
    <col min="15362" max="15362" width="14.88671875" style="48" customWidth="1"/>
    <col min="15363" max="15363" width="9.109375" style="48"/>
    <col min="15364" max="15364" width="9.33203125" style="48" bestFit="1" customWidth="1"/>
    <col min="15365" max="15602" width="9.109375" style="48"/>
    <col min="15603" max="15603" width="25" style="48" customWidth="1"/>
    <col min="15604" max="15604" width="5.6640625" style="48" customWidth="1"/>
    <col min="15605" max="15605" width="3.6640625" style="48" customWidth="1"/>
    <col min="15606" max="15606" width="14.88671875" style="48" customWidth="1"/>
    <col min="15607" max="15607" width="1.5546875" style="48" customWidth="1"/>
    <col min="15608" max="15608" width="14.88671875" style="48" customWidth="1"/>
    <col min="15609" max="15609" width="1.5546875" style="48" customWidth="1"/>
    <col min="15610" max="15610" width="14.88671875" style="48" customWidth="1"/>
    <col min="15611" max="15611" width="1.5546875" style="48" customWidth="1"/>
    <col min="15612" max="15612" width="14.88671875" style="48" customWidth="1"/>
    <col min="15613" max="15613" width="1.5546875" style="48" customWidth="1"/>
    <col min="15614" max="15614" width="14.88671875" style="48" customWidth="1"/>
    <col min="15615" max="15615" width="1.5546875" style="48" customWidth="1"/>
    <col min="15616" max="15616" width="14.88671875" style="48" customWidth="1"/>
    <col min="15617" max="15617" width="1.5546875" style="48" customWidth="1"/>
    <col min="15618" max="15618" width="14.88671875" style="48" customWidth="1"/>
    <col min="15619" max="15619" width="9.109375" style="48"/>
    <col min="15620" max="15620" width="9.33203125" style="48" bestFit="1" customWidth="1"/>
    <col min="15621" max="15858" width="9.109375" style="48"/>
    <col min="15859" max="15859" width="25" style="48" customWidth="1"/>
    <col min="15860" max="15860" width="5.6640625" style="48" customWidth="1"/>
    <col min="15861" max="15861" width="3.6640625" style="48" customWidth="1"/>
    <col min="15862" max="15862" width="14.88671875" style="48" customWidth="1"/>
    <col min="15863" max="15863" width="1.5546875" style="48" customWidth="1"/>
    <col min="15864" max="15864" width="14.88671875" style="48" customWidth="1"/>
    <col min="15865" max="15865" width="1.5546875" style="48" customWidth="1"/>
    <col min="15866" max="15866" width="14.88671875" style="48" customWidth="1"/>
    <col min="15867" max="15867" width="1.5546875" style="48" customWidth="1"/>
    <col min="15868" max="15868" width="14.88671875" style="48" customWidth="1"/>
    <col min="15869" max="15869" width="1.5546875" style="48" customWidth="1"/>
    <col min="15870" max="15870" width="14.88671875" style="48" customWidth="1"/>
    <col min="15871" max="15871" width="1.5546875" style="48" customWidth="1"/>
    <col min="15872" max="15872" width="14.88671875" style="48" customWidth="1"/>
    <col min="15873" max="15873" width="1.5546875" style="48" customWidth="1"/>
    <col min="15874" max="15874" width="14.88671875" style="48" customWidth="1"/>
    <col min="15875" max="15875" width="9.109375" style="48"/>
    <col min="15876" max="15876" width="9.33203125" style="48" bestFit="1" customWidth="1"/>
    <col min="15877" max="16114" width="9.109375" style="48"/>
    <col min="16115" max="16115" width="25" style="48" customWidth="1"/>
    <col min="16116" max="16116" width="5.6640625" style="48" customWidth="1"/>
    <col min="16117" max="16117" width="3.6640625" style="48" customWidth="1"/>
    <col min="16118" max="16118" width="14.88671875" style="48" customWidth="1"/>
    <col min="16119" max="16119" width="1.5546875" style="48" customWidth="1"/>
    <col min="16120" max="16120" width="14.88671875" style="48" customWidth="1"/>
    <col min="16121" max="16121" width="1.5546875" style="48" customWidth="1"/>
    <col min="16122" max="16122" width="14.88671875" style="48" customWidth="1"/>
    <col min="16123" max="16123" width="1.5546875" style="48" customWidth="1"/>
    <col min="16124" max="16124" width="14.88671875" style="48" customWidth="1"/>
    <col min="16125" max="16125" width="1.5546875" style="48" customWidth="1"/>
    <col min="16126" max="16126" width="14.88671875" style="48" customWidth="1"/>
    <col min="16127" max="16127" width="1.5546875" style="48" customWidth="1"/>
    <col min="16128" max="16128" width="14.88671875" style="48" customWidth="1"/>
    <col min="16129" max="16129" width="1.5546875" style="48" customWidth="1"/>
    <col min="16130" max="16130" width="14.88671875" style="48" customWidth="1"/>
    <col min="16131" max="16131" width="9.109375" style="48"/>
    <col min="16132" max="16132" width="9.33203125" style="48" bestFit="1" customWidth="1"/>
    <col min="16133" max="16384" width="9.109375" style="48"/>
  </cols>
  <sheetData>
    <row r="1" spans="1:19" ht="21.9" customHeight="1">
      <c r="S1" s="21" t="s">
        <v>41</v>
      </c>
    </row>
    <row r="2" spans="1:19" ht="21.9" customHeight="1">
      <c r="A2" s="1" t="s">
        <v>42</v>
      </c>
      <c r="S2" s="51"/>
    </row>
    <row r="3" spans="1:19" ht="21.9" customHeight="1">
      <c r="A3" s="1" t="s">
        <v>43</v>
      </c>
      <c r="B3" s="52"/>
      <c r="C3" s="7"/>
      <c r="D3" s="7"/>
      <c r="E3" s="7"/>
      <c r="F3" s="7"/>
      <c r="G3" s="7"/>
      <c r="H3" s="8"/>
      <c r="I3" s="8"/>
      <c r="J3" s="8"/>
      <c r="K3" s="8"/>
      <c r="L3" s="8"/>
      <c r="M3" s="52"/>
      <c r="N3" s="52"/>
      <c r="O3" s="52"/>
      <c r="P3" s="52"/>
      <c r="Q3" s="52"/>
      <c r="R3" s="8"/>
      <c r="S3" s="52"/>
    </row>
    <row r="4" spans="1:19" ht="21.9" customHeight="1">
      <c r="A4" s="50" t="s">
        <v>171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2"/>
      <c r="R4" s="8"/>
      <c r="S4" s="52"/>
    </row>
    <row r="5" spans="1:19" ht="21.9" customHeight="1">
      <c r="A5" s="5"/>
      <c r="B5" s="5"/>
      <c r="C5" s="7"/>
      <c r="D5" s="5"/>
      <c r="E5" s="5"/>
      <c r="F5" s="5"/>
      <c r="G5" s="5"/>
      <c r="H5" s="9"/>
      <c r="I5" s="9"/>
      <c r="J5" s="9"/>
      <c r="K5" s="9"/>
      <c r="L5" s="9"/>
      <c r="M5" s="7"/>
      <c r="N5" s="7"/>
      <c r="O5" s="7"/>
      <c r="P5" s="7"/>
      <c r="Q5" s="7"/>
      <c r="R5" s="9"/>
      <c r="S5" s="21" t="s">
        <v>2</v>
      </c>
    </row>
    <row r="6" spans="1:19" ht="21.9" customHeight="1">
      <c r="A6" s="5"/>
      <c r="B6" s="5"/>
      <c r="C6" s="7"/>
      <c r="D6" s="53"/>
      <c r="E6" s="54" t="s">
        <v>4</v>
      </c>
      <c r="F6" s="54"/>
      <c r="G6" s="54"/>
      <c r="H6" s="54"/>
      <c r="I6" s="54"/>
      <c r="J6" s="54"/>
      <c r="K6" s="54"/>
      <c r="L6" s="54"/>
      <c r="M6" s="54"/>
      <c r="N6" s="54"/>
      <c r="O6" s="54"/>
      <c r="P6" s="54"/>
      <c r="Q6" s="54"/>
      <c r="R6" s="54"/>
      <c r="S6" s="54"/>
    </row>
    <row r="7" spans="1:19" ht="21.9" customHeight="1">
      <c r="A7" s="5"/>
      <c r="B7" s="5"/>
      <c r="C7" s="7"/>
      <c r="D7" s="53"/>
      <c r="E7" s="53"/>
      <c r="F7" s="53"/>
      <c r="G7" s="53"/>
      <c r="H7" s="53"/>
      <c r="I7" s="53"/>
      <c r="J7" s="53"/>
      <c r="K7" s="53"/>
      <c r="L7" s="53"/>
      <c r="M7" s="53"/>
      <c r="N7" s="53"/>
      <c r="O7" s="98" t="s">
        <v>37</v>
      </c>
      <c r="P7" s="98"/>
      <c r="Q7" s="98"/>
      <c r="R7" s="53"/>
      <c r="S7" s="53"/>
    </row>
    <row r="8" spans="1:19" ht="21.9" customHeight="1">
      <c r="A8" s="11"/>
      <c r="B8" s="11"/>
      <c r="C8" s="11"/>
      <c r="D8" s="8"/>
      <c r="E8" s="8"/>
      <c r="F8" s="8"/>
      <c r="G8" s="8"/>
      <c r="H8" s="9"/>
      <c r="I8" s="9"/>
      <c r="J8" s="9"/>
      <c r="K8" s="99" t="s">
        <v>35</v>
      </c>
      <c r="L8" s="99"/>
      <c r="M8" s="99"/>
      <c r="N8" s="8"/>
      <c r="O8" s="8" t="s">
        <v>44</v>
      </c>
      <c r="P8" s="9"/>
      <c r="Q8" s="9"/>
      <c r="R8" s="8"/>
      <c r="S8" s="8"/>
    </row>
    <row r="9" spans="1:19" ht="21.9" customHeight="1">
      <c r="A9" s="11"/>
      <c r="B9" s="11"/>
      <c r="C9" s="11"/>
      <c r="D9" s="8"/>
      <c r="E9" s="8" t="s">
        <v>31</v>
      </c>
      <c r="F9" s="8"/>
      <c r="G9" s="8"/>
      <c r="H9" s="9"/>
      <c r="I9" s="56" t="s">
        <v>106</v>
      </c>
      <c r="J9" s="9"/>
      <c r="K9" s="57" t="s">
        <v>45</v>
      </c>
      <c r="L9" s="57"/>
      <c r="M9" s="57"/>
      <c r="N9" s="8"/>
      <c r="O9" s="8" t="s">
        <v>107</v>
      </c>
      <c r="Q9" s="8" t="s">
        <v>46</v>
      </c>
      <c r="R9" s="8"/>
      <c r="S9" s="8"/>
    </row>
    <row r="10" spans="1:19" ht="21.9" customHeight="1">
      <c r="A10" s="11"/>
      <c r="B10" s="11"/>
      <c r="C10" s="11"/>
      <c r="D10" s="8"/>
      <c r="E10" s="8" t="s">
        <v>47</v>
      </c>
      <c r="F10" s="8"/>
      <c r="G10" s="8" t="s">
        <v>48</v>
      </c>
      <c r="H10" s="9"/>
      <c r="I10" s="56" t="s">
        <v>108</v>
      </c>
      <c r="J10" s="9"/>
      <c r="K10" s="8" t="s">
        <v>49</v>
      </c>
      <c r="L10" s="9"/>
      <c r="M10" s="8"/>
      <c r="N10" s="8"/>
      <c r="O10" s="8" t="s">
        <v>109</v>
      </c>
      <c r="Q10" s="8" t="s">
        <v>110</v>
      </c>
      <c r="R10" s="8"/>
      <c r="S10" s="8"/>
    </row>
    <row r="11" spans="1:19" ht="21.9" customHeight="1">
      <c r="A11" s="11"/>
      <c r="B11" s="58"/>
      <c r="D11" s="8"/>
      <c r="E11" s="76" t="s">
        <v>50</v>
      </c>
      <c r="F11" s="8"/>
      <c r="G11" s="76" t="s">
        <v>51</v>
      </c>
      <c r="H11" s="9"/>
      <c r="I11" s="59" t="s">
        <v>111</v>
      </c>
      <c r="J11" s="9"/>
      <c r="K11" s="76" t="s">
        <v>52</v>
      </c>
      <c r="L11" s="9"/>
      <c r="M11" s="76" t="s">
        <v>53</v>
      </c>
      <c r="N11" s="8"/>
      <c r="O11" s="76" t="s">
        <v>102</v>
      </c>
      <c r="Q11" s="76" t="s">
        <v>30</v>
      </c>
      <c r="R11" s="8"/>
      <c r="S11" s="76" t="s">
        <v>54</v>
      </c>
    </row>
    <row r="12" spans="1:19" ht="21.9" customHeight="1">
      <c r="A12" s="11" t="s">
        <v>138</v>
      </c>
      <c r="B12" s="11"/>
      <c r="C12" s="19"/>
      <c r="D12" s="9"/>
      <c r="E12" s="9">
        <v>632753</v>
      </c>
      <c r="F12" s="9"/>
      <c r="G12" s="9">
        <v>412310</v>
      </c>
      <c r="H12" s="9"/>
      <c r="I12" s="43">
        <v>12437</v>
      </c>
      <c r="J12" s="9"/>
      <c r="K12" s="9">
        <v>32346</v>
      </c>
      <c r="L12" s="9"/>
      <c r="M12" s="9">
        <v>130178</v>
      </c>
      <c r="N12" s="9"/>
      <c r="O12" s="9">
        <v>481931</v>
      </c>
      <c r="P12" s="9"/>
      <c r="Q12" s="9">
        <f>SUM(O12:P12)</f>
        <v>481931</v>
      </c>
      <c r="R12" s="9"/>
      <c r="S12" s="5">
        <f>SUM(E12:M12,Q12)</f>
        <v>1701955</v>
      </c>
    </row>
    <row r="13" spans="1:19" ht="21.9" customHeight="1">
      <c r="A13" s="64" t="s">
        <v>121</v>
      </c>
      <c r="B13" s="11"/>
      <c r="C13" s="19"/>
      <c r="D13" s="9"/>
      <c r="E13" s="82">
        <v>0</v>
      </c>
      <c r="F13" s="20"/>
      <c r="G13" s="82">
        <v>0</v>
      </c>
      <c r="H13" s="20"/>
      <c r="I13" s="82">
        <v>0</v>
      </c>
      <c r="J13" s="20"/>
      <c r="K13" s="82">
        <v>0</v>
      </c>
      <c r="L13" s="20"/>
      <c r="M13" s="82">
        <f>SUM(PL!N74)</f>
        <v>-174389</v>
      </c>
      <c r="N13" s="20"/>
      <c r="O13" s="82">
        <v>0</v>
      </c>
      <c r="P13" s="20"/>
      <c r="Q13" s="82">
        <f>SUM(O13:P13)</f>
        <v>0</v>
      </c>
      <c r="R13" s="20"/>
      <c r="S13" s="82">
        <f>SUM(E13:M13,Q13)</f>
        <v>-174389</v>
      </c>
    </row>
    <row r="14" spans="1:19" ht="21.9" customHeight="1">
      <c r="A14" s="64" t="s">
        <v>118</v>
      </c>
      <c r="B14" s="11"/>
      <c r="C14" s="19"/>
      <c r="D14" s="9"/>
      <c r="E14" s="83">
        <v>0</v>
      </c>
      <c r="F14" s="20"/>
      <c r="G14" s="83">
        <v>0</v>
      </c>
      <c r="H14" s="20"/>
      <c r="I14" s="83">
        <v>0</v>
      </c>
      <c r="J14" s="20"/>
      <c r="K14" s="83">
        <v>0</v>
      </c>
      <c r="L14" s="20"/>
      <c r="M14" s="83">
        <v>0</v>
      </c>
      <c r="N14" s="20"/>
      <c r="O14" s="83">
        <v>0</v>
      </c>
      <c r="P14" s="20"/>
      <c r="Q14" s="83">
        <f>SUM(O14:P14)</f>
        <v>0</v>
      </c>
      <c r="R14" s="20"/>
      <c r="S14" s="83">
        <f>SUM(E14:M14,Q14)</f>
        <v>0</v>
      </c>
    </row>
    <row r="15" spans="1:19" ht="21.9" customHeight="1">
      <c r="A15" s="64" t="s">
        <v>55</v>
      </c>
      <c r="B15" s="64"/>
      <c r="C15" s="19"/>
      <c r="D15" s="8"/>
      <c r="E15" s="43">
        <f>SUM(E13:E14)</f>
        <v>0</v>
      </c>
      <c r="F15" s="8"/>
      <c r="G15" s="43">
        <f>SUM(G13:G14)</f>
        <v>0</v>
      </c>
      <c r="H15" s="8"/>
      <c r="I15" s="43">
        <f>SUM(I13:I14)</f>
        <v>0</v>
      </c>
      <c r="J15" s="8"/>
      <c r="K15" s="43">
        <f>SUM(K13:K14)</f>
        <v>0</v>
      </c>
      <c r="L15" s="9"/>
      <c r="M15" s="43">
        <f>SUM(M13:M14)</f>
        <v>-174389</v>
      </c>
      <c r="N15" s="43"/>
      <c r="O15" s="43">
        <f>SUM(O13:O14)</f>
        <v>0</v>
      </c>
      <c r="P15" s="43"/>
      <c r="Q15" s="22">
        <f>SUM(Q13:Q14)</f>
        <v>0</v>
      </c>
      <c r="R15" s="43"/>
      <c r="S15" s="67">
        <f>SUM(S13:S14)</f>
        <v>-174389</v>
      </c>
    </row>
    <row r="16" spans="1:19" ht="21.9" customHeight="1">
      <c r="A16" s="61" t="s">
        <v>112</v>
      </c>
      <c r="B16" s="11"/>
      <c r="C16" s="19"/>
      <c r="D16" s="9"/>
      <c r="E16" s="43">
        <v>0</v>
      </c>
      <c r="F16" s="9"/>
      <c r="G16" s="43">
        <v>0</v>
      </c>
      <c r="H16" s="9"/>
      <c r="I16" s="43">
        <v>220</v>
      </c>
      <c r="J16" s="9"/>
      <c r="K16" s="43">
        <v>0</v>
      </c>
      <c r="L16" s="9"/>
      <c r="M16" s="43">
        <v>0</v>
      </c>
      <c r="N16" s="9"/>
      <c r="O16" s="43">
        <v>0</v>
      </c>
      <c r="Q16" s="22">
        <f>SUM(O16:P16)</f>
        <v>0</v>
      </c>
      <c r="R16" s="9"/>
      <c r="S16" s="5">
        <f>SUM(E16:M16,Q16)</f>
        <v>220</v>
      </c>
    </row>
    <row r="17" spans="1:19" ht="24" customHeight="1">
      <c r="A17" s="61" t="s">
        <v>159</v>
      </c>
      <c r="B17" s="11"/>
      <c r="C17" s="19"/>
      <c r="D17" s="9"/>
      <c r="E17" s="43">
        <v>0</v>
      </c>
      <c r="F17" s="9"/>
      <c r="G17" s="43">
        <v>0</v>
      </c>
      <c r="H17" s="9"/>
      <c r="I17" s="43">
        <v>0</v>
      </c>
      <c r="J17" s="9"/>
      <c r="K17" s="43">
        <v>0</v>
      </c>
      <c r="L17" s="9"/>
      <c r="M17" s="43">
        <v>-25310</v>
      </c>
      <c r="N17" s="9"/>
      <c r="O17" s="43">
        <v>0</v>
      </c>
      <c r="Q17" s="22">
        <f>SUM(O17:P17)</f>
        <v>0</v>
      </c>
      <c r="R17" s="9"/>
      <c r="S17" s="43">
        <f>SUM(E17:M17,Q17)</f>
        <v>-25310</v>
      </c>
    </row>
    <row r="18" spans="1:19" ht="21.9" customHeight="1" thickBot="1">
      <c r="A18" s="11" t="s">
        <v>173</v>
      </c>
      <c r="B18" s="11"/>
      <c r="C18" s="19"/>
      <c r="D18" s="10"/>
      <c r="E18" s="60">
        <f>SUM(E12,E15:E17)</f>
        <v>632753</v>
      </c>
      <c r="F18" s="10"/>
      <c r="G18" s="60">
        <f>SUM(G12,G15:G17)</f>
        <v>412310</v>
      </c>
      <c r="H18" s="10"/>
      <c r="I18" s="60">
        <f>SUM(I12,I15:I17)</f>
        <v>12657</v>
      </c>
      <c r="J18" s="10"/>
      <c r="K18" s="60">
        <f>SUM(K12,K15:K17)</f>
        <v>32346</v>
      </c>
      <c r="L18" s="10"/>
      <c r="M18" s="60">
        <f>SUM(M12,M15:M17)</f>
        <v>-69521</v>
      </c>
      <c r="N18" s="10"/>
      <c r="O18" s="60">
        <f>SUM(O12,O15:O17)</f>
        <v>481931</v>
      </c>
      <c r="Q18" s="60">
        <f>SUM(Q12,Q15:Q17)</f>
        <v>481931</v>
      </c>
      <c r="R18" s="10"/>
      <c r="S18" s="60">
        <f>SUM(S12,S15:S17)</f>
        <v>1502476</v>
      </c>
    </row>
    <row r="19" spans="1:19" ht="21.9" customHeight="1" thickTop="1">
      <c r="A19" s="11"/>
      <c r="B19" s="11"/>
      <c r="C19" s="1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</row>
    <row r="20" spans="1:19" ht="23.4">
      <c r="A20" s="66" t="s">
        <v>147</v>
      </c>
      <c r="B20" s="11"/>
      <c r="C20" s="19"/>
      <c r="D20" s="9"/>
      <c r="E20" s="9">
        <f>SUM(E18)</f>
        <v>632753</v>
      </c>
      <c r="F20" s="9"/>
      <c r="G20" s="9">
        <f>SUM(G18)</f>
        <v>412310</v>
      </c>
      <c r="H20" s="9"/>
      <c r="I20" s="9">
        <f>SUM(I18)</f>
        <v>12657</v>
      </c>
      <c r="J20" s="9"/>
      <c r="K20" s="9">
        <f>SUM(K18)</f>
        <v>32346</v>
      </c>
      <c r="L20" s="9"/>
      <c r="M20" s="9">
        <v>41891</v>
      </c>
      <c r="N20" s="9"/>
      <c r="O20" s="9">
        <v>644058</v>
      </c>
      <c r="P20" s="9"/>
      <c r="Q20" s="9">
        <f>SUM(O20:P20)</f>
        <v>644058</v>
      </c>
      <c r="R20" s="9"/>
      <c r="S20" s="5">
        <f>SUM(E20:M20,Q20)</f>
        <v>1776015</v>
      </c>
    </row>
    <row r="21" spans="1:19" ht="23.4">
      <c r="A21" s="64" t="s">
        <v>156</v>
      </c>
      <c r="B21" s="11"/>
      <c r="C21" s="19"/>
      <c r="D21" s="9"/>
      <c r="E21" s="82">
        <v>0</v>
      </c>
      <c r="F21" s="20"/>
      <c r="G21" s="82">
        <v>0</v>
      </c>
      <c r="H21" s="20"/>
      <c r="I21" s="82">
        <v>0</v>
      </c>
      <c r="J21" s="20"/>
      <c r="K21" s="82">
        <v>0</v>
      </c>
      <c r="L21" s="20"/>
      <c r="M21" s="82">
        <f>SUM(PL!L74)</f>
        <v>41968</v>
      </c>
      <c r="N21" s="20"/>
      <c r="O21" s="82">
        <v>0</v>
      </c>
      <c r="P21" s="20"/>
      <c r="Q21" s="82">
        <f>SUM(O21:P21)</f>
        <v>0</v>
      </c>
      <c r="R21" s="20"/>
      <c r="S21" s="82">
        <f>SUM(E21:M21,Q21)</f>
        <v>41968</v>
      </c>
    </row>
    <row r="22" spans="1:19" ht="23.4">
      <c r="A22" s="64" t="s">
        <v>118</v>
      </c>
      <c r="B22" s="11"/>
      <c r="C22" s="19"/>
      <c r="D22" s="9"/>
      <c r="E22" s="83">
        <v>0</v>
      </c>
      <c r="F22" s="20"/>
      <c r="G22" s="83">
        <v>0</v>
      </c>
      <c r="H22" s="20"/>
      <c r="I22" s="83">
        <v>0</v>
      </c>
      <c r="J22" s="20"/>
      <c r="K22" s="83">
        <v>0</v>
      </c>
      <c r="L22" s="20"/>
      <c r="M22" s="83">
        <f>PL!L34</f>
        <v>0</v>
      </c>
      <c r="N22" s="20"/>
      <c r="O22" s="83">
        <v>0</v>
      </c>
      <c r="P22" s="20"/>
      <c r="Q22" s="83">
        <f>SUM(O22:P22)</f>
        <v>0</v>
      </c>
      <c r="R22" s="20"/>
      <c r="S22" s="83">
        <f>SUM(E22:M22,Q22)</f>
        <v>0</v>
      </c>
    </row>
    <row r="23" spans="1:19" ht="24" customHeight="1">
      <c r="A23" s="64" t="s">
        <v>55</v>
      </c>
      <c r="B23" s="64"/>
      <c r="C23" s="19"/>
      <c r="D23" s="8"/>
      <c r="E23" s="20">
        <f>SUM(E21:E22)</f>
        <v>0</v>
      </c>
      <c r="F23" s="8"/>
      <c r="G23" s="20">
        <f>SUM(G21:G22)</f>
        <v>0</v>
      </c>
      <c r="H23" s="8"/>
      <c r="I23" s="20">
        <f>SUM(I21:I22)</f>
        <v>0</v>
      </c>
      <c r="J23" s="8"/>
      <c r="K23" s="20">
        <f>SUM(K21:K22)</f>
        <v>0</v>
      </c>
      <c r="L23" s="9"/>
      <c r="M23" s="20">
        <f>SUM(M21:M22)</f>
        <v>41968</v>
      </c>
      <c r="N23" s="10"/>
      <c r="O23" s="20">
        <f>SUM(O21:O22)</f>
        <v>0</v>
      </c>
      <c r="P23" s="20"/>
      <c r="Q23" s="22">
        <f>SUM(Q21:Q22)</f>
        <v>0</v>
      </c>
      <c r="R23" s="10"/>
      <c r="S23" s="20">
        <f>SUM(S21:S22)</f>
        <v>41968</v>
      </c>
    </row>
    <row r="24" spans="1:19" ht="24" customHeight="1" thickBot="1">
      <c r="A24" s="11" t="s">
        <v>174</v>
      </c>
      <c r="B24" s="11"/>
      <c r="C24" s="19"/>
      <c r="D24" s="10"/>
      <c r="E24" s="60">
        <f>SUM(E20:E20,E23:E23)</f>
        <v>632753</v>
      </c>
      <c r="F24" s="10"/>
      <c r="G24" s="60">
        <f>SUM(G20:G20,G23:G23)</f>
        <v>412310</v>
      </c>
      <c r="H24" s="10"/>
      <c r="I24" s="60">
        <f>SUM(I20:I20,I23:I23)</f>
        <v>12657</v>
      </c>
      <c r="J24" s="10"/>
      <c r="K24" s="60">
        <f>SUM(K20:K20,K23:K23)</f>
        <v>32346</v>
      </c>
      <c r="L24" s="10"/>
      <c r="M24" s="60">
        <f>SUM(M20:M20,M23:M23)</f>
        <v>83859</v>
      </c>
      <c r="N24" s="10"/>
      <c r="O24" s="60">
        <f>SUM(O20:O20,O23:O23)</f>
        <v>644058</v>
      </c>
      <c r="Q24" s="60">
        <f>SUM(Q20:Q20,Q23:Q23)</f>
        <v>644058</v>
      </c>
      <c r="R24" s="10"/>
      <c r="S24" s="60">
        <f>SUM(S20:S20,S23:S23)</f>
        <v>1817983</v>
      </c>
    </row>
    <row r="25" spans="1:19" ht="24" hidden="1" thickTop="1">
      <c r="A25" s="5"/>
      <c r="B25" s="5"/>
      <c r="C25" s="19"/>
      <c r="D25" s="43"/>
      <c r="E25" s="43">
        <f>E20-[1]BS!N71</f>
        <v>0</v>
      </c>
      <c r="F25" s="43"/>
      <c r="G25" s="43">
        <f>G20-[1]BS!N72</f>
        <v>0</v>
      </c>
      <c r="H25" s="43"/>
      <c r="I25" s="43">
        <f>I20-[1]BS!N73</f>
        <v>220</v>
      </c>
      <c r="J25" s="43"/>
      <c r="K25" s="43">
        <f>K20-[1]BS!N75</f>
        <v>0</v>
      </c>
      <c r="L25" s="43"/>
      <c r="M25" s="43">
        <f>M20-[1]BS!N76</f>
        <v>-88287</v>
      </c>
      <c r="N25" s="43"/>
      <c r="O25" s="43"/>
      <c r="P25" s="43"/>
      <c r="Q25" s="43">
        <f>Q20-[1]BS!N77</f>
        <v>162127</v>
      </c>
      <c r="R25" s="43"/>
      <c r="S25" s="43">
        <f>S20-[1]BS!N78</f>
        <v>74060</v>
      </c>
    </row>
    <row r="26" spans="1:19" ht="21.9" customHeight="1" thickTop="1">
      <c r="B26" s="5"/>
      <c r="E26" s="27">
        <f>E24-BS!L72</f>
        <v>0</v>
      </c>
      <c r="G26" s="27">
        <f>G24-BS!L73</f>
        <v>0</v>
      </c>
      <c r="I26" s="27">
        <f>I24-BS!L74</f>
        <v>0</v>
      </c>
      <c r="K26" s="27">
        <f>K24-BS!L76</f>
        <v>0</v>
      </c>
      <c r="M26" s="93">
        <f>M24-BS!L77</f>
        <v>0</v>
      </c>
      <c r="O26" s="27"/>
      <c r="Q26" s="27">
        <f>Q24-BS!L78</f>
        <v>0</v>
      </c>
      <c r="S26" s="27">
        <f>S24-BS!L79</f>
        <v>0</v>
      </c>
    </row>
    <row r="27" spans="1:19" ht="21.9" customHeight="1">
      <c r="A27" s="5" t="s">
        <v>17</v>
      </c>
    </row>
  </sheetData>
  <mergeCells count="2">
    <mergeCell ref="O7:Q7"/>
    <mergeCell ref="K8:M8"/>
  </mergeCells>
  <printOptions horizontalCentered="1"/>
  <pageMargins left="0.39370078740157483" right="0.39370078740157483" top="0.98425196850393704" bottom="0.39370078740157483" header="0.19685039370078741" footer="0.19685039370078741"/>
  <pageSetup paperSize="9" scale="76" orientation="landscape" r:id="rId1"/>
  <ignoredErrors>
    <ignoredError sqref="Q23" formula="1"/>
    <ignoredError sqref="O23 Q13:Q14 O15:P15 R15 S14 E15 I15" formulaRange="1"/>
    <ignoredError sqref="Q21:Q22 Q15 S15" formula="1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N78"/>
  <sheetViews>
    <sheetView showGridLines="0" zoomScale="80" zoomScaleNormal="80" zoomScaleSheetLayoutView="85" workbookViewId="0">
      <selection activeCell="AA23" sqref="AA23"/>
    </sheetView>
  </sheetViews>
  <sheetFormatPr defaultColWidth="10.88671875" defaultRowHeight="24" customHeight="1"/>
  <cols>
    <col min="1" max="1" width="31" style="5" customWidth="1"/>
    <col min="2" max="2" width="5" style="5" customWidth="1"/>
    <col min="3" max="3" width="4.44140625" style="5" customWidth="1"/>
    <col min="4" max="4" width="12.33203125" style="5" customWidth="1"/>
    <col min="5" max="5" width="1.6640625" style="5" customWidth="1"/>
    <col min="6" max="6" width="4" style="5" customWidth="1"/>
    <col min="7" max="7" width="1.6640625" style="5" customWidth="1"/>
    <col min="8" max="8" width="13.6640625" style="5" customWidth="1"/>
    <col min="9" max="9" width="1.6640625" style="5" customWidth="1"/>
    <col min="10" max="10" width="13.6640625" style="5" customWidth="1"/>
    <col min="11" max="11" width="1.6640625" style="5" customWidth="1"/>
    <col min="12" max="12" width="13.6640625" style="5" customWidth="1"/>
    <col min="13" max="13" width="1.6640625" style="5" customWidth="1"/>
    <col min="14" max="14" width="13.6640625" style="5" customWidth="1"/>
    <col min="15" max="15" width="0.88671875" style="5" customWidth="1"/>
    <col min="16" max="252" width="10.88671875" style="5"/>
    <col min="253" max="253" width="25.5546875" style="5" customWidth="1"/>
    <col min="254" max="254" width="5" style="5" customWidth="1"/>
    <col min="255" max="255" width="4.44140625" style="5" customWidth="1"/>
    <col min="256" max="256" width="6.33203125" style="5" customWidth="1"/>
    <col min="257" max="257" width="1.6640625" style="5" customWidth="1"/>
    <col min="258" max="258" width="8.33203125" style="5" customWidth="1"/>
    <col min="259" max="259" width="1.33203125" style="5" customWidth="1"/>
    <col min="260" max="260" width="12.44140625" style="5" customWidth="1"/>
    <col min="261" max="261" width="1.33203125" style="5" customWidth="1"/>
    <col min="262" max="262" width="12.44140625" style="5" customWidth="1"/>
    <col min="263" max="263" width="1.33203125" style="5" customWidth="1"/>
    <col min="264" max="264" width="12.44140625" style="5" customWidth="1"/>
    <col min="265" max="265" width="1.33203125" style="5" customWidth="1"/>
    <col min="266" max="266" width="12.44140625" style="5" customWidth="1"/>
    <col min="267" max="267" width="0.88671875" style="5" customWidth="1"/>
    <col min="268" max="268" width="13" style="5" customWidth="1"/>
    <col min="269" max="269" width="6.109375" style="5" bestFit="1" customWidth="1"/>
    <col min="270" max="508" width="10.88671875" style="5"/>
    <col min="509" max="509" width="25.5546875" style="5" customWidth="1"/>
    <col min="510" max="510" width="5" style="5" customWidth="1"/>
    <col min="511" max="511" width="4.44140625" style="5" customWidth="1"/>
    <col min="512" max="512" width="6.33203125" style="5" customWidth="1"/>
    <col min="513" max="513" width="1.6640625" style="5" customWidth="1"/>
    <col min="514" max="514" width="8.33203125" style="5" customWidth="1"/>
    <col min="515" max="515" width="1.33203125" style="5" customWidth="1"/>
    <col min="516" max="516" width="12.44140625" style="5" customWidth="1"/>
    <col min="517" max="517" width="1.33203125" style="5" customWidth="1"/>
    <col min="518" max="518" width="12.44140625" style="5" customWidth="1"/>
    <col min="519" max="519" width="1.33203125" style="5" customWidth="1"/>
    <col min="520" max="520" width="12.44140625" style="5" customWidth="1"/>
    <col min="521" max="521" width="1.33203125" style="5" customWidth="1"/>
    <col min="522" max="522" width="12.44140625" style="5" customWidth="1"/>
    <col min="523" max="523" width="0.88671875" style="5" customWidth="1"/>
    <col min="524" max="524" width="13" style="5" customWidth="1"/>
    <col min="525" max="525" width="6.109375" style="5" bestFit="1" customWidth="1"/>
    <col min="526" max="764" width="10.88671875" style="5"/>
    <col min="765" max="765" width="25.5546875" style="5" customWidth="1"/>
    <col min="766" max="766" width="5" style="5" customWidth="1"/>
    <col min="767" max="767" width="4.44140625" style="5" customWidth="1"/>
    <col min="768" max="768" width="6.33203125" style="5" customWidth="1"/>
    <col min="769" max="769" width="1.6640625" style="5" customWidth="1"/>
    <col min="770" max="770" width="8.33203125" style="5" customWidth="1"/>
    <col min="771" max="771" width="1.33203125" style="5" customWidth="1"/>
    <col min="772" max="772" width="12.44140625" style="5" customWidth="1"/>
    <col min="773" max="773" width="1.33203125" style="5" customWidth="1"/>
    <col min="774" max="774" width="12.44140625" style="5" customWidth="1"/>
    <col min="775" max="775" width="1.33203125" style="5" customWidth="1"/>
    <col min="776" max="776" width="12.44140625" style="5" customWidth="1"/>
    <col min="777" max="777" width="1.33203125" style="5" customWidth="1"/>
    <col min="778" max="778" width="12.44140625" style="5" customWidth="1"/>
    <col min="779" max="779" width="0.88671875" style="5" customWidth="1"/>
    <col min="780" max="780" width="13" style="5" customWidth="1"/>
    <col min="781" max="781" width="6.109375" style="5" bestFit="1" customWidth="1"/>
    <col min="782" max="1020" width="10.88671875" style="5"/>
    <col min="1021" max="1021" width="25.5546875" style="5" customWidth="1"/>
    <col min="1022" max="1022" width="5" style="5" customWidth="1"/>
    <col min="1023" max="1023" width="4.44140625" style="5" customWidth="1"/>
    <col min="1024" max="1024" width="6.33203125" style="5" customWidth="1"/>
    <col min="1025" max="1025" width="1.6640625" style="5" customWidth="1"/>
    <col min="1026" max="1026" width="8.33203125" style="5" customWidth="1"/>
    <col min="1027" max="1027" width="1.33203125" style="5" customWidth="1"/>
    <col min="1028" max="1028" width="12.44140625" style="5" customWidth="1"/>
    <col min="1029" max="1029" width="1.33203125" style="5" customWidth="1"/>
    <col min="1030" max="1030" width="12.44140625" style="5" customWidth="1"/>
    <col min="1031" max="1031" width="1.33203125" style="5" customWidth="1"/>
    <col min="1032" max="1032" width="12.44140625" style="5" customWidth="1"/>
    <col min="1033" max="1033" width="1.33203125" style="5" customWidth="1"/>
    <col min="1034" max="1034" width="12.44140625" style="5" customWidth="1"/>
    <col min="1035" max="1035" width="0.88671875" style="5" customWidth="1"/>
    <col min="1036" max="1036" width="13" style="5" customWidth="1"/>
    <col min="1037" max="1037" width="6.109375" style="5" bestFit="1" customWidth="1"/>
    <col min="1038" max="1276" width="10.88671875" style="5"/>
    <col min="1277" max="1277" width="25.5546875" style="5" customWidth="1"/>
    <col min="1278" max="1278" width="5" style="5" customWidth="1"/>
    <col min="1279" max="1279" width="4.44140625" style="5" customWidth="1"/>
    <col min="1280" max="1280" width="6.33203125" style="5" customWidth="1"/>
    <col min="1281" max="1281" width="1.6640625" style="5" customWidth="1"/>
    <col min="1282" max="1282" width="8.33203125" style="5" customWidth="1"/>
    <col min="1283" max="1283" width="1.33203125" style="5" customWidth="1"/>
    <col min="1284" max="1284" width="12.44140625" style="5" customWidth="1"/>
    <col min="1285" max="1285" width="1.33203125" style="5" customWidth="1"/>
    <col min="1286" max="1286" width="12.44140625" style="5" customWidth="1"/>
    <col min="1287" max="1287" width="1.33203125" style="5" customWidth="1"/>
    <col min="1288" max="1288" width="12.44140625" style="5" customWidth="1"/>
    <col min="1289" max="1289" width="1.33203125" style="5" customWidth="1"/>
    <col min="1290" max="1290" width="12.44140625" style="5" customWidth="1"/>
    <col min="1291" max="1291" width="0.88671875" style="5" customWidth="1"/>
    <col min="1292" max="1292" width="13" style="5" customWidth="1"/>
    <col min="1293" max="1293" width="6.109375" style="5" bestFit="1" customWidth="1"/>
    <col min="1294" max="1532" width="10.88671875" style="5"/>
    <col min="1533" max="1533" width="25.5546875" style="5" customWidth="1"/>
    <col min="1534" max="1534" width="5" style="5" customWidth="1"/>
    <col min="1535" max="1535" width="4.44140625" style="5" customWidth="1"/>
    <col min="1536" max="1536" width="6.33203125" style="5" customWidth="1"/>
    <col min="1537" max="1537" width="1.6640625" style="5" customWidth="1"/>
    <col min="1538" max="1538" width="8.33203125" style="5" customWidth="1"/>
    <col min="1539" max="1539" width="1.33203125" style="5" customWidth="1"/>
    <col min="1540" max="1540" width="12.44140625" style="5" customWidth="1"/>
    <col min="1541" max="1541" width="1.33203125" style="5" customWidth="1"/>
    <col min="1542" max="1542" width="12.44140625" style="5" customWidth="1"/>
    <col min="1543" max="1543" width="1.33203125" style="5" customWidth="1"/>
    <col min="1544" max="1544" width="12.44140625" style="5" customWidth="1"/>
    <col min="1545" max="1545" width="1.33203125" style="5" customWidth="1"/>
    <col min="1546" max="1546" width="12.44140625" style="5" customWidth="1"/>
    <col min="1547" max="1547" width="0.88671875" style="5" customWidth="1"/>
    <col min="1548" max="1548" width="13" style="5" customWidth="1"/>
    <col min="1549" max="1549" width="6.109375" style="5" bestFit="1" customWidth="1"/>
    <col min="1550" max="1788" width="10.88671875" style="5"/>
    <col min="1789" max="1789" width="25.5546875" style="5" customWidth="1"/>
    <col min="1790" max="1790" width="5" style="5" customWidth="1"/>
    <col min="1791" max="1791" width="4.44140625" style="5" customWidth="1"/>
    <col min="1792" max="1792" width="6.33203125" style="5" customWidth="1"/>
    <col min="1793" max="1793" width="1.6640625" style="5" customWidth="1"/>
    <col min="1794" max="1794" width="8.33203125" style="5" customWidth="1"/>
    <col min="1795" max="1795" width="1.33203125" style="5" customWidth="1"/>
    <col min="1796" max="1796" width="12.44140625" style="5" customWidth="1"/>
    <col min="1797" max="1797" width="1.33203125" style="5" customWidth="1"/>
    <col min="1798" max="1798" width="12.44140625" style="5" customWidth="1"/>
    <col min="1799" max="1799" width="1.33203125" style="5" customWidth="1"/>
    <col min="1800" max="1800" width="12.44140625" style="5" customWidth="1"/>
    <col min="1801" max="1801" width="1.33203125" style="5" customWidth="1"/>
    <col min="1802" max="1802" width="12.44140625" style="5" customWidth="1"/>
    <col min="1803" max="1803" width="0.88671875" style="5" customWidth="1"/>
    <col min="1804" max="1804" width="13" style="5" customWidth="1"/>
    <col min="1805" max="1805" width="6.109375" style="5" bestFit="1" customWidth="1"/>
    <col min="1806" max="2044" width="10.88671875" style="5"/>
    <col min="2045" max="2045" width="25.5546875" style="5" customWidth="1"/>
    <col min="2046" max="2046" width="5" style="5" customWidth="1"/>
    <col min="2047" max="2047" width="4.44140625" style="5" customWidth="1"/>
    <col min="2048" max="2048" width="6.33203125" style="5" customWidth="1"/>
    <col min="2049" max="2049" width="1.6640625" style="5" customWidth="1"/>
    <col min="2050" max="2050" width="8.33203125" style="5" customWidth="1"/>
    <col min="2051" max="2051" width="1.33203125" style="5" customWidth="1"/>
    <col min="2052" max="2052" width="12.44140625" style="5" customWidth="1"/>
    <col min="2053" max="2053" width="1.33203125" style="5" customWidth="1"/>
    <col min="2054" max="2054" width="12.44140625" style="5" customWidth="1"/>
    <col min="2055" max="2055" width="1.33203125" style="5" customWidth="1"/>
    <col min="2056" max="2056" width="12.44140625" style="5" customWidth="1"/>
    <col min="2057" max="2057" width="1.33203125" style="5" customWidth="1"/>
    <col min="2058" max="2058" width="12.44140625" style="5" customWidth="1"/>
    <col min="2059" max="2059" width="0.88671875" style="5" customWidth="1"/>
    <col min="2060" max="2060" width="13" style="5" customWidth="1"/>
    <col min="2061" max="2061" width="6.109375" style="5" bestFit="1" customWidth="1"/>
    <col min="2062" max="2300" width="10.88671875" style="5"/>
    <col min="2301" max="2301" width="25.5546875" style="5" customWidth="1"/>
    <col min="2302" max="2302" width="5" style="5" customWidth="1"/>
    <col min="2303" max="2303" width="4.44140625" style="5" customWidth="1"/>
    <col min="2304" max="2304" width="6.33203125" style="5" customWidth="1"/>
    <col min="2305" max="2305" width="1.6640625" style="5" customWidth="1"/>
    <col min="2306" max="2306" width="8.33203125" style="5" customWidth="1"/>
    <col min="2307" max="2307" width="1.33203125" style="5" customWidth="1"/>
    <col min="2308" max="2308" width="12.44140625" style="5" customWidth="1"/>
    <col min="2309" max="2309" width="1.33203125" style="5" customWidth="1"/>
    <col min="2310" max="2310" width="12.44140625" style="5" customWidth="1"/>
    <col min="2311" max="2311" width="1.33203125" style="5" customWidth="1"/>
    <col min="2312" max="2312" width="12.44140625" style="5" customWidth="1"/>
    <col min="2313" max="2313" width="1.33203125" style="5" customWidth="1"/>
    <col min="2314" max="2314" width="12.44140625" style="5" customWidth="1"/>
    <col min="2315" max="2315" width="0.88671875" style="5" customWidth="1"/>
    <col min="2316" max="2316" width="13" style="5" customWidth="1"/>
    <col min="2317" max="2317" width="6.109375" style="5" bestFit="1" customWidth="1"/>
    <col min="2318" max="2556" width="10.88671875" style="5"/>
    <col min="2557" max="2557" width="25.5546875" style="5" customWidth="1"/>
    <col min="2558" max="2558" width="5" style="5" customWidth="1"/>
    <col min="2559" max="2559" width="4.44140625" style="5" customWidth="1"/>
    <col min="2560" max="2560" width="6.33203125" style="5" customWidth="1"/>
    <col min="2561" max="2561" width="1.6640625" style="5" customWidth="1"/>
    <col min="2562" max="2562" width="8.33203125" style="5" customWidth="1"/>
    <col min="2563" max="2563" width="1.33203125" style="5" customWidth="1"/>
    <col min="2564" max="2564" width="12.44140625" style="5" customWidth="1"/>
    <col min="2565" max="2565" width="1.33203125" style="5" customWidth="1"/>
    <col min="2566" max="2566" width="12.44140625" style="5" customWidth="1"/>
    <col min="2567" max="2567" width="1.33203125" style="5" customWidth="1"/>
    <col min="2568" max="2568" width="12.44140625" style="5" customWidth="1"/>
    <col min="2569" max="2569" width="1.33203125" style="5" customWidth="1"/>
    <col min="2570" max="2570" width="12.44140625" style="5" customWidth="1"/>
    <col min="2571" max="2571" width="0.88671875" style="5" customWidth="1"/>
    <col min="2572" max="2572" width="13" style="5" customWidth="1"/>
    <col min="2573" max="2573" width="6.109375" style="5" bestFit="1" customWidth="1"/>
    <col min="2574" max="2812" width="10.88671875" style="5"/>
    <col min="2813" max="2813" width="25.5546875" style="5" customWidth="1"/>
    <col min="2814" max="2814" width="5" style="5" customWidth="1"/>
    <col min="2815" max="2815" width="4.44140625" style="5" customWidth="1"/>
    <col min="2816" max="2816" width="6.33203125" style="5" customWidth="1"/>
    <col min="2817" max="2817" width="1.6640625" style="5" customWidth="1"/>
    <col min="2818" max="2818" width="8.33203125" style="5" customWidth="1"/>
    <col min="2819" max="2819" width="1.33203125" style="5" customWidth="1"/>
    <col min="2820" max="2820" width="12.44140625" style="5" customWidth="1"/>
    <col min="2821" max="2821" width="1.33203125" style="5" customWidth="1"/>
    <col min="2822" max="2822" width="12.44140625" style="5" customWidth="1"/>
    <col min="2823" max="2823" width="1.33203125" style="5" customWidth="1"/>
    <col min="2824" max="2824" width="12.44140625" style="5" customWidth="1"/>
    <col min="2825" max="2825" width="1.33203125" style="5" customWidth="1"/>
    <col min="2826" max="2826" width="12.44140625" style="5" customWidth="1"/>
    <col min="2827" max="2827" width="0.88671875" style="5" customWidth="1"/>
    <col min="2828" max="2828" width="13" style="5" customWidth="1"/>
    <col min="2829" max="2829" width="6.109375" style="5" bestFit="1" customWidth="1"/>
    <col min="2830" max="3068" width="10.88671875" style="5"/>
    <col min="3069" max="3069" width="25.5546875" style="5" customWidth="1"/>
    <col min="3070" max="3070" width="5" style="5" customWidth="1"/>
    <col min="3071" max="3071" width="4.44140625" style="5" customWidth="1"/>
    <col min="3072" max="3072" width="6.33203125" style="5" customWidth="1"/>
    <col min="3073" max="3073" width="1.6640625" style="5" customWidth="1"/>
    <col min="3074" max="3074" width="8.33203125" style="5" customWidth="1"/>
    <col min="3075" max="3075" width="1.33203125" style="5" customWidth="1"/>
    <col min="3076" max="3076" width="12.44140625" style="5" customWidth="1"/>
    <col min="3077" max="3077" width="1.33203125" style="5" customWidth="1"/>
    <col min="3078" max="3078" width="12.44140625" style="5" customWidth="1"/>
    <col min="3079" max="3079" width="1.33203125" style="5" customWidth="1"/>
    <col min="3080" max="3080" width="12.44140625" style="5" customWidth="1"/>
    <col min="3081" max="3081" width="1.33203125" style="5" customWidth="1"/>
    <col min="3082" max="3082" width="12.44140625" style="5" customWidth="1"/>
    <col min="3083" max="3083" width="0.88671875" style="5" customWidth="1"/>
    <col min="3084" max="3084" width="13" style="5" customWidth="1"/>
    <col min="3085" max="3085" width="6.109375" style="5" bestFit="1" customWidth="1"/>
    <col min="3086" max="3324" width="10.88671875" style="5"/>
    <col min="3325" max="3325" width="25.5546875" style="5" customWidth="1"/>
    <col min="3326" max="3326" width="5" style="5" customWidth="1"/>
    <col min="3327" max="3327" width="4.44140625" style="5" customWidth="1"/>
    <col min="3328" max="3328" width="6.33203125" style="5" customWidth="1"/>
    <col min="3329" max="3329" width="1.6640625" style="5" customWidth="1"/>
    <col min="3330" max="3330" width="8.33203125" style="5" customWidth="1"/>
    <col min="3331" max="3331" width="1.33203125" style="5" customWidth="1"/>
    <col min="3332" max="3332" width="12.44140625" style="5" customWidth="1"/>
    <col min="3333" max="3333" width="1.33203125" style="5" customWidth="1"/>
    <col min="3334" max="3334" width="12.44140625" style="5" customWidth="1"/>
    <col min="3335" max="3335" width="1.33203125" style="5" customWidth="1"/>
    <col min="3336" max="3336" width="12.44140625" style="5" customWidth="1"/>
    <col min="3337" max="3337" width="1.33203125" style="5" customWidth="1"/>
    <col min="3338" max="3338" width="12.44140625" style="5" customWidth="1"/>
    <col min="3339" max="3339" width="0.88671875" style="5" customWidth="1"/>
    <col min="3340" max="3340" width="13" style="5" customWidth="1"/>
    <col min="3341" max="3341" width="6.109375" style="5" bestFit="1" customWidth="1"/>
    <col min="3342" max="3580" width="10.88671875" style="5"/>
    <col min="3581" max="3581" width="25.5546875" style="5" customWidth="1"/>
    <col min="3582" max="3582" width="5" style="5" customWidth="1"/>
    <col min="3583" max="3583" width="4.44140625" style="5" customWidth="1"/>
    <col min="3584" max="3584" width="6.33203125" style="5" customWidth="1"/>
    <col min="3585" max="3585" width="1.6640625" style="5" customWidth="1"/>
    <col min="3586" max="3586" width="8.33203125" style="5" customWidth="1"/>
    <col min="3587" max="3587" width="1.33203125" style="5" customWidth="1"/>
    <col min="3588" max="3588" width="12.44140625" style="5" customWidth="1"/>
    <col min="3589" max="3589" width="1.33203125" style="5" customWidth="1"/>
    <col min="3590" max="3590" width="12.44140625" style="5" customWidth="1"/>
    <col min="3591" max="3591" width="1.33203125" style="5" customWidth="1"/>
    <col min="3592" max="3592" width="12.44140625" style="5" customWidth="1"/>
    <col min="3593" max="3593" width="1.33203125" style="5" customWidth="1"/>
    <col min="3594" max="3594" width="12.44140625" style="5" customWidth="1"/>
    <col min="3595" max="3595" width="0.88671875" style="5" customWidth="1"/>
    <col min="3596" max="3596" width="13" style="5" customWidth="1"/>
    <col min="3597" max="3597" width="6.109375" style="5" bestFit="1" customWidth="1"/>
    <col min="3598" max="3836" width="10.88671875" style="5"/>
    <col min="3837" max="3837" width="25.5546875" style="5" customWidth="1"/>
    <col min="3838" max="3838" width="5" style="5" customWidth="1"/>
    <col min="3839" max="3839" width="4.44140625" style="5" customWidth="1"/>
    <col min="3840" max="3840" width="6.33203125" style="5" customWidth="1"/>
    <col min="3841" max="3841" width="1.6640625" style="5" customWidth="1"/>
    <col min="3842" max="3842" width="8.33203125" style="5" customWidth="1"/>
    <col min="3843" max="3843" width="1.33203125" style="5" customWidth="1"/>
    <col min="3844" max="3844" width="12.44140625" style="5" customWidth="1"/>
    <col min="3845" max="3845" width="1.33203125" style="5" customWidth="1"/>
    <col min="3846" max="3846" width="12.44140625" style="5" customWidth="1"/>
    <col min="3847" max="3847" width="1.33203125" style="5" customWidth="1"/>
    <col min="3848" max="3848" width="12.44140625" style="5" customWidth="1"/>
    <col min="3849" max="3849" width="1.33203125" style="5" customWidth="1"/>
    <col min="3850" max="3850" width="12.44140625" style="5" customWidth="1"/>
    <col min="3851" max="3851" width="0.88671875" style="5" customWidth="1"/>
    <col min="3852" max="3852" width="13" style="5" customWidth="1"/>
    <col min="3853" max="3853" width="6.109375" style="5" bestFit="1" customWidth="1"/>
    <col min="3854" max="4092" width="10.88671875" style="5"/>
    <col min="4093" max="4093" width="25.5546875" style="5" customWidth="1"/>
    <col min="4094" max="4094" width="5" style="5" customWidth="1"/>
    <col min="4095" max="4095" width="4.44140625" style="5" customWidth="1"/>
    <col min="4096" max="4096" width="6.33203125" style="5" customWidth="1"/>
    <col min="4097" max="4097" width="1.6640625" style="5" customWidth="1"/>
    <col min="4098" max="4098" width="8.33203125" style="5" customWidth="1"/>
    <col min="4099" max="4099" width="1.33203125" style="5" customWidth="1"/>
    <col min="4100" max="4100" width="12.44140625" style="5" customWidth="1"/>
    <col min="4101" max="4101" width="1.33203125" style="5" customWidth="1"/>
    <col min="4102" max="4102" width="12.44140625" style="5" customWidth="1"/>
    <col min="4103" max="4103" width="1.33203125" style="5" customWidth="1"/>
    <col min="4104" max="4104" width="12.44140625" style="5" customWidth="1"/>
    <col min="4105" max="4105" width="1.33203125" style="5" customWidth="1"/>
    <col min="4106" max="4106" width="12.44140625" style="5" customWidth="1"/>
    <col min="4107" max="4107" width="0.88671875" style="5" customWidth="1"/>
    <col min="4108" max="4108" width="13" style="5" customWidth="1"/>
    <col min="4109" max="4109" width="6.109375" style="5" bestFit="1" customWidth="1"/>
    <col min="4110" max="4348" width="10.88671875" style="5"/>
    <col min="4349" max="4349" width="25.5546875" style="5" customWidth="1"/>
    <col min="4350" max="4350" width="5" style="5" customWidth="1"/>
    <col min="4351" max="4351" width="4.44140625" style="5" customWidth="1"/>
    <col min="4352" max="4352" width="6.33203125" style="5" customWidth="1"/>
    <col min="4353" max="4353" width="1.6640625" style="5" customWidth="1"/>
    <col min="4354" max="4354" width="8.33203125" style="5" customWidth="1"/>
    <col min="4355" max="4355" width="1.33203125" style="5" customWidth="1"/>
    <col min="4356" max="4356" width="12.44140625" style="5" customWidth="1"/>
    <col min="4357" max="4357" width="1.33203125" style="5" customWidth="1"/>
    <col min="4358" max="4358" width="12.44140625" style="5" customWidth="1"/>
    <col min="4359" max="4359" width="1.33203125" style="5" customWidth="1"/>
    <col min="4360" max="4360" width="12.44140625" style="5" customWidth="1"/>
    <col min="4361" max="4361" width="1.33203125" style="5" customWidth="1"/>
    <col min="4362" max="4362" width="12.44140625" style="5" customWidth="1"/>
    <col min="4363" max="4363" width="0.88671875" style="5" customWidth="1"/>
    <col min="4364" max="4364" width="13" style="5" customWidth="1"/>
    <col min="4365" max="4365" width="6.109375" style="5" bestFit="1" customWidth="1"/>
    <col min="4366" max="4604" width="10.88671875" style="5"/>
    <col min="4605" max="4605" width="25.5546875" style="5" customWidth="1"/>
    <col min="4606" max="4606" width="5" style="5" customWidth="1"/>
    <col min="4607" max="4607" width="4.44140625" style="5" customWidth="1"/>
    <col min="4608" max="4608" width="6.33203125" style="5" customWidth="1"/>
    <col min="4609" max="4609" width="1.6640625" style="5" customWidth="1"/>
    <col min="4610" max="4610" width="8.33203125" style="5" customWidth="1"/>
    <col min="4611" max="4611" width="1.33203125" style="5" customWidth="1"/>
    <col min="4612" max="4612" width="12.44140625" style="5" customWidth="1"/>
    <col min="4613" max="4613" width="1.33203125" style="5" customWidth="1"/>
    <col min="4614" max="4614" width="12.44140625" style="5" customWidth="1"/>
    <col min="4615" max="4615" width="1.33203125" style="5" customWidth="1"/>
    <col min="4616" max="4616" width="12.44140625" style="5" customWidth="1"/>
    <col min="4617" max="4617" width="1.33203125" style="5" customWidth="1"/>
    <col min="4618" max="4618" width="12.44140625" style="5" customWidth="1"/>
    <col min="4619" max="4619" width="0.88671875" style="5" customWidth="1"/>
    <col min="4620" max="4620" width="13" style="5" customWidth="1"/>
    <col min="4621" max="4621" width="6.109375" style="5" bestFit="1" customWidth="1"/>
    <col min="4622" max="4860" width="10.88671875" style="5"/>
    <col min="4861" max="4861" width="25.5546875" style="5" customWidth="1"/>
    <col min="4862" max="4862" width="5" style="5" customWidth="1"/>
    <col min="4863" max="4863" width="4.44140625" style="5" customWidth="1"/>
    <col min="4864" max="4864" width="6.33203125" style="5" customWidth="1"/>
    <col min="4865" max="4865" width="1.6640625" style="5" customWidth="1"/>
    <col min="4866" max="4866" width="8.33203125" style="5" customWidth="1"/>
    <col min="4867" max="4867" width="1.33203125" style="5" customWidth="1"/>
    <col min="4868" max="4868" width="12.44140625" style="5" customWidth="1"/>
    <col min="4869" max="4869" width="1.33203125" style="5" customWidth="1"/>
    <col min="4870" max="4870" width="12.44140625" style="5" customWidth="1"/>
    <col min="4871" max="4871" width="1.33203125" style="5" customWidth="1"/>
    <col min="4872" max="4872" width="12.44140625" style="5" customWidth="1"/>
    <col min="4873" max="4873" width="1.33203125" style="5" customWidth="1"/>
    <col min="4874" max="4874" width="12.44140625" style="5" customWidth="1"/>
    <col min="4875" max="4875" width="0.88671875" style="5" customWidth="1"/>
    <col min="4876" max="4876" width="13" style="5" customWidth="1"/>
    <col min="4877" max="4877" width="6.109375" style="5" bestFit="1" customWidth="1"/>
    <col min="4878" max="5116" width="10.88671875" style="5"/>
    <col min="5117" max="5117" width="25.5546875" style="5" customWidth="1"/>
    <col min="5118" max="5118" width="5" style="5" customWidth="1"/>
    <col min="5119" max="5119" width="4.44140625" style="5" customWidth="1"/>
    <col min="5120" max="5120" width="6.33203125" style="5" customWidth="1"/>
    <col min="5121" max="5121" width="1.6640625" style="5" customWidth="1"/>
    <col min="5122" max="5122" width="8.33203125" style="5" customWidth="1"/>
    <col min="5123" max="5123" width="1.33203125" style="5" customWidth="1"/>
    <col min="5124" max="5124" width="12.44140625" style="5" customWidth="1"/>
    <col min="5125" max="5125" width="1.33203125" style="5" customWidth="1"/>
    <col min="5126" max="5126" width="12.44140625" style="5" customWidth="1"/>
    <col min="5127" max="5127" width="1.33203125" style="5" customWidth="1"/>
    <col min="5128" max="5128" width="12.44140625" style="5" customWidth="1"/>
    <col min="5129" max="5129" width="1.33203125" style="5" customWidth="1"/>
    <col min="5130" max="5130" width="12.44140625" style="5" customWidth="1"/>
    <col min="5131" max="5131" width="0.88671875" style="5" customWidth="1"/>
    <col min="5132" max="5132" width="13" style="5" customWidth="1"/>
    <col min="5133" max="5133" width="6.109375" style="5" bestFit="1" customWidth="1"/>
    <col min="5134" max="5372" width="10.88671875" style="5"/>
    <col min="5373" max="5373" width="25.5546875" style="5" customWidth="1"/>
    <col min="5374" max="5374" width="5" style="5" customWidth="1"/>
    <col min="5375" max="5375" width="4.44140625" style="5" customWidth="1"/>
    <col min="5376" max="5376" width="6.33203125" style="5" customWidth="1"/>
    <col min="5377" max="5377" width="1.6640625" style="5" customWidth="1"/>
    <col min="5378" max="5378" width="8.33203125" style="5" customWidth="1"/>
    <col min="5379" max="5379" width="1.33203125" style="5" customWidth="1"/>
    <col min="5380" max="5380" width="12.44140625" style="5" customWidth="1"/>
    <col min="5381" max="5381" width="1.33203125" style="5" customWidth="1"/>
    <col min="5382" max="5382" width="12.44140625" style="5" customWidth="1"/>
    <col min="5383" max="5383" width="1.33203125" style="5" customWidth="1"/>
    <col min="5384" max="5384" width="12.44140625" style="5" customWidth="1"/>
    <col min="5385" max="5385" width="1.33203125" style="5" customWidth="1"/>
    <col min="5386" max="5386" width="12.44140625" style="5" customWidth="1"/>
    <col min="5387" max="5387" width="0.88671875" style="5" customWidth="1"/>
    <col min="5388" max="5388" width="13" style="5" customWidth="1"/>
    <col min="5389" max="5389" width="6.109375" style="5" bestFit="1" customWidth="1"/>
    <col min="5390" max="5628" width="10.88671875" style="5"/>
    <col min="5629" max="5629" width="25.5546875" style="5" customWidth="1"/>
    <col min="5630" max="5630" width="5" style="5" customWidth="1"/>
    <col min="5631" max="5631" width="4.44140625" style="5" customWidth="1"/>
    <col min="5632" max="5632" width="6.33203125" style="5" customWidth="1"/>
    <col min="5633" max="5633" width="1.6640625" style="5" customWidth="1"/>
    <col min="5634" max="5634" width="8.33203125" style="5" customWidth="1"/>
    <col min="5635" max="5635" width="1.33203125" style="5" customWidth="1"/>
    <col min="5636" max="5636" width="12.44140625" style="5" customWidth="1"/>
    <col min="5637" max="5637" width="1.33203125" style="5" customWidth="1"/>
    <col min="5638" max="5638" width="12.44140625" style="5" customWidth="1"/>
    <col min="5639" max="5639" width="1.33203125" style="5" customWidth="1"/>
    <col min="5640" max="5640" width="12.44140625" style="5" customWidth="1"/>
    <col min="5641" max="5641" width="1.33203125" style="5" customWidth="1"/>
    <col min="5642" max="5642" width="12.44140625" style="5" customWidth="1"/>
    <col min="5643" max="5643" width="0.88671875" style="5" customWidth="1"/>
    <col min="5644" max="5644" width="13" style="5" customWidth="1"/>
    <col min="5645" max="5645" width="6.109375" style="5" bestFit="1" customWidth="1"/>
    <col min="5646" max="5884" width="10.88671875" style="5"/>
    <col min="5885" max="5885" width="25.5546875" style="5" customWidth="1"/>
    <col min="5886" max="5886" width="5" style="5" customWidth="1"/>
    <col min="5887" max="5887" width="4.44140625" style="5" customWidth="1"/>
    <col min="5888" max="5888" width="6.33203125" style="5" customWidth="1"/>
    <col min="5889" max="5889" width="1.6640625" style="5" customWidth="1"/>
    <col min="5890" max="5890" width="8.33203125" style="5" customWidth="1"/>
    <col min="5891" max="5891" width="1.33203125" style="5" customWidth="1"/>
    <col min="5892" max="5892" width="12.44140625" style="5" customWidth="1"/>
    <col min="5893" max="5893" width="1.33203125" style="5" customWidth="1"/>
    <col min="5894" max="5894" width="12.44140625" style="5" customWidth="1"/>
    <col min="5895" max="5895" width="1.33203125" style="5" customWidth="1"/>
    <col min="5896" max="5896" width="12.44140625" style="5" customWidth="1"/>
    <col min="5897" max="5897" width="1.33203125" style="5" customWidth="1"/>
    <col min="5898" max="5898" width="12.44140625" style="5" customWidth="1"/>
    <col min="5899" max="5899" width="0.88671875" style="5" customWidth="1"/>
    <col min="5900" max="5900" width="13" style="5" customWidth="1"/>
    <col min="5901" max="5901" width="6.109375" style="5" bestFit="1" customWidth="1"/>
    <col min="5902" max="6140" width="10.88671875" style="5"/>
    <col min="6141" max="6141" width="25.5546875" style="5" customWidth="1"/>
    <col min="6142" max="6142" width="5" style="5" customWidth="1"/>
    <col min="6143" max="6143" width="4.44140625" style="5" customWidth="1"/>
    <col min="6144" max="6144" width="6.33203125" style="5" customWidth="1"/>
    <col min="6145" max="6145" width="1.6640625" style="5" customWidth="1"/>
    <col min="6146" max="6146" width="8.33203125" style="5" customWidth="1"/>
    <col min="6147" max="6147" width="1.33203125" style="5" customWidth="1"/>
    <col min="6148" max="6148" width="12.44140625" style="5" customWidth="1"/>
    <col min="6149" max="6149" width="1.33203125" style="5" customWidth="1"/>
    <col min="6150" max="6150" width="12.44140625" style="5" customWidth="1"/>
    <col min="6151" max="6151" width="1.33203125" style="5" customWidth="1"/>
    <col min="6152" max="6152" width="12.44140625" style="5" customWidth="1"/>
    <col min="6153" max="6153" width="1.33203125" style="5" customWidth="1"/>
    <col min="6154" max="6154" width="12.44140625" style="5" customWidth="1"/>
    <col min="6155" max="6155" width="0.88671875" style="5" customWidth="1"/>
    <col min="6156" max="6156" width="13" style="5" customWidth="1"/>
    <col min="6157" max="6157" width="6.109375" style="5" bestFit="1" customWidth="1"/>
    <col min="6158" max="6396" width="10.88671875" style="5"/>
    <col min="6397" max="6397" width="25.5546875" style="5" customWidth="1"/>
    <col min="6398" max="6398" width="5" style="5" customWidth="1"/>
    <col min="6399" max="6399" width="4.44140625" style="5" customWidth="1"/>
    <col min="6400" max="6400" width="6.33203125" style="5" customWidth="1"/>
    <col min="6401" max="6401" width="1.6640625" style="5" customWidth="1"/>
    <col min="6402" max="6402" width="8.33203125" style="5" customWidth="1"/>
    <col min="6403" max="6403" width="1.33203125" style="5" customWidth="1"/>
    <col min="6404" max="6404" width="12.44140625" style="5" customWidth="1"/>
    <col min="6405" max="6405" width="1.33203125" style="5" customWidth="1"/>
    <col min="6406" max="6406" width="12.44140625" style="5" customWidth="1"/>
    <col min="6407" max="6407" width="1.33203125" style="5" customWidth="1"/>
    <col min="6408" max="6408" width="12.44140625" style="5" customWidth="1"/>
    <col min="6409" max="6409" width="1.33203125" style="5" customWidth="1"/>
    <col min="6410" max="6410" width="12.44140625" style="5" customWidth="1"/>
    <col min="6411" max="6411" width="0.88671875" style="5" customWidth="1"/>
    <col min="6412" max="6412" width="13" style="5" customWidth="1"/>
    <col min="6413" max="6413" width="6.109375" style="5" bestFit="1" customWidth="1"/>
    <col min="6414" max="6652" width="10.88671875" style="5"/>
    <col min="6653" max="6653" width="25.5546875" style="5" customWidth="1"/>
    <col min="6654" max="6654" width="5" style="5" customWidth="1"/>
    <col min="6655" max="6655" width="4.44140625" style="5" customWidth="1"/>
    <col min="6656" max="6656" width="6.33203125" style="5" customWidth="1"/>
    <col min="6657" max="6657" width="1.6640625" style="5" customWidth="1"/>
    <col min="6658" max="6658" width="8.33203125" style="5" customWidth="1"/>
    <col min="6659" max="6659" width="1.33203125" style="5" customWidth="1"/>
    <col min="6660" max="6660" width="12.44140625" style="5" customWidth="1"/>
    <col min="6661" max="6661" width="1.33203125" style="5" customWidth="1"/>
    <col min="6662" max="6662" width="12.44140625" style="5" customWidth="1"/>
    <col min="6663" max="6663" width="1.33203125" style="5" customWidth="1"/>
    <col min="6664" max="6664" width="12.44140625" style="5" customWidth="1"/>
    <col min="6665" max="6665" width="1.33203125" style="5" customWidth="1"/>
    <col min="6666" max="6666" width="12.44140625" style="5" customWidth="1"/>
    <col min="6667" max="6667" width="0.88671875" style="5" customWidth="1"/>
    <col min="6668" max="6668" width="13" style="5" customWidth="1"/>
    <col min="6669" max="6669" width="6.109375" style="5" bestFit="1" customWidth="1"/>
    <col min="6670" max="6908" width="10.88671875" style="5"/>
    <col min="6909" max="6909" width="25.5546875" style="5" customWidth="1"/>
    <col min="6910" max="6910" width="5" style="5" customWidth="1"/>
    <col min="6911" max="6911" width="4.44140625" style="5" customWidth="1"/>
    <col min="6912" max="6912" width="6.33203125" style="5" customWidth="1"/>
    <col min="6913" max="6913" width="1.6640625" style="5" customWidth="1"/>
    <col min="6914" max="6914" width="8.33203125" style="5" customWidth="1"/>
    <col min="6915" max="6915" width="1.33203125" style="5" customWidth="1"/>
    <col min="6916" max="6916" width="12.44140625" style="5" customWidth="1"/>
    <col min="6917" max="6917" width="1.33203125" style="5" customWidth="1"/>
    <col min="6918" max="6918" width="12.44140625" style="5" customWidth="1"/>
    <col min="6919" max="6919" width="1.33203125" style="5" customWidth="1"/>
    <col min="6920" max="6920" width="12.44140625" style="5" customWidth="1"/>
    <col min="6921" max="6921" width="1.33203125" style="5" customWidth="1"/>
    <col min="6922" max="6922" width="12.44140625" style="5" customWidth="1"/>
    <col min="6923" max="6923" width="0.88671875" style="5" customWidth="1"/>
    <col min="6924" max="6924" width="13" style="5" customWidth="1"/>
    <col min="6925" max="6925" width="6.109375" style="5" bestFit="1" customWidth="1"/>
    <col min="6926" max="7164" width="10.88671875" style="5"/>
    <col min="7165" max="7165" width="25.5546875" style="5" customWidth="1"/>
    <col min="7166" max="7166" width="5" style="5" customWidth="1"/>
    <col min="7167" max="7167" width="4.44140625" style="5" customWidth="1"/>
    <col min="7168" max="7168" width="6.33203125" style="5" customWidth="1"/>
    <col min="7169" max="7169" width="1.6640625" style="5" customWidth="1"/>
    <col min="7170" max="7170" width="8.33203125" style="5" customWidth="1"/>
    <col min="7171" max="7171" width="1.33203125" style="5" customWidth="1"/>
    <col min="7172" max="7172" width="12.44140625" style="5" customWidth="1"/>
    <col min="7173" max="7173" width="1.33203125" style="5" customWidth="1"/>
    <col min="7174" max="7174" width="12.44140625" style="5" customWidth="1"/>
    <col min="7175" max="7175" width="1.33203125" style="5" customWidth="1"/>
    <col min="7176" max="7176" width="12.44140625" style="5" customWidth="1"/>
    <col min="7177" max="7177" width="1.33203125" style="5" customWidth="1"/>
    <col min="7178" max="7178" width="12.44140625" style="5" customWidth="1"/>
    <col min="7179" max="7179" width="0.88671875" style="5" customWidth="1"/>
    <col min="7180" max="7180" width="13" style="5" customWidth="1"/>
    <col min="7181" max="7181" width="6.109375" style="5" bestFit="1" customWidth="1"/>
    <col min="7182" max="7420" width="10.88671875" style="5"/>
    <col min="7421" max="7421" width="25.5546875" style="5" customWidth="1"/>
    <col min="7422" max="7422" width="5" style="5" customWidth="1"/>
    <col min="7423" max="7423" width="4.44140625" style="5" customWidth="1"/>
    <col min="7424" max="7424" width="6.33203125" style="5" customWidth="1"/>
    <col min="7425" max="7425" width="1.6640625" style="5" customWidth="1"/>
    <col min="7426" max="7426" width="8.33203125" style="5" customWidth="1"/>
    <col min="7427" max="7427" width="1.33203125" style="5" customWidth="1"/>
    <col min="7428" max="7428" width="12.44140625" style="5" customWidth="1"/>
    <col min="7429" max="7429" width="1.33203125" style="5" customWidth="1"/>
    <col min="7430" max="7430" width="12.44140625" style="5" customWidth="1"/>
    <col min="7431" max="7431" width="1.33203125" style="5" customWidth="1"/>
    <col min="7432" max="7432" width="12.44140625" style="5" customWidth="1"/>
    <col min="7433" max="7433" width="1.33203125" style="5" customWidth="1"/>
    <col min="7434" max="7434" width="12.44140625" style="5" customWidth="1"/>
    <col min="7435" max="7435" width="0.88671875" style="5" customWidth="1"/>
    <col min="7436" max="7436" width="13" style="5" customWidth="1"/>
    <col min="7437" max="7437" width="6.109375" style="5" bestFit="1" customWidth="1"/>
    <col min="7438" max="7676" width="10.88671875" style="5"/>
    <col min="7677" max="7677" width="25.5546875" style="5" customWidth="1"/>
    <col min="7678" max="7678" width="5" style="5" customWidth="1"/>
    <col min="7679" max="7679" width="4.44140625" style="5" customWidth="1"/>
    <col min="7680" max="7680" width="6.33203125" style="5" customWidth="1"/>
    <col min="7681" max="7681" width="1.6640625" style="5" customWidth="1"/>
    <col min="7682" max="7682" width="8.33203125" style="5" customWidth="1"/>
    <col min="7683" max="7683" width="1.33203125" style="5" customWidth="1"/>
    <col min="7684" max="7684" width="12.44140625" style="5" customWidth="1"/>
    <col min="7685" max="7685" width="1.33203125" style="5" customWidth="1"/>
    <col min="7686" max="7686" width="12.44140625" style="5" customWidth="1"/>
    <col min="7687" max="7687" width="1.33203125" style="5" customWidth="1"/>
    <col min="7688" max="7688" width="12.44140625" style="5" customWidth="1"/>
    <col min="7689" max="7689" width="1.33203125" style="5" customWidth="1"/>
    <col min="7690" max="7690" width="12.44140625" style="5" customWidth="1"/>
    <col min="7691" max="7691" width="0.88671875" style="5" customWidth="1"/>
    <col min="7692" max="7692" width="13" style="5" customWidth="1"/>
    <col min="7693" max="7693" width="6.109375" style="5" bestFit="1" customWidth="1"/>
    <col min="7694" max="7932" width="10.88671875" style="5"/>
    <col min="7933" max="7933" width="25.5546875" style="5" customWidth="1"/>
    <col min="7934" max="7934" width="5" style="5" customWidth="1"/>
    <col min="7935" max="7935" width="4.44140625" style="5" customWidth="1"/>
    <col min="7936" max="7936" width="6.33203125" style="5" customWidth="1"/>
    <col min="7937" max="7937" width="1.6640625" style="5" customWidth="1"/>
    <col min="7938" max="7938" width="8.33203125" style="5" customWidth="1"/>
    <col min="7939" max="7939" width="1.33203125" style="5" customWidth="1"/>
    <col min="7940" max="7940" width="12.44140625" style="5" customWidth="1"/>
    <col min="7941" max="7941" width="1.33203125" style="5" customWidth="1"/>
    <col min="7942" max="7942" width="12.44140625" style="5" customWidth="1"/>
    <col min="7943" max="7943" width="1.33203125" style="5" customWidth="1"/>
    <col min="7944" max="7944" width="12.44140625" style="5" customWidth="1"/>
    <col min="7945" max="7945" width="1.33203125" style="5" customWidth="1"/>
    <col min="7946" max="7946" width="12.44140625" style="5" customWidth="1"/>
    <col min="7947" max="7947" width="0.88671875" style="5" customWidth="1"/>
    <col min="7948" max="7948" width="13" style="5" customWidth="1"/>
    <col min="7949" max="7949" width="6.109375" style="5" bestFit="1" customWidth="1"/>
    <col min="7950" max="8188" width="10.88671875" style="5"/>
    <col min="8189" max="8189" width="25.5546875" style="5" customWidth="1"/>
    <col min="8190" max="8190" width="5" style="5" customWidth="1"/>
    <col min="8191" max="8191" width="4.44140625" style="5" customWidth="1"/>
    <col min="8192" max="8192" width="6.33203125" style="5" customWidth="1"/>
    <col min="8193" max="8193" width="1.6640625" style="5" customWidth="1"/>
    <col min="8194" max="8194" width="8.33203125" style="5" customWidth="1"/>
    <col min="8195" max="8195" width="1.33203125" style="5" customWidth="1"/>
    <col min="8196" max="8196" width="12.44140625" style="5" customWidth="1"/>
    <col min="8197" max="8197" width="1.33203125" style="5" customWidth="1"/>
    <col min="8198" max="8198" width="12.44140625" style="5" customWidth="1"/>
    <col min="8199" max="8199" width="1.33203125" style="5" customWidth="1"/>
    <col min="8200" max="8200" width="12.44140625" style="5" customWidth="1"/>
    <col min="8201" max="8201" width="1.33203125" style="5" customWidth="1"/>
    <col min="8202" max="8202" width="12.44140625" style="5" customWidth="1"/>
    <col min="8203" max="8203" width="0.88671875" style="5" customWidth="1"/>
    <col min="8204" max="8204" width="13" style="5" customWidth="1"/>
    <col min="8205" max="8205" width="6.109375" style="5" bestFit="1" customWidth="1"/>
    <col min="8206" max="8444" width="10.88671875" style="5"/>
    <col min="8445" max="8445" width="25.5546875" style="5" customWidth="1"/>
    <col min="8446" max="8446" width="5" style="5" customWidth="1"/>
    <col min="8447" max="8447" width="4.44140625" style="5" customWidth="1"/>
    <col min="8448" max="8448" width="6.33203125" style="5" customWidth="1"/>
    <col min="8449" max="8449" width="1.6640625" style="5" customWidth="1"/>
    <col min="8450" max="8450" width="8.33203125" style="5" customWidth="1"/>
    <col min="8451" max="8451" width="1.33203125" style="5" customWidth="1"/>
    <col min="8452" max="8452" width="12.44140625" style="5" customWidth="1"/>
    <col min="8453" max="8453" width="1.33203125" style="5" customWidth="1"/>
    <col min="8454" max="8454" width="12.44140625" style="5" customWidth="1"/>
    <col min="8455" max="8455" width="1.33203125" style="5" customWidth="1"/>
    <col min="8456" max="8456" width="12.44140625" style="5" customWidth="1"/>
    <col min="8457" max="8457" width="1.33203125" style="5" customWidth="1"/>
    <col min="8458" max="8458" width="12.44140625" style="5" customWidth="1"/>
    <col min="8459" max="8459" width="0.88671875" style="5" customWidth="1"/>
    <col min="8460" max="8460" width="13" style="5" customWidth="1"/>
    <col min="8461" max="8461" width="6.109375" style="5" bestFit="1" customWidth="1"/>
    <col min="8462" max="8700" width="10.88671875" style="5"/>
    <col min="8701" max="8701" width="25.5546875" style="5" customWidth="1"/>
    <col min="8702" max="8702" width="5" style="5" customWidth="1"/>
    <col min="8703" max="8703" width="4.44140625" style="5" customWidth="1"/>
    <col min="8704" max="8704" width="6.33203125" style="5" customWidth="1"/>
    <col min="8705" max="8705" width="1.6640625" style="5" customWidth="1"/>
    <col min="8706" max="8706" width="8.33203125" style="5" customWidth="1"/>
    <col min="8707" max="8707" width="1.33203125" style="5" customWidth="1"/>
    <col min="8708" max="8708" width="12.44140625" style="5" customWidth="1"/>
    <col min="8709" max="8709" width="1.33203125" style="5" customWidth="1"/>
    <col min="8710" max="8710" width="12.44140625" style="5" customWidth="1"/>
    <col min="8711" max="8711" width="1.33203125" style="5" customWidth="1"/>
    <col min="8712" max="8712" width="12.44140625" style="5" customWidth="1"/>
    <col min="8713" max="8713" width="1.33203125" style="5" customWidth="1"/>
    <col min="8714" max="8714" width="12.44140625" style="5" customWidth="1"/>
    <col min="8715" max="8715" width="0.88671875" style="5" customWidth="1"/>
    <col min="8716" max="8716" width="13" style="5" customWidth="1"/>
    <col min="8717" max="8717" width="6.109375" style="5" bestFit="1" customWidth="1"/>
    <col min="8718" max="8956" width="10.88671875" style="5"/>
    <col min="8957" max="8957" width="25.5546875" style="5" customWidth="1"/>
    <col min="8958" max="8958" width="5" style="5" customWidth="1"/>
    <col min="8959" max="8959" width="4.44140625" style="5" customWidth="1"/>
    <col min="8960" max="8960" width="6.33203125" style="5" customWidth="1"/>
    <col min="8961" max="8961" width="1.6640625" style="5" customWidth="1"/>
    <col min="8962" max="8962" width="8.33203125" style="5" customWidth="1"/>
    <col min="8963" max="8963" width="1.33203125" style="5" customWidth="1"/>
    <col min="8964" max="8964" width="12.44140625" style="5" customWidth="1"/>
    <col min="8965" max="8965" width="1.33203125" style="5" customWidth="1"/>
    <col min="8966" max="8966" width="12.44140625" style="5" customWidth="1"/>
    <col min="8967" max="8967" width="1.33203125" style="5" customWidth="1"/>
    <col min="8968" max="8968" width="12.44140625" style="5" customWidth="1"/>
    <col min="8969" max="8969" width="1.33203125" style="5" customWidth="1"/>
    <col min="8970" max="8970" width="12.44140625" style="5" customWidth="1"/>
    <col min="8971" max="8971" width="0.88671875" style="5" customWidth="1"/>
    <col min="8972" max="8972" width="13" style="5" customWidth="1"/>
    <col min="8973" max="8973" width="6.109375" style="5" bestFit="1" customWidth="1"/>
    <col min="8974" max="9212" width="10.88671875" style="5"/>
    <col min="9213" max="9213" width="25.5546875" style="5" customWidth="1"/>
    <col min="9214" max="9214" width="5" style="5" customWidth="1"/>
    <col min="9215" max="9215" width="4.44140625" style="5" customWidth="1"/>
    <col min="9216" max="9216" width="6.33203125" style="5" customWidth="1"/>
    <col min="9217" max="9217" width="1.6640625" style="5" customWidth="1"/>
    <col min="9218" max="9218" width="8.33203125" style="5" customWidth="1"/>
    <col min="9219" max="9219" width="1.33203125" style="5" customWidth="1"/>
    <col min="9220" max="9220" width="12.44140625" style="5" customWidth="1"/>
    <col min="9221" max="9221" width="1.33203125" style="5" customWidth="1"/>
    <col min="9222" max="9222" width="12.44140625" style="5" customWidth="1"/>
    <col min="9223" max="9223" width="1.33203125" style="5" customWidth="1"/>
    <col min="9224" max="9224" width="12.44140625" style="5" customWidth="1"/>
    <col min="9225" max="9225" width="1.33203125" style="5" customWidth="1"/>
    <col min="9226" max="9226" width="12.44140625" style="5" customWidth="1"/>
    <col min="9227" max="9227" width="0.88671875" style="5" customWidth="1"/>
    <col min="9228" max="9228" width="13" style="5" customWidth="1"/>
    <col min="9229" max="9229" width="6.109375" style="5" bestFit="1" customWidth="1"/>
    <col min="9230" max="9468" width="10.88671875" style="5"/>
    <col min="9469" max="9469" width="25.5546875" style="5" customWidth="1"/>
    <col min="9470" max="9470" width="5" style="5" customWidth="1"/>
    <col min="9471" max="9471" width="4.44140625" style="5" customWidth="1"/>
    <col min="9472" max="9472" width="6.33203125" style="5" customWidth="1"/>
    <col min="9473" max="9473" width="1.6640625" style="5" customWidth="1"/>
    <col min="9474" max="9474" width="8.33203125" style="5" customWidth="1"/>
    <col min="9475" max="9475" width="1.33203125" style="5" customWidth="1"/>
    <col min="9476" max="9476" width="12.44140625" style="5" customWidth="1"/>
    <col min="9477" max="9477" width="1.33203125" style="5" customWidth="1"/>
    <col min="9478" max="9478" width="12.44140625" style="5" customWidth="1"/>
    <col min="9479" max="9479" width="1.33203125" style="5" customWidth="1"/>
    <col min="9480" max="9480" width="12.44140625" style="5" customWidth="1"/>
    <col min="9481" max="9481" width="1.33203125" style="5" customWidth="1"/>
    <col min="9482" max="9482" width="12.44140625" style="5" customWidth="1"/>
    <col min="9483" max="9483" width="0.88671875" style="5" customWidth="1"/>
    <col min="9484" max="9484" width="13" style="5" customWidth="1"/>
    <col min="9485" max="9485" width="6.109375" style="5" bestFit="1" customWidth="1"/>
    <col min="9486" max="9724" width="10.88671875" style="5"/>
    <col min="9725" max="9725" width="25.5546875" style="5" customWidth="1"/>
    <col min="9726" max="9726" width="5" style="5" customWidth="1"/>
    <col min="9727" max="9727" width="4.44140625" style="5" customWidth="1"/>
    <col min="9728" max="9728" width="6.33203125" style="5" customWidth="1"/>
    <col min="9729" max="9729" width="1.6640625" style="5" customWidth="1"/>
    <col min="9730" max="9730" width="8.33203125" style="5" customWidth="1"/>
    <col min="9731" max="9731" width="1.33203125" style="5" customWidth="1"/>
    <col min="9732" max="9732" width="12.44140625" style="5" customWidth="1"/>
    <col min="9733" max="9733" width="1.33203125" style="5" customWidth="1"/>
    <col min="9734" max="9734" width="12.44140625" style="5" customWidth="1"/>
    <col min="9735" max="9735" width="1.33203125" style="5" customWidth="1"/>
    <col min="9736" max="9736" width="12.44140625" style="5" customWidth="1"/>
    <col min="9737" max="9737" width="1.33203125" style="5" customWidth="1"/>
    <col min="9738" max="9738" width="12.44140625" style="5" customWidth="1"/>
    <col min="9739" max="9739" width="0.88671875" style="5" customWidth="1"/>
    <col min="9740" max="9740" width="13" style="5" customWidth="1"/>
    <col min="9741" max="9741" width="6.109375" style="5" bestFit="1" customWidth="1"/>
    <col min="9742" max="9980" width="10.88671875" style="5"/>
    <col min="9981" max="9981" width="25.5546875" style="5" customWidth="1"/>
    <col min="9982" max="9982" width="5" style="5" customWidth="1"/>
    <col min="9983" max="9983" width="4.44140625" style="5" customWidth="1"/>
    <col min="9984" max="9984" width="6.33203125" style="5" customWidth="1"/>
    <col min="9985" max="9985" width="1.6640625" style="5" customWidth="1"/>
    <col min="9986" max="9986" width="8.33203125" style="5" customWidth="1"/>
    <col min="9987" max="9987" width="1.33203125" style="5" customWidth="1"/>
    <col min="9988" max="9988" width="12.44140625" style="5" customWidth="1"/>
    <col min="9989" max="9989" width="1.33203125" style="5" customWidth="1"/>
    <col min="9990" max="9990" width="12.44140625" style="5" customWidth="1"/>
    <col min="9991" max="9991" width="1.33203125" style="5" customWidth="1"/>
    <col min="9992" max="9992" width="12.44140625" style="5" customWidth="1"/>
    <col min="9993" max="9993" width="1.33203125" style="5" customWidth="1"/>
    <col min="9994" max="9994" width="12.44140625" style="5" customWidth="1"/>
    <col min="9995" max="9995" width="0.88671875" style="5" customWidth="1"/>
    <col min="9996" max="9996" width="13" style="5" customWidth="1"/>
    <col min="9997" max="9997" width="6.109375" style="5" bestFit="1" customWidth="1"/>
    <col min="9998" max="10236" width="10.88671875" style="5"/>
    <col min="10237" max="10237" width="25.5546875" style="5" customWidth="1"/>
    <col min="10238" max="10238" width="5" style="5" customWidth="1"/>
    <col min="10239" max="10239" width="4.44140625" style="5" customWidth="1"/>
    <col min="10240" max="10240" width="6.33203125" style="5" customWidth="1"/>
    <col min="10241" max="10241" width="1.6640625" style="5" customWidth="1"/>
    <col min="10242" max="10242" width="8.33203125" style="5" customWidth="1"/>
    <col min="10243" max="10243" width="1.33203125" style="5" customWidth="1"/>
    <col min="10244" max="10244" width="12.44140625" style="5" customWidth="1"/>
    <col min="10245" max="10245" width="1.33203125" style="5" customWidth="1"/>
    <col min="10246" max="10246" width="12.44140625" style="5" customWidth="1"/>
    <col min="10247" max="10247" width="1.33203125" style="5" customWidth="1"/>
    <col min="10248" max="10248" width="12.44140625" style="5" customWidth="1"/>
    <col min="10249" max="10249" width="1.33203125" style="5" customWidth="1"/>
    <col min="10250" max="10250" width="12.44140625" style="5" customWidth="1"/>
    <col min="10251" max="10251" width="0.88671875" style="5" customWidth="1"/>
    <col min="10252" max="10252" width="13" style="5" customWidth="1"/>
    <col min="10253" max="10253" width="6.109375" style="5" bestFit="1" customWidth="1"/>
    <col min="10254" max="10492" width="10.88671875" style="5"/>
    <col min="10493" max="10493" width="25.5546875" style="5" customWidth="1"/>
    <col min="10494" max="10494" width="5" style="5" customWidth="1"/>
    <col min="10495" max="10495" width="4.44140625" style="5" customWidth="1"/>
    <col min="10496" max="10496" width="6.33203125" style="5" customWidth="1"/>
    <col min="10497" max="10497" width="1.6640625" style="5" customWidth="1"/>
    <col min="10498" max="10498" width="8.33203125" style="5" customWidth="1"/>
    <col min="10499" max="10499" width="1.33203125" style="5" customWidth="1"/>
    <col min="10500" max="10500" width="12.44140625" style="5" customWidth="1"/>
    <col min="10501" max="10501" width="1.33203125" style="5" customWidth="1"/>
    <col min="10502" max="10502" width="12.44140625" style="5" customWidth="1"/>
    <col min="10503" max="10503" width="1.33203125" style="5" customWidth="1"/>
    <col min="10504" max="10504" width="12.44140625" style="5" customWidth="1"/>
    <col min="10505" max="10505" width="1.33203125" style="5" customWidth="1"/>
    <col min="10506" max="10506" width="12.44140625" style="5" customWidth="1"/>
    <col min="10507" max="10507" width="0.88671875" style="5" customWidth="1"/>
    <col min="10508" max="10508" width="13" style="5" customWidth="1"/>
    <col min="10509" max="10509" width="6.109375" style="5" bestFit="1" customWidth="1"/>
    <col min="10510" max="10748" width="10.88671875" style="5"/>
    <col min="10749" max="10749" width="25.5546875" style="5" customWidth="1"/>
    <col min="10750" max="10750" width="5" style="5" customWidth="1"/>
    <col min="10751" max="10751" width="4.44140625" style="5" customWidth="1"/>
    <col min="10752" max="10752" width="6.33203125" style="5" customWidth="1"/>
    <col min="10753" max="10753" width="1.6640625" style="5" customWidth="1"/>
    <col min="10754" max="10754" width="8.33203125" style="5" customWidth="1"/>
    <col min="10755" max="10755" width="1.33203125" style="5" customWidth="1"/>
    <col min="10756" max="10756" width="12.44140625" style="5" customWidth="1"/>
    <col min="10757" max="10757" width="1.33203125" style="5" customWidth="1"/>
    <col min="10758" max="10758" width="12.44140625" style="5" customWidth="1"/>
    <col min="10759" max="10759" width="1.33203125" style="5" customWidth="1"/>
    <col min="10760" max="10760" width="12.44140625" style="5" customWidth="1"/>
    <col min="10761" max="10761" width="1.33203125" style="5" customWidth="1"/>
    <col min="10762" max="10762" width="12.44140625" style="5" customWidth="1"/>
    <col min="10763" max="10763" width="0.88671875" style="5" customWidth="1"/>
    <col min="10764" max="10764" width="13" style="5" customWidth="1"/>
    <col min="10765" max="10765" width="6.109375" style="5" bestFit="1" customWidth="1"/>
    <col min="10766" max="11004" width="10.88671875" style="5"/>
    <col min="11005" max="11005" width="25.5546875" style="5" customWidth="1"/>
    <col min="11006" max="11006" width="5" style="5" customWidth="1"/>
    <col min="11007" max="11007" width="4.44140625" style="5" customWidth="1"/>
    <col min="11008" max="11008" width="6.33203125" style="5" customWidth="1"/>
    <col min="11009" max="11009" width="1.6640625" style="5" customWidth="1"/>
    <col min="11010" max="11010" width="8.33203125" style="5" customWidth="1"/>
    <col min="11011" max="11011" width="1.33203125" style="5" customWidth="1"/>
    <col min="11012" max="11012" width="12.44140625" style="5" customWidth="1"/>
    <col min="11013" max="11013" width="1.33203125" style="5" customWidth="1"/>
    <col min="11014" max="11014" width="12.44140625" style="5" customWidth="1"/>
    <col min="11015" max="11015" width="1.33203125" style="5" customWidth="1"/>
    <col min="11016" max="11016" width="12.44140625" style="5" customWidth="1"/>
    <col min="11017" max="11017" width="1.33203125" style="5" customWidth="1"/>
    <col min="11018" max="11018" width="12.44140625" style="5" customWidth="1"/>
    <col min="11019" max="11019" width="0.88671875" style="5" customWidth="1"/>
    <col min="11020" max="11020" width="13" style="5" customWidth="1"/>
    <col min="11021" max="11021" width="6.109375" style="5" bestFit="1" customWidth="1"/>
    <col min="11022" max="11260" width="10.88671875" style="5"/>
    <col min="11261" max="11261" width="25.5546875" style="5" customWidth="1"/>
    <col min="11262" max="11262" width="5" style="5" customWidth="1"/>
    <col min="11263" max="11263" width="4.44140625" style="5" customWidth="1"/>
    <col min="11264" max="11264" width="6.33203125" style="5" customWidth="1"/>
    <col min="11265" max="11265" width="1.6640625" style="5" customWidth="1"/>
    <col min="11266" max="11266" width="8.33203125" style="5" customWidth="1"/>
    <col min="11267" max="11267" width="1.33203125" style="5" customWidth="1"/>
    <col min="11268" max="11268" width="12.44140625" style="5" customWidth="1"/>
    <col min="11269" max="11269" width="1.33203125" style="5" customWidth="1"/>
    <col min="11270" max="11270" width="12.44140625" style="5" customWidth="1"/>
    <col min="11271" max="11271" width="1.33203125" style="5" customWidth="1"/>
    <col min="11272" max="11272" width="12.44140625" style="5" customWidth="1"/>
    <col min="11273" max="11273" width="1.33203125" style="5" customWidth="1"/>
    <col min="11274" max="11274" width="12.44140625" style="5" customWidth="1"/>
    <col min="11275" max="11275" width="0.88671875" style="5" customWidth="1"/>
    <col min="11276" max="11276" width="13" style="5" customWidth="1"/>
    <col min="11277" max="11277" width="6.109375" style="5" bestFit="1" customWidth="1"/>
    <col min="11278" max="11516" width="10.88671875" style="5"/>
    <col min="11517" max="11517" width="25.5546875" style="5" customWidth="1"/>
    <col min="11518" max="11518" width="5" style="5" customWidth="1"/>
    <col min="11519" max="11519" width="4.44140625" style="5" customWidth="1"/>
    <col min="11520" max="11520" width="6.33203125" style="5" customWidth="1"/>
    <col min="11521" max="11521" width="1.6640625" style="5" customWidth="1"/>
    <col min="11522" max="11522" width="8.33203125" style="5" customWidth="1"/>
    <col min="11523" max="11523" width="1.33203125" style="5" customWidth="1"/>
    <col min="11524" max="11524" width="12.44140625" style="5" customWidth="1"/>
    <col min="11525" max="11525" width="1.33203125" style="5" customWidth="1"/>
    <col min="11526" max="11526" width="12.44140625" style="5" customWidth="1"/>
    <col min="11527" max="11527" width="1.33203125" style="5" customWidth="1"/>
    <col min="11528" max="11528" width="12.44140625" style="5" customWidth="1"/>
    <col min="11529" max="11529" width="1.33203125" style="5" customWidth="1"/>
    <col min="11530" max="11530" width="12.44140625" style="5" customWidth="1"/>
    <col min="11531" max="11531" width="0.88671875" style="5" customWidth="1"/>
    <col min="11532" max="11532" width="13" style="5" customWidth="1"/>
    <col min="11533" max="11533" width="6.109375" style="5" bestFit="1" customWidth="1"/>
    <col min="11534" max="11772" width="10.88671875" style="5"/>
    <col min="11773" max="11773" width="25.5546875" style="5" customWidth="1"/>
    <col min="11774" max="11774" width="5" style="5" customWidth="1"/>
    <col min="11775" max="11775" width="4.44140625" style="5" customWidth="1"/>
    <col min="11776" max="11776" width="6.33203125" style="5" customWidth="1"/>
    <col min="11777" max="11777" width="1.6640625" style="5" customWidth="1"/>
    <col min="11778" max="11778" width="8.33203125" style="5" customWidth="1"/>
    <col min="11779" max="11779" width="1.33203125" style="5" customWidth="1"/>
    <col min="11780" max="11780" width="12.44140625" style="5" customWidth="1"/>
    <col min="11781" max="11781" width="1.33203125" style="5" customWidth="1"/>
    <col min="11782" max="11782" width="12.44140625" style="5" customWidth="1"/>
    <col min="11783" max="11783" width="1.33203125" style="5" customWidth="1"/>
    <col min="11784" max="11784" width="12.44140625" style="5" customWidth="1"/>
    <col min="11785" max="11785" width="1.33203125" style="5" customWidth="1"/>
    <col min="11786" max="11786" width="12.44140625" style="5" customWidth="1"/>
    <col min="11787" max="11787" width="0.88671875" style="5" customWidth="1"/>
    <col min="11788" max="11788" width="13" style="5" customWidth="1"/>
    <col min="11789" max="11789" width="6.109375" style="5" bestFit="1" customWidth="1"/>
    <col min="11790" max="12028" width="10.88671875" style="5"/>
    <col min="12029" max="12029" width="25.5546875" style="5" customWidth="1"/>
    <col min="12030" max="12030" width="5" style="5" customWidth="1"/>
    <col min="12031" max="12031" width="4.44140625" style="5" customWidth="1"/>
    <col min="12032" max="12032" width="6.33203125" style="5" customWidth="1"/>
    <col min="12033" max="12033" width="1.6640625" style="5" customWidth="1"/>
    <col min="12034" max="12034" width="8.33203125" style="5" customWidth="1"/>
    <col min="12035" max="12035" width="1.33203125" style="5" customWidth="1"/>
    <col min="12036" max="12036" width="12.44140625" style="5" customWidth="1"/>
    <col min="12037" max="12037" width="1.33203125" style="5" customWidth="1"/>
    <col min="12038" max="12038" width="12.44140625" style="5" customWidth="1"/>
    <col min="12039" max="12039" width="1.33203125" style="5" customWidth="1"/>
    <col min="12040" max="12040" width="12.44140625" style="5" customWidth="1"/>
    <col min="12041" max="12041" width="1.33203125" style="5" customWidth="1"/>
    <col min="12042" max="12042" width="12.44140625" style="5" customWidth="1"/>
    <col min="12043" max="12043" width="0.88671875" style="5" customWidth="1"/>
    <col min="12044" max="12044" width="13" style="5" customWidth="1"/>
    <col min="12045" max="12045" width="6.109375" style="5" bestFit="1" customWidth="1"/>
    <col min="12046" max="12284" width="10.88671875" style="5"/>
    <col min="12285" max="12285" width="25.5546875" style="5" customWidth="1"/>
    <col min="12286" max="12286" width="5" style="5" customWidth="1"/>
    <col min="12287" max="12287" width="4.44140625" style="5" customWidth="1"/>
    <col min="12288" max="12288" width="6.33203125" style="5" customWidth="1"/>
    <col min="12289" max="12289" width="1.6640625" style="5" customWidth="1"/>
    <col min="12290" max="12290" width="8.33203125" style="5" customWidth="1"/>
    <col min="12291" max="12291" width="1.33203125" style="5" customWidth="1"/>
    <col min="12292" max="12292" width="12.44140625" style="5" customWidth="1"/>
    <col min="12293" max="12293" width="1.33203125" style="5" customWidth="1"/>
    <col min="12294" max="12294" width="12.44140625" style="5" customWidth="1"/>
    <col min="12295" max="12295" width="1.33203125" style="5" customWidth="1"/>
    <col min="12296" max="12296" width="12.44140625" style="5" customWidth="1"/>
    <col min="12297" max="12297" width="1.33203125" style="5" customWidth="1"/>
    <col min="12298" max="12298" width="12.44140625" style="5" customWidth="1"/>
    <col min="12299" max="12299" width="0.88671875" style="5" customWidth="1"/>
    <col min="12300" max="12300" width="13" style="5" customWidth="1"/>
    <col min="12301" max="12301" width="6.109375" style="5" bestFit="1" customWidth="1"/>
    <col min="12302" max="12540" width="10.88671875" style="5"/>
    <col min="12541" max="12541" width="25.5546875" style="5" customWidth="1"/>
    <col min="12542" max="12542" width="5" style="5" customWidth="1"/>
    <col min="12543" max="12543" width="4.44140625" style="5" customWidth="1"/>
    <col min="12544" max="12544" width="6.33203125" style="5" customWidth="1"/>
    <col min="12545" max="12545" width="1.6640625" style="5" customWidth="1"/>
    <col min="12546" max="12546" width="8.33203125" style="5" customWidth="1"/>
    <col min="12547" max="12547" width="1.33203125" style="5" customWidth="1"/>
    <col min="12548" max="12548" width="12.44140625" style="5" customWidth="1"/>
    <col min="12549" max="12549" width="1.33203125" style="5" customWidth="1"/>
    <col min="12550" max="12550" width="12.44140625" style="5" customWidth="1"/>
    <col min="12551" max="12551" width="1.33203125" style="5" customWidth="1"/>
    <col min="12552" max="12552" width="12.44140625" style="5" customWidth="1"/>
    <col min="12553" max="12553" width="1.33203125" style="5" customWidth="1"/>
    <col min="12554" max="12554" width="12.44140625" style="5" customWidth="1"/>
    <col min="12555" max="12555" width="0.88671875" style="5" customWidth="1"/>
    <col min="12556" max="12556" width="13" style="5" customWidth="1"/>
    <col min="12557" max="12557" width="6.109375" style="5" bestFit="1" customWidth="1"/>
    <col min="12558" max="12796" width="10.88671875" style="5"/>
    <col min="12797" max="12797" width="25.5546875" style="5" customWidth="1"/>
    <col min="12798" max="12798" width="5" style="5" customWidth="1"/>
    <col min="12799" max="12799" width="4.44140625" style="5" customWidth="1"/>
    <col min="12800" max="12800" width="6.33203125" style="5" customWidth="1"/>
    <col min="12801" max="12801" width="1.6640625" style="5" customWidth="1"/>
    <col min="12802" max="12802" width="8.33203125" style="5" customWidth="1"/>
    <col min="12803" max="12803" width="1.33203125" style="5" customWidth="1"/>
    <col min="12804" max="12804" width="12.44140625" style="5" customWidth="1"/>
    <col min="12805" max="12805" width="1.33203125" style="5" customWidth="1"/>
    <col min="12806" max="12806" width="12.44140625" style="5" customWidth="1"/>
    <col min="12807" max="12807" width="1.33203125" style="5" customWidth="1"/>
    <col min="12808" max="12808" width="12.44140625" style="5" customWidth="1"/>
    <col min="12809" max="12809" width="1.33203125" style="5" customWidth="1"/>
    <col min="12810" max="12810" width="12.44140625" style="5" customWidth="1"/>
    <col min="12811" max="12811" width="0.88671875" style="5" customWidth="1"/>
    <col min="12812" max="12812" width="13" style="5" customWidth="1"/>
    <col min="12813" max="12813" width="6.109375" style="5" bestFit="1" customWidth="1"/>
    <col min="12814" max="13052" width="10.88671875" style="5"/>
    <col min="13053" max="13053" width="25.5546875" style="5" customWidth="1"/>
    <col min="13054" max="13054" width="5" style="5" customWidth="1"/>
    <col min="13055" max="13055" width="4.44140625" style="5" customWidth="1"/>
    <col min="13056" max="13056" width="6.33203125" style="5" customWidth="1"/>
    <col min="13057" max="13057" width="1.6640625" style="5" customWidth="1"/>
    <col min="13058" max="13058" width="8.33203125" style="5" customWidth="1"/>
    <col min="13059" max="13059" width="1.33203125" style="5" customWidth="1"/>
    <col min="13060" max="13060" width="12.44140625" style="5" customWidth="1"/>
    <col min="13061" max="13061" width="1.33203125" style="5" customWidth="1"/>
    <col min="13062" max="13062" width="12.44140625" style="5" customWidth="1"/>
    <col min="13063" max="13063" width="1.33203125" style="5" customWidth="1"/>
    <col min="13064" max="13064" width="12.44140625" style="5" customWidth="1"/>
    <col min="13065" max="13065" width="1.33203125" style="5" customWidth="1"/>
    <col min="13066" max="13066" width="12.44140625" style="5" customWidth="1"/>
    <col min="13067" max="13067" width="0.88671875" style="5" customWidth="1"/>
    <col min="13068" max="13068" width="13" style="5" customWidth="1"/>
    <col min="13069" max="13069" width="6.109375" style="5" bestFit="1" customWidth="1"/>
    <col min="13070" max="13308" width="10.88671875" style="5"/>
    <col min="13309" max="13309" width="25.5546875" style="5" customWidth="1"/>
    <col min="13310" max="13310" width="5" style="5" customWidth="1"/>
    <col min="13311" max="13311" width="4.44140625" style="5" customWidth="1"/>
    <col min="13312" max="13312" width="6.33203125" style="5" customWidth="1"/>
    <col min="13313" max="13313" width="1.6640625" style="5" customWidth="1"/>
    <col min="13314" max="13314" width="8.33203125" style="5" customWidth="1"/>
    <col min="13315" max="13315" width="1.33203125" style="5" customWidth="1"/>
    <col min="13316" max="13316" width="12.44140625" style="5" customWidth="1"/>
    <col min="13317" max="13317" width="1.33203125" style="5" customWidth="1"/>
    <col min="13318" max="13318" width="12.44140625" style="5" customWidth="1"/>
    <col min="13319" max="13319" width="1.33203125" style="5" customWidth="1"/>
    <col min="13320" max="13320" width="12.44140625" style="5" customWidth="1"/>
    <col min="13321" max="13321" width="1.33203125" style="5" customWidth="1"/>
    <col min="13322" max="13322" width="12.44140625" style="5" customWidth="1"/>
    <col min="13323" max="13323" width="0.88671875" style="5" customWidth="1"/>
    <col min="13324" max="13324" width="13" style="5" customWidth="1"/>
    <col min="13325" max="13325" width="6.109375" style="5" bestFit="1" customWidth="1"/>
    <col min="13326" max="13564" width="10.88671875" style="5"/>
    <col min="13565" max="13565" width="25.5546875" style="5" customWidth="1"/>
    <col min="13566" max="13566" width="5" style="5" customWidth="1"/>
    <col min="13567" max="13567" width="4.44140625" style="5" customWidth="1"/>
    <col min="13568" max="13568" width="6.33203125" style="5" customWidth="1"/>
    <col min="13569" max="13569" width="1.6640625" style="5" customWidth="1"/>
    <col min="13570" max="13570" width="8.33203125" style="5" customWidth="1"/>
    <col min="13571" max="13571" width="1.33203125" style="5" customWidth="1"/>
    <col min="13572" max="13572" width="12.44140625" style="5" customWidth="1"/>
    <col min="13573" max="13573" width="1.33203125" style="5" customWidth="1"/>
    <col min="13574" max="13574" width="12.44140625" style="5" customWidth="1"/>
    <col min="13575" max="13575" width="1.33203125" style="5" customWidth="1"/>
    <col min="13576" max="13576" width="12.44140625" style="5" customWidth="1"/>
    <col min="13577" max="13577" width="1.33203125" style="5" customWidth="1"/>
    <col min="13578" max="13578" width="12.44140625" style="5" customWidth="1"/>
    <col min="13579" max="13579" width="0.88671875" style="5" customWidth="1"/>
    <col min="13580" max="13580" width="13" style="5" customWidth="1"/>
    <col min="13581" max="13581" width="6.109375" style="5" bestFit="1" customWidth="1"/>
    <col min="13582" max="13820" width="10.88671875" style="5"/>
    <col min="13821" max="13821" width="25.5546875" style="5" customWidth="1"/>
    <col min="13822" max="13822" width="5" style="5" customWidth="1"/>
    <col min="13823" max="13823" width="4.44140625" style="5" customWidth="1"/>
    <col min="13824" max="13824" width="6.33203125" style="5" customWidth="1"/>
    <col min="13825" max="13825" width="1.6640625" style="5" customWidth="1"/>
    <col min="13826" max="13826" width="8.33203125" style="5" customWidth="1"/>
    <col min="13827" max="13827" width="1.33203125" style="5" customWidth="1"/>
    <col min="13828" max="13828" width="12.44140625" style="5" customWidth="1"/>
    <col min="13829" max="13829" width="1.33203125" style="5" customWidth="1"/>
    <col min="13830" max="13830" width="12.44140625" style="5" customWidth="1"/>
    <col min="13831" max="13831" width="1.33203125" style="5" customWidth="1"/>
    <col min="13832" max="13832" width="12.44140625" style="5" customWidth="1"/>
    <col min="13833" max="13833" width="1.33203125" style="5" customWidth="1"/>
    <col min="13834" max="13834" width="12.44140625" style="5" customWidth="1"/>
    <col min="13835" max="13835" width="0.88671875" style="5" customWidth="1"/>
    <col min="13836" max="13836" width="13" style="5" customWidth="1"/>
    <col min="13837" max="13837" width="6.109375" style="5" bestFit="1" customWidth="1"/>
    <col min="13838" max="14076" width="10.88671875" style="5"/>
    <col min="14077" max="14077" width="25.5546875" style="5" customWidth="1"/>
    <col min="14078" max="14078" width="5" style="5" customWidth="1"/>
    <col min="14079" max="14079" width="4.44140625" style="5" customWidth="1"/>
    <col min="14080" max="14080" width="6.33203125" style="5" customWidth="1"/>
    <col min="14081" max="14081" width="1.6640625" style="5" customWidth="1"/>
    <col min="14082" max="14082" width="8.33203125" style="5" customWidth="1"/>
    <col min="14083" max="14083" width="1.33203125" style="5" customWidth="1"/>
    <col min="14084" max="14084" width="12.44140625" style="5" customWidth="1"/>
    <col min="14085" max="14085" width="1.33203125" style="5" customWidth="1"/>
    <col min="14086" max="14086" width="12.44140625" style="5" customWidth="1"/>
    <col min="14087" max="14087" width="1.33203125" style="5" customWidth="1"/>
    <col min="14088" max="14088" width="12.44140625" style="5" customWidth="1"/>
    <col min="14089" max="14089" width="1.33203125" style="5" customWidth="1"/>
    <col min="14090" max="14090" width="12.44140625" style="5" customWidth="1"/>
    <col min="14091" max="14091" width="0.88671875" style="5" customWidth="1"/>
    <col min="14092" max="14092" width="13" style="5" customWidth="1"/>
    <col min="14093" max="14093" width="6.109375" style="5" bestFit="1" customWidth="1"/>
    <col min="14094" max="14332" width="10.88671875" style="5"/>
    <col min="14333" max="14333" width="25.5546875" style="5" customWidth="1"/>
    <col min="14334" max="14334" width="5" style="5" customWidth="1"/>
    <col min="14335" max="14335" width="4.44140625" style="5" customWidth="1"/>
    <col min="14336" max="14336" width="6.33203125" style="5" customWidth="1"/>
    <col min="14337" max="14337" width="1.6640625" style="5" customWidth="1"/>
    <col min="14338" max="14338" width="8.33203125" style="5" customWidth="1"/>
    <col min="14339" max="14339" width="1.33203125" style="5" customWidth="1"/>
    <col min="14340" max="14340" width="12.44140625" style="5" customWidth="1"/>
    <col min="14341" max="14341" width="1.33203125" style="5" customWidth="1"/>
    <col min="14342" max="14342" width="12.44140625" style="5" customWidth="1"/>
    <col min="14343" max="14343" width="1.33203125" style="5" customWidth="1"/>
    <col min="14344" max="14344" width="12.44140625" style="5" customWidth="1"/>
    <col min="14345" max="14345" width="1.33203125" style="5" customWidth="1"/>
    <col min="14346" max="14346" width="12.44140625" style="5" customWidth="1"/>
    <col min="14347" max="14347" width="0.88671875" style="5" customWidth="1"/>
    <col min="14348" max="14348" width="13" style="5" customWidth="1"/>
    <col min="14349" max="14349" width="6.109375" style="5" bestFit="1" customWidth="1"/>
    <col min="14350" max="14588" width="10.88671875" style="5"/>
    <col min="14589" max="14589" width="25.5546875" style="5" customWidth="1"/>
    <col min="14590" max="14590" width="5" style="5" customWidth="1"/>
    <col min="14591" max="14591" width="4.44140625" style="5" customWidth="1"/>
    <col min="14592" max="14592" width="6.33203125" style="5" customWidth="1"/>
    <col min="14593" max="14593" width="1.6640625" style="5" customWidth="1"/>
    <col min="14594" max="14594" width="8.33203125" style="5" customWidth="1"/>
    <col min="14595" max="14595" width="1.33203125" style="5" customWidth="1"/>
    <col min="14596" max="14596" width="12.44140625" style="5" customWidth="1"/>
    <col min="14597" max="14597" width="1.33203125" style="5" customWidth="1"/>
    <col min="14598" max="14598" width="12.44140625" style="5" customWidth="1"/>
    <col min="14599" max="14599" width="1.33203125" style="5" customWidth="1"/>
    <col min="14600" max="14600" width="12.44140625" style="5" customWidth="1"/>
    <col min="14601" max="14601" width="1.33203125" style="5" customWidth="1"/>
    <col min="14602" max="14602" width="12.44140625" style="5" customWidth="1"/>
    <col min="14603" max="14603" width="0.88671875" style="5" customWidth="1"/>
    <col min="14604" max="14604" width="13" style="5" customWidth="1"/>
    <col min="14605" max="14605" width="6.109375" style="5" bestFit="1" customWidth="1"/>
    <col min="14606" max="14844" width="10.88671875" style="5"/>
    <col min="14845" max="14845" width="25.5546875" style="5" customWidth="1"/>
    <col min="14846" max="14846" width="5" style="5" customWidth="1"/>
    <col min="14847" max="14847" width="4.44140625" style="5" customWidth="1"/>
    <col min="14848" max="14848" width="6.33203125" style="5" customWidth="1"/>
    <col min="14849" max="14849" width="1.6640625" style="5" customWidth="1"/>
    <col min="14850" max="14850" width="8.33203125" style="5" customWidth="1"/>
    <col min="14851" max="14851" width="1.33203125" style="5" customWidth="1"/>
    <col min="14852" max="14852" width="12.44140625" style="5" customWidth="1"/>
    <col min="14853" max="14853" width="1.33203125" style="5" customWidth="1"/>
    <col min="14854" max="14854" width="12.44140625" style="5" customWidth="1"/>
    <col min="14855" max="14855" width="1.33203125" style="5" customWidth="1"/>
    <col min="14856" max="14856" width="12.44140625" style="5" customWidth="1"/>
    <col min="14857" max="14857" width="1.33203125" style="5" customWidth="1"/>
    <col min="14858" max="14858" width="12.44140625" style="5" customWidth="1"/>
    <col min="14859" max="14859" width="0.88671875" style="5" customWidth="1"/>
    <col min="14860" max="14860" width="13" style="5" customWidth="1"/>
    <col min="14861" max="14861" width="6.109375" style="5" bestFit="1" customWidth="1"/>
    <col min="14862" max="15100" width="10.88671875" style="5"/>
    <col min="15101" max="15101" width="25.5546875" style="5" customWidth="1"/>
    <col min="15102" max="15102" width="5" style="5" customWidth="1"/>
    <col min="15103" max="15103" width="4.44140625" style="5" customWidth="1"/>
    <col min="15104" max="15104" width="6.33203125" style="5" customWidth="1"/>
    <col min="15105" max="15105" width="1.6640625" style="5" customWidth="1"/>
    <col min="15106" max="15106" width="8.33203125" style="5" customWidth="1"/>
    <col min="15107" max="15107" width="1.33203125" style="5" customWidth="1"/>
    <col min="15108" max="15108" width="12.44140625" style="5" customWidth="1"/>
    <col min="15109" max="15109" width="1.33203125" style="5" customWidth="1"/>
    <col min="15110" max="15110" width="12.44140625" style="5" customWidth="1"/>
    <col min="15111" max="15111" width="1.33203125" style="5" customWidth="1"/>
    <col min="15112" max="15112" width="12.44140625" style="5" customWidth="1"/>
    <col min="15113" max="15113" width="1.33203125" style="5" customWidth="1"/>
    <col min="15114" max="15114" width="12.44140625" style="5" customWidth="1"/>
    <col min="15115" max="15115" width="0.88671875" style="5" customWidth="1"/>
    <col min="15116" max="15116" width="13" style="5" customWidth="1"/>
    <col min="15117" max="15117" width="6.109375" style="5" bestFit="1" customWidth="1"/>
    <col min="15118" max="15356" width="10.88671875" style="5"/>
    <col min="15357" max="15357" width="25.5546875" style="5" customWidth="1"/>
    <col min="15358" max="15358" width="5" style="5" customWidth="1"/>
    <col min="15359" max="15359" width="4.44140625" style="5" customWidth="1"/>
    <col min="15360" max="15360" width="6.33203125" style="5" customWidth="1"/>
    <col min="15361" max="15361" width="1.6640625" style="5" customWidth="1"/>
    <col min="15362" max="15362" width="8.33203125" style="5" customWidth="1"/>
    <col min="15363" max="15363" width="1.33203125" style="5" customWidth="1"/>
    <col min="15364" max="15364" width="12.44140625" style="5" customWidth="1"/>
    <col min="15365" max="15365" width="1.33203125" style="5" customWidth="1"/>
    <col min="15366" max="15366" width="12.44140625" style="5" customWidth="1"/>
    <col min="15367" max="15367" width="1.33203125" style="5" customWidth="1"/>
    <col min="15368" max="15368" width="12.44140625" style="5" customWidth="1"/>
    <col min="15369" max="15369" width="1.33203125" style="5" customWidth="1"/>
    <col min="15370" max="15370" width="12.44140625" style="5" customWidth="1"/>
    <col min="15371" max="15371" width="0.88671875" style="5" customWidth="1"/>
    <col min="15372" max="15372" width="13" style="5" customWidth="1"/>
    <col min="15373" max="15373" width="6.109375" style="5" bestFit="1" customWidth="1"/>
    <col min="15374" max="15612" width="10.88671875" style="5"/>
    <col min="15613" max="15613" width="25.5546875" style="5" customWidth="1"/>
    <col min="15614" max="15614" width="5" style="5" customWidth="1"/>
    <col min="15615" max="15615" width="4.44140625" style="5" customWidth="1"/>
    <col min="15616" max="15616" width="6.33203125" style="5" customWidth="1"/>
    <col min="15617" max="15617" width="1.6640625" style="5" customWidth="1"/>
    <col min="15618" max="15618" width="8.33203125" style="5" customWidth="1"/>
    <col min="15619" max="15619" width="1.33203125" style="5" customWidth="1"/>
    <col min="15620" max="15620" width="12.44140625" style="5" customWidth="1"/>
    <col min="15621" max="15621" width="1.33203125" style="5" customWidth="1"/>
    <col min="15622" max="15622" width="12.44140625" style="5" customWidth="1"/>
    <col min="15623" max="15623" width="1.33203125" style="5" customWidth="1"/>
    <col min="15624" max="15624" width="12.44140625" style="5" customWidth="1"/>
    <col min="15625" max="15625" width="1.33203125" style="5" customWidth="1"/>
    <col min="15626" max="15626" width="12.44140625" style="5" customWidth="1"/>
    <col min="15627" max="15627" width="0.88671875" style="5" customWidth="1"/>
    <col min="15628" max="15628" width="13" style="5" customWidth="1"/>
    <col min="15629" max="15629" width="6.109375" style="5" bestFit="1" customWidth="1"/>
    <col min="15630" max="15868" width="10.88671875" style="5"/>
    <col min="15869" max="15869" width="25.5546875" style="5" customWidth="1"/>
    <col min="15870" max="15870" width="5" style="5" customWidth="1"/>
    <col min="15871" max="15871" width="4.44140625" style="5" customWidth="1"/>
    <col min="15872" max="15872" width="6.33203125" style="5" customWidth="1"/>
    <col min="15873" max="15873" width="1.6640625" style="5" customWidth="1"/>
    <col min="15874" max="15874" width="8.33203125" style="5" customWidth="1"/>
    <col min="15875" max="15875" width="1.33203125" style="5" customWidth="1"/>
    <col min="15876" max="15876" width="12.44140625" style="5" customWidth="1"/>
    <col min="15877" max="15877" width="1.33203125" style="5" customWidth="1"/>
    <col min="15878" max="15878" width="12.44140625" style="5" customWidth="1"/>
    <col min="15879" max="15879" width="1.33203125" style="5" customWidth="1"/>
    <col min="15880" max="15880" width="12.44140625" style="5" customWidth="1"/>
    <col min="15881" max="15881" width="1.33203125" style="5" customWidth="1"/>
    <col min="15882" max="15882" width="12.44140625" style="5" customWidth="1"/>
    <col min="15883" max="15883" width="0.88671875" style="5" customWidth="1"/>
    <col min="15884" max="15884" width="13" style="5" customWidth="1"/>
    <col min="15885" max="15885" width="6.109375" style="5" bestFit="1" customWidth="1"/>
    <col min="15886" max="16124" width="10.88671875" style="5"/>
    <col min="16125" max="16125" width="25.5546875" style="5" customWidth="1"/>
    <col min="16126" max="16126" width="5" style="5" customWidth="1"/>
    <col min="16127" max="16127" width="4.44140625" style="5" customWidth="1"/>
    <col min="16128" max="16128" width="6.33203125" style="5" customWidth="1"/>
    <col min="16129" max="16129" width="1.6640625" style="5" customWidth="1"/>
    <col min="16130" max="16130" width="8.33203125" style="5" customWidth="1"/>
    <col min="16131" max="16131" width="1.33203125" style="5" customWidth="1"/>
    <col min="16132" max="16132" width="12.44140625" style="5" customWidth="1"/>
    <col min="16133" max="16133" width="1.33203125" style="5" customWidth="1"/>
    <col min="16134" max="16134" width="12.44140625" style="5" customWidth="1"/>
    <col min="16135" max="16135" width="1.33203125" style="5" customWidth="1"/>
    <col min="16136" max="16136" width="12.44140625" style="5" customWidth="1"/>
    <col min="16137" max="16137" width="1.33203125" style="5" customWidth="1"/>
    <col min="16138" max="16138" width="12.44140625" style="5" customWidth="1"/>
    <col min="16139" max="16139" width="0.88671875" style="5" customWidth="1"/>
    <col min="16140" max="16140" width="13" style="5" customWidth="1"/>
    <col min="16141" max="16141" width="6.109375" style="5" bestFit="1" customWidth="1"/>
    <col min="16142" max="16384" width="10.88671875" style="5"/>
  </cols>
  <sheetData>
    <row r="1" spans="1:14" ht="24" customHeight="1">
      <c r="A1" s="9"/>
      <c r="B1" s="9"/>
      <c r="C1" s="9"/>
      <c r="F1" s="21"/>
      <c r="G1" s="21"/>
      <c r="H1" s="21"/>
      <c r="I1" s="21"/>
      <c r="J1" s="21"/>
      <c r="K1" s="21"/>
      <c r="N1" s="21" t="s">
        <v>41</v>
      </c>
    </row>
    <row r="2" spans="1:14" ht="24" customHeight="1">
      <c r="A2" s="50" t="s">
        <v>42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</row>
    <row r="3" spans="1:14" ht="24" customHeight="1">
      <c r="A3" s="50" t="s">
        <v>67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</row>
    <row r="4" spans="1:14" ht="24" customHeight="1">
      <c r="A4" s="50" t="s">
        <v>171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</row>
    <row r="5" spans="1:14" ht="24" customHeight="1">
      <c r="D5" s="7"/>
      <c r="H5" s="7"/>
      <c r="I5" s="7"/>
      <c r="J5" s="7"/>
      <c r="L5" s="7"/>
      <c r="N5" s="21" t="s">
        <v>2</v>
      </c>
    </row>
    <row r="6" spans="1:14" ht="24" customHeight="1">
      <c r="D6" s="7"/>
      <c r="H6" s="97" t="s">
        <v>3</v>
      </c>
      <c r="I6" s="97"/>
      <c r="J6" s="97"/>
      <c r="L6" s="96" t="s">
        <v>4</v>
      </c>
      <c r="M6" s="96"/>
      <c r="N6" s="96"/>
    </row>
    <row r="7" spans="1:14" ht="24" customHeight="1">
      <c r="D7" s="15"/>
      <c r="E7" s="13"/>
      <c r="H7" s="40">
        <v>2562</v>
      </c>
      <c r="I7" s="16"/>
      <c r="J7" s="40">
        <v>2561</v>
      </c>
      <c r="L7" s="40">
        <v>2562</v>
      </c>
      <c r="M7" s="14"/>
      <c r="N7" s="40">
        <v>2561</v>
      </c>
    </row>
    <row r="8" spans="1:14" ht="24" customHeight="1">
      <c r="A8" s="11" t="s">
        <v>68</v>
      </c>
      <c r="B8" s="11"/>
      <c r="C8" s="11"/>
      <c r="D8" s="28"/>
      <c r="F8" s="7"/>
      <c r="G8" s="9"/>
      <c r="H8" s="7"/>
      <c r="I8" s="7"/>
      <c r="J8" s="7"/>
      <c r="L8" s="7"/>
      <c r="N8" s="7"/>
    </row>
    <row r="9" spans="1:14" ht="24" customHeight="1">
      <c r="A9" s="5" t="s">
        <v>151</v>
      </c>
      <c r="D9" s="21"/>
      <c r="F9" s="21"/>
      <c r="G9" s="9"/>
      <c r="H9" s="20">
        <f>SUM(PL!H72)</f>
        <v>94048</v>
      </c>
      <c r="I9" s="20"/>
      <c r="J9" s="20">
        <f>SUM(PL!J72)</f>
        <v>-60667</v>
      </c>
      <c r="K9" s="43"/>
      <c r="L9" s="20">
        <f>SUM(PL!L72)</f>
        <v>40993</v>
      </c>
      <c r="M9" s="20"/>
      <c r="N9" s="20">
        <f>SUM(PL!N72)</f>
        <v>-171596</v>
      </c>
    </row>
    <row r="10" spans="1:14" ht="24" customHeight="1">
      <c r="A10" s="63" t="s">
        <v>157</v>
      </c>
      <c r="B10" s="63"/>
      <c r="C10" s="63"/>
      <c r="D10" s="21"/>
      <c r="F10" s="21"/>
      <c r="H10" s="20"/>
      <c r="I10" s="20"/>
      <c r="J10" s="20"/>
      <c r="K10" s="27"/>
      <c r="L10" s="20"/>
      <c r="M10" s="20"/>
      <c r="N10" s="20"/>
    </row>
    <row r="11" spans="1:14" ht="24" customHeight="1">
      <c r="A11" s="64" t="s">
        <v>69</v>
      </c>
      <c r="B11" s="64"/>
      <c r="C11" s="64"/>
      <c r="D11" s="7"/>
      <c r="F11" s="7"/>
      <c r="H11" s="44"/>
      <c r="I11" s="44"/>
      <c r="J11" s="44"/>
      <c r="K11" s="27"/>
      <c r="L11" s="44"/>
      <c r="M11" s="44"/>
      <c r="N11" s="44"/>
    </row>
    <row r="12" spans="1:14" ht="24" customHeight="1">
      <c r="A12" s="5" t="s">
        <v>70</v>
      </c>
      <c r="D12" s="21"/>
      <c r="E12" s="45"/>
      <c r="H12" s="20">
        <v>151045</v>
      </c>
      <c r="I12" s="20"/>
      <c r="J12" s="20">
        <v>157996</v>
      </c>
      <c r="K12" s="20"/>
      <c r="L12" s="20">
        <v>115234</v>
      </c>
      <c r="M12" s="20"/>
      <c r="N12" s="20">
        <v>122044</v>
      </c>
    </row>
    <row r="13" spans="1:14" ht="24" customHeight="1">
      <c r="A13" s="5" t="s">
        <v>139</v>
      </c>
      <c r="D13" s="21"/>
      <c r="E13" s="45"/>
      <c r="H13" s="20">
        <v>-906</v>
      </c>
      <c r="I13" s="20"/>
      <c r="J13" s="20">
        <v>-500</v>
      </c>
      <c r="K13" s="20"/>
      <c r="L13" s="20">
        <v>-163</v>
      </c>
      <c r="M13" s="20"/>
      <c r="N13" s="20">
        <v>-3562</v>
      </c>
    </row>
    <row r="14" spans="1:14" ht="24" customHeight="1">
      <c r="A14" s="5" t="s">
        <v>113</v>
      </c>
      <c r="D14" s="21"/>
      <c r="E14" s="45"/>
      <c r="H14" s="27">
        <v>-32</v>
      </c>
      <c r="I14" s="20"/>
      <c r="J14" s="27">
        <v>-72</v>
      </c>
      <c r="K14" s="20"/>
      <c r="L14" s="27">
        <v>-32</v>
      </c>
      <c r="M14" s="20"/>
      <c r="N14" s="27">
        <v>-36</v>
      </c>
    </row>
    <row r="15" spans="1:14" ht="24" customHeight="1">
      <c r="A15" s="5" t="s">
        <v>134</v>
      </c>
      <c r="D15" s="21"/>
      <c r="E15" s="45"/>
      <c r="H15" s="20">
        <v>169</v>
      </c>
      <c r="I15" s="20"/>
      <c r="J15" s="20">
        <v>488</v>
      </c>
      <c r="K15" s="20"/>
      <c r="L15" s="20">
        <v>169</v>
      </c>
      <c r="M15" s="20"/>
      <c r="N15" s="20">
        <v>488</v>
      </c>
    </row>
    <row r="16" spans="1:14" s="87" customFormat="1" ht="24" customHeight="1">
      <c r="A16" s="87" t="s">
        <v>189</v>
      </c>
      <c r="D16" s="21"/>
      <c r="E16" s="45"/>
      <c r="H16" s="88">
        <v>13</v>
      </c>
      <c r="I16" s="88"/>
      <c r="J16" s="88">
        <v>0</v>
      </c>
      <c r="K16" s="88"/>
      <c r="L16" s="88">
        <v>0</v>
      </c>
      <c r="M16" s="88"/>
      <c r="N16" s="88">
        <v>0</v>
      </c>
    </row>
    <row r="17" spans="1:14" ht="24" customHeight="1">
      <c r="A17" s="5" t="s">
        <v>115</v>
      </c>
      <c r="D17" s="21"/>
      <c r="E17" s="45"/>
      <c r="H17" s="20">
        <v>15257</v>
      </c>
      <c r="I17" s="20"/>
      <c r="J17" s="20">
        <v>4209</v>
      </c>
      <c r="K17" s="20"/>
      <c r="L17" s="88">
        <v>13718</v>
      </c>
      <c r="M17" s="20"/>
      <c r="N17" s="20">
        <v>3548</v>
      </c>
    </row>
    <row r="18" spans="1:14" ht="24" customHeight="1">
      <c r="A18" s="64" t="s">
        <v>164</v>
      </c>
      <c r="B18" s="64"/>
      <c r="C18" s="64"/>
      <c r="D18" s="21"/>
      <c r="H18" s="20">
        <v>11650</v>
      </c>
      <c r="I18" s="20"/>
      <c r="J18" s="20">
        <v>-4391</v>
      </c>
      <c r="K18" s="20"/>
      <c r="L18" s="88">
        <v>7758</v>
      </c>
      <c r="M18" s="20"/>
      <c r="N18" s="20">
        <v>-7199</v>
      </c>
    </row>
    <row r="19" spans="1:14" ht="24" customHeight="1">
      <c r="A19" s="64" t="s">
        <v>181</v>
      </c>
      <c r="B19" s="64"/>
      <c r="C19" s="64"/>
      <c r="D19" s="21"/>
      <c r="H19" s="20">
        <v>1020</v>
      </c>
      <c r="I19" s="20"/>
      <c r="J19" s="20">
        <v>629</v>
      </c>
      <c r="K19" s="20"/>
      <c r="L19" s="88">
        <v>1020</v>
      </c>
      <c r="M19" s="20"/>
      <c r="N19" s="20">
        <v>629</v>
      </c>
    </row>
    <row r="20" spans="1:14" ht="24" customHeight="1">
      <c r="A20" s="64" t="s">
        <v>114</v>
      </c>
      <c r="B20" s="64"/>
      <c r="C20" s="64"/>
      <c r="D20" s="21"/>
      <c r="H20" s="20">
        <v>0</v>
      </c>
      <c r="I20" s="20"/>
      <c r="J20" s="20">
        <v>220</v>
      </c>
      <c r="K20" s="20"/>
      <c r="L20" s="88">
        <v>0</v>
      </c>
      <c r="M20" s="20"/>
      <c r="N20" s="20">
        <v>220</v>
      </c>
    </row>
    <row r="21" spans="1:14" s="87" customFormat="1" ht="24" customHeight="1">
      <c r="A21" s="64" t="s">
        <v>179</v>
      </c>
      <c r="B21" s="64"/>
      <c r="C21" s="64"/>
      <c r="D21" s="21"/>
      <c r="H21" s="88">
        <v>0</v>
      </c>
      <c r="I21" s="88"/>
      <c r="J21" s="88">
        <v>0</v>
      </c>
      <c r="K21" s="88"/>
      <c r="L21" s="88">
        <v>-49660</v>
      </c>
      <c r="M21" s="88"/>
      <c r="N21" s="88">
        <v>0</v>
      </c>
    </row>
    <row r="22" spans="1:14" ht="24" customHeight="1">
      <c r="A22" s="64" t="s">
        <v>71</v>
      </c>
      <c r="B22" s="64"/>
      <c r="C22" s="64"/>
      <c r="D22" s="21"/>
      <c r="H22" s="20">
        <v>-272</v>
      </c>
      <c r="I22" s="20"/>
      <c r="J22" s="20">
        <v>-198</v>
      </c>
      <c r="K22" s="20"/>
      <c r="L22" s="20">
        <v>-10001</v>
      </c>
      <c r="M22" s="20"/>
      <c r="N22" s="20">
        <v>-7099</v>
      </c>
    </row>
    <row r="23" spans="1:14" ht="24" customHeight="1">
      <c r="A23" s="5" t="s">
        <v>72</v>
      </c>
      <c r="B23" s="64"/>
      <c r="C23" s="64"/>
      <c r="D23" s="21"/>
      <c r="H23" s="23">
        <v>51958</v>
      </c>
      <c r="I23" s="22"/>
      <c r="J23" s="23">
        <v>51989</v>
      </c>
      <c r="K23" s="22"/>
      <c r="L23" s="23">
        <v>35478</v>
      </c>
      <c r="M23" s="22"/>
      <c r="N23" s="23">
        <v>32302</v>
      </c>
    </row>
    <row r="24" spans="1:14" ht="24" customHeight="1">
      <c r="A24" s="63" t="s">
        <v>166</v>
      </c>
      <c r="D24" s="7"/>
      <c r="E24" s="45"/>
      <c r="H24" s="27"/>
      <c r="I24" s="27"/>
      <c r="J24" s="27"/>
      <c r="K24" s="27"/>
      <c r="L24" s="27"/>
      <c r="M24" s="27"/>
      <c r="N24" s="27"/>
    </row>
    <row r="25" spans="1:14" ht="24" customHeight="1">
      <c r="A25" s="63" t="s">
        <v>165</v>
      </c>
      <c r="D25" s="7"/>
      <c r="E25" s="45"/>
      <c r="H25" s="20">
        <f>SUM(H9:H23)</f>
        <v>323950</v>
      </c>
      <c r="I25" s="20"/>
      <c r="J25" s="20">
        <f>SUM(J9:J23)</f>
        <v>149703</v>
      </c>
      <c r="K25" s="27"/>
      <c r="L25" s="20">
        <f>SUM(L9:L23)</f>
        <v>154514</v>
      </c>
      <c r="M25" s="27"/>
      <c r="N25" s="20">
        <f>SUM(N9:N23)</f>
        <v>-30261</v>
      </c>
    </row>
    <row r="26" spans="1:14" ht="24" customHeight="1">
      <c r="A26" s="5" t="s">
        <v>73</v>
      </c>
      <c r="D26" s="7"/>
      <c r="E26" s="45"/>
      <c r="H26" s="20"/>
      <c r="I26" s="20"/>
      <c r="J26" s="20"/>
      <c r="K26" s="27"/>
      <c r="L26" s="20"/>
      <c r="M26" s="27"/>
      <c r="N26" s="20"/>
    </row>
    <row r="27" spans="1:14" ht="24" customHeight="1">
      <c r="A27" s="5" t="s">
        <v>92</v>
      </c>
      <c r="D27" s="7"/>
      <c r="E27" s="45"/>
      <c r="H27" s="20">
        <v>71004</v>
      </c>
      <c r="I27" s="20"/>
      <c r="J27" s="20">
        <v>65643</v>
      </c>
      <c r="K27" s="20"/>
      <c r="L27" s="20">
        <v>57463</v>
      </c>
      <c r="M27" s="20"/>
      <c r="N27" s="20">
        <v>39630</v>
      </c>
    </row>
    <row r="28" spans="1:14" ht="24" customHeight="1">
      <c r="A28" s="5" t="s">
        <v>104</v>
      </c>
      <c r="D28" s="7"/>
      <c r="E28" s="45"/>
      <c r="H28" s="20">
        <v>-4351</v>
      </c>
      <c r="I28" s="20"/>
      <c r="J28" s="20">
        <v>-12505</v>
      </c>
      <c r="K28" s="20"/>
      <c r="L28" s="20">
        <v>-2866</v>
      </c>
      <c r="M28" s="20"/>
      <c r="N28" s="20">
        <v>-10793</v>
      </c>
    </row>
    <row r="29" spans="1:14" ht="24" customHeight="1">
      <c r="A29" s="5" t="s">
        <v>74</v>
      </c>
      <c r="D29" s="7"/>
      <c r="E29" s="45"/>
      <c r="H29" s="20">
        <v>193016</v>
      </c>
      <c r="I29" s="20"/>
      <c r="J29" s="20">
        <v>156806</v>
      </c>
      <c r="K29" s="20"/>
      <c r="L29" s="20">
        <v>207587</v>
      </c>
      <c r="M29" s="20"/>
      <c r="N29" s="20">
        <v>186615</v>
      </c>
    </row>
    <row r="30" spans="1:14" ht="24" customHeight="1">
      <c r="A30" s="5" t="s">
        <v>130</v>
      </c>
      <c r="D30" s="7"/>
      <c r="E30" s="45"/>
      <c r="H30" s="27">
        <v>447</v>
      </c>
      <c r="I30" s="20"/>
      <c r="J30" s="27">
        <v>-1480</v>
      </c>
      <c r="K30" s="20"/>
      <c r="L30" s="27">
        <v>0</v>
      </c>
      <c r="M30" s="20"/>
      <c r="N30" s="27">
        <v>0</v>
      </c>
    </row>
    <row r="31" spans="1:14" ht="24" customHeight="1">
      <c r="A31" s="5" t="s">
        <v>75</v>
      </c>
      <c r="D31" s="7"/>
      <c r="E31" s="45"/>
      <c r="H31" s="20">
        <v>4554</v>
      </c>
      <c r="I31" s="20"/>
      <c r="J31" s="20">
        <v>-27587</v>
      </c>
      <c r="K31" s="20"/>
      <c r="L31" s="27">
        <v>1408</v>
      </c>
      <c r="M31" s="20"/>
      <c r="N31" s="20">
        <v>-25835</v>
      </c>
    </row>
    <row r="32" spans="1:14" ht="24" customHeight="1">
      <c r="A32" s="5" t="s">
        <v>160</v>
      </c>
      <c r="D32" s="7"/>
      <c r="E32" s="45"/>
      <c r="H32" s="20">
        <v>-45</v>
      </c>
      <c r="I32" s="20"/>
      <c r="J32" s="20">
        <v>-59</v>
      </c>
      <c r="K32" s="20"/>
      <c r="L32" s="27">
        <v>-45</v>
      </c>
      <c r="M32" s="20"/>
      <c r="N32" s="27">
        <v>-59</v>
      </c>
    </row>
    <row r="33" spans="1:14" ht="24" customHeight="1">
      <c r="A33" s="5" t="s">
        <v>93</v>
      </c>
      <c r="D33" s="7"/>
      <c r="E33" s="45"/>
      <c r="H33" s="20"/>
      <c r="I33" s="20"/>
      <c r="J33" s="20"/>
      <c r="K33" s="20"/>
      <c r="L33" s="20"/>
      <c r="M33" s="20"/>
      <c r="N33" s="20"/>
    </row>
    <row r="34" spans="1:14" ht="24" customHeight="1">
      <c r="A34" s="5" t="s">
        <v>96</v>
      </c>
      <c r="D34" s="7"/>
      <c r="E34" s="45"/>
      <c r="H34" s="20">
        <v>-117503</v>
      </c>
      <c r="I34" s="20"/>
      <c r="J34" s="20">
        <v>71443</v>
      </c>
      <c r="K34" s="20"/>
      <c r="L34" s="20">
        <v>-99359</v>
      </c>
      <c r="M34" s="20"/>
      <c r="N34" s="20">
        <v>113487</v>
      </c>
    </row>
    <row r="35" spans="1:14" ht="24" customHeight="1">
      <c r="A35" s="5" t="s">
        <v>94</v>
      </c>
      <c r="D35" s="7"/>
      <c r="E35" s="45"/>
      <c r="H35" s="20">
        <v>-855</v>
      </c>
      <c r="I35" s="20"/>
      <c r="J35" s="20">
        <v>-1611</v>
      </c>
      <c r="K35" s="20"/>
      <c r="L35" s="20">
        <v>1975</v>
      </c>
      <c r="M35" s="20"/>
      <c r="N35" s="20">
        <v>-1508</v>
      </c>
    </row>
    <row r="36" spans="1:14" ht="24" customHeight="1">
      <c r="A36" s="5" t="s">
        <v>76</v>
      </c>
      <c r="D36" s="7"/>
      <c r="E36" s="45"/>
      <c r="H36" s="22">
        <v>4723</v>
      </c>
      <c r="I36" s="22"/>
      <c r="J36" s="22">
        <v>8851</v>
      </c>
      <c r="K36" s="22"/>
      <c r="L36" s="22">
        <v>-990</v>
      </c>
      <c r="M36" s="22"/>
      <c r="N36" s="22">
        <v>993</v>
      </c>
    </row>
    <row r="37" spans="1:14" ht="24" customHeight="1">
      <c r="A37" s="5" t="s">
        <v>122</v>
      </c>
      <c r="D37" s="7"/>
      <c r="E37" s="45"/>
      <c r="H37" s="23">
        <v>-1769</v>
      </c>
      <c r="I37" s="22"/>
      <c r="J37" s="23">
        <v>-11077</v>
      </c>
      <c r="K37" s="22"/>
      <c r="L37" s="23">
        <v>-1769</v>
      </c>
      <c r="M37" s="22"/>
      <c r="N37" s="23">
        <v>-11077</v>
      </c>
    </row>
    <row r="38" spans="1:14" ht="24" customHeight="1">
      <c r="A38" s="5" t="s">
        <v>135</v>
      </c>
      <c r="D38" s="7"/>
      <c r="E38" s="45"/>
      <c r="H38" s="22">
        <f>SUM(H25:H37)</f>
        <v>473171</v>
      </c>
      <c r="I38" s="22"/>
      <c r="J38" s="22">
        <f>SUM(J25:J37)</f>
        <v>398127</v>
      </c>
      <c r="K38" s="27"/>
      <c r="L38" s="22">
        <f>SUM(L25:L37)</f>
        <v>317918</v>
      </c>
      <c r="M38" s="27"/>
      <c r="N38" s="22">
        <f>SUM(N25:N37)</f>
        <v>261192</v>
      </c>
    </row>
    <row r="39" spans="1:14" ht="24" customHeight="1">
      <c r="A39" s="5" t="s">
        <v>98</v>
      </c>
      <c r="D39" s="7"/>
      <c r="E39" s="45"/>
      <c r="H39" s="22">
        <v>-1104</v>
      </c>
      <c r="I39" s="22"/>
      <c r="J39" s="22">
        <v>-2032</v>
      </c>
      <c r="K39" s="22"/>
      <c r="L39" s="22">
        <v>-920</v>
      </c>
      <c r="M39" s="22"/>
      <c r="N39" s="22">
        <v>-1679</v>
      </c>
    </row>
    <row r="40" spans="1:14" ht="24" customHeight="1">
      <c r="A40" s="11" t="s">
        <v>136</v>
      </c>
      <c r="D40" s="7"/>
      <c r="E40" s="46"/>
      <c r="H40" s="24">
        <f>SUM(H38:H39)</f>
        <v>472067</v>
      </c>
      <c r="I40" s="22"/>
      <c r="J40" s="24">
        <f>SUM(J38:J39)</f>
        <v>396095</v>
      </c>
      <c r="K40" s="27"/>
      <c r="L40" s="24">
        <f>SUM(L38:L39)</f>
        <v>316998</v>
      </c>
      <c r="M40" s="27"/>
      <c r="N40" s="24">
        <f>SUM(N38:N39)</f>
        <v>259513</v>
      </c>
    </row>
    <row r="41" spans="1:14" ht="24" customHeight="1">
      <c r="D41" s="7"/>
      <c r="E41" s="46"/>
      <c r="F41" s="10"/>
      <c r="H41" s="10"/>
      <c r="I41" s="10"/>
      <c r="J41" s="10"/>
      <c r="K41" s="10"/>
      <c r="L41" s="10"/>
    </row>
    <row r="42" spans="1:14" ht="24" customHeight="1">
      <c r="A42" s="65" t="s">
        <v>17</v>
      </c>
      <c r="B42" s="65"/>
      <c r="C42" s="65"/>
      <c r="D42" s="65"/>
      <c r="E42" s="65"/>
      <c r="M42" s="65"/>
    </row>
    <row r="43" spans="1:14" ht="24" customHeight="1">
      <c r="A43" s="9"/>
      <c r="B43" s="9"/>
      <c r="C43" s="9"/>
      <c r="F43" s="21"/>
      <c r="G43" s="21"/>
      <c r="H43" s="21"/>
      <c r="I43" s="21"/>
      <c r="J43" s="21"/>
      <c r="K43" s="21"/>
      <c r="N43" s="21" t="s">
        <v>41</v>
      </c>
    </row>
    <row r="44" spans="1:14" ht="24" customHeight="1">
      <c r="A44" s="50" t="s">
        <v>42</v>
      </c>
      <c r="B44" s="50"/>
      <c r="C44" s="50"/>
      <c r="D44" s="50"/>
      <c r="E44" s="50"/>
      <c r="F44" s="50"/>
      <c r="G44" s="50"/>
      <c r="H44" s="50"/>
      <c r="I44" s="50"/>
      <c r="J44" s="50"/>
      <c r="K44" s="50"/>
      <c r="L44" s="50"/>
      <c r="M44" s="50"/>
    </row>
    <row r="45" spans="1:14" ht="24" customHeight="1">
      <c r="A45" s="50" t="s">
        <v>77</v>
      </c>
      <c r="B45" s="50"/>
      <c r="C45" s="50"/>
      <c r="D45" s="50"/>
      <c r="E45" s="50"/>
      <c r="F45" s="50"/>
      <c r="G45" s="50"/>
      <c r="H45" s="50"/>
      <c r="I45" s="50"/>
      <c r="J45" s="50"/>
      <c r="K45" s="50"/>
      <c r="L45" s="50"/>
      <c r="M45" s="50"/>
    </row>
    <row r="46" spans="1:14" ht="24" customHeight="1">
      <c r="A46" s="50" t="s">
        <v>171</v>
      </c>
      <c r="B46" s="50"/>
      <c r="C46" s="50"/>
      <c r="D46" s="50"/>
      <c r="E46" s="50"/>
      <c r="F46" s="50"/>
      <c r="G46" s="50"/>
      <c r="H46" s="50"/>
      <c r="I46" s="50"/>
      <c r="J46" s="50"/>
      <c r="K46" s="50"/>
      <c r="L46" s="50"/>
      <c r="M46" s="50"/>
    </row>
    <row r="47" spans="1:14" ht="24" customHeight="1">
      <c r="D47" s="7"/>
      <c r="H47" s="7"/>
      <c r="I47" s="7"/>
      <c r="J47" s="7"/>
      <c r="L47" s="7"/>
      <c r="N47" s="21" t="s">
        <v>2</v>
      </c>
    </row>
    <row r="48" spans="1:14" ht="24" customHeight="1">
      <c r="D48" s="7"/>
      <c r="H48" s="97" t="s">
        <v>3</v>
      </c>
      <c r="I48" s="97"/>
      <c r="J48" s="97"/>
      <c r="L48" s="96" t="s">
        <v>4</v>
      </c>
      <c r="M48" s="96"/>
      <c r="N48" s="96"/>
    </row>
    <row r="49" spans="1:14" ht="24" customHeight="1">
      <c r="D49" s="15"/>
      <c r="E49" s="13"/>
      <c r="F49" s="7"/>
      <c r="H49" s="40">
        <v>2562</v>
      </c>
      <c r="I49" s="16"/>
      <c r="J49" s="39">
        <v>2561</v>
      </c>
      <c r="L49" s="40">
        <v>2562</v>
      </c>
      <c r="N49" s="40">
        <v>2561</v>
      </c>
    </row>
    <row r="50" spans="1:14" ht="24" customHeight="1">
      <c r="A50" s="11" t="s">
        <v>78</v>
      </c>
      <c r="B50" s="11"/>
      <c r="C50" s="11"/>
      <c r="D50" s="7"/>
      <c r="E50" s="45"/>
      <c r="G50" s="9"/>
      <c r="H50" s="7"/>
      <c r="I50" s="7"/>
      <c r="J50" s="7"/>
      <c r="K50" s="10"/>
      <c r="L50" s="7"/>
      <c r="N50" s="7"/>
    </row>
    <row r="51" spans="1:14" ht="24" customHeight="1">
      <c r="A51" s="5" t="s">
        <v>129</v>
      </c>
      <c r="B51" s="11"/>
      <c r="C51" s="11"/>
      <c r="D51" s="7"/>
      <c r="E51" s="45"/>
      <c r="H51" s="22">
        <v>272</v>
      </c>
      <c r="I51" s="22"/>
      <c r="J51" s="22">
        <v>199</v>
      </c>
      <c r="K51" s="22"/>
      <c r="L51" s="22">
        <v>6085</v>
      </c>
      <c r="M51" s="22"/>
      <c r="N51" s="22">
        <v>4976</v>
      </c>
    </row>
    <row r="52" spans="1:14" ht="24" customHeight="1">
      <c r="A52" s="5" t="s">
        <v>142</v>
      </c>
      <c r="B52" s="11"/>
      <c r="C52" s="11"/>
      <c r="D52" s="7"/>
      <c r="E52" s="45"/>
      <c r="H52" s="22">
        <v>0</v>
      </c>
      <c r="I52" s="22"/>
      <c r="J52" s="22">
        <v>0</v>
      </c>
      <c r="K52" s="22"/>
      <c r="L52" s="22">
        <v>-71500</v>
      </c>
      <c r="M52" s="22"/>
      <c r="N52" s="22">
        <v>58580</v>
      </c>
    </row>
    <row r="53" spans="1:14" s="87" customFormat="1" ht="24" customHeight="1">
      <c r="A53" s="87" t="s">
        <v>190</v>
      </c>
      <c r="B53" s="11"/>
      <c r="C53" s="11"/>
      <c r="D53" s="7"/>
      <c r="E53" s="45"/>
      <c r="H53" s="89">
        <v>-490</v>
      </c>
      <c r="I53" s="89"/>
      <c r="J53" s="89">
        <v>0</v>
      </c>
      <c r="K53" s="89"/>
      <c r="L53" s="89">
        <v>-490</v>
      </c>
      <c r="M53" s="89"/>
      <c r="N53" s="89">
        <v>0</v>
      </c>
    </row>
    <row r="54" spans="1:14" ht="24" customHeight="1">
      <c r="A54" s="5" t="s">
        <v>161</v>
      </c>
      <c r="B54" s="11"/>
      <c r="C54" s="11"/>
      <c r="D54" s="7"/>
      <c r="E54" s="45"/>
      <c r="H54" s="22">
        <v>0</v>
      </c>
      <c r="I54" s="22"/>
      <c r="J54" s="22">
        <v>0</v>
      </c>
      <c r="K54" s="22"/>
      <c r="L54" s="22">
        <v>-13750</v>
      </c>
      <c r="M54" s="22"/>
      <c r="N54" s="22">
        <v>-6000</v>
      </c>
    </row>
    <row r="55" spans="1:14" ht="24" customHeight="1">
      <c r="A55" s="5" t="s">
        <v>162</v>
      </c>
      <c r="D55" s="7"/>
      <c r="E55" s="45"/>
      <c r="H55" s="22">
        <v>-52575</v>
      </c>
      <c r="I55" s="20"/>
      <c r="J55" s="22">
        <v>-96853</v>
      </c>
      <c r="K55" s="20"/>
      <c r="L55" s="20">
        <v>-42919</v>
      </c>
      <c r="M55" s="20"/>
      <c r="N55" s="20">
        <v>-79471</v>
      </c>
    </row>
    <row r="56" spans="1:14" ht="24" customHeight="1">
      <c r="A56" s="5" t="s">
        <v>79</v>
      </c>
      <c r="D56" s="7"/>
      <c r="E56" s="45"/>
      <c r="H56" s="20">
        <v>2362</v>
      </c>
      <c r="I56" s="20"/>
      <c r="J56" s="20">
        <v>546</v>
      </c>
      <c r="K56" s="20"/>
      <c r="L56" s="35">
        <v>180</v>
      </c>
      <c r="M56" s="20"/>
      <c r="N56" s="35">
        <v>3608</v>
      </c>
    </row>
    <row r="57" spans="1:14" ht="24" customHeight="1">
      <c r="A57" s="5" t="s">
        <v>143</v>
      </c>
      <c r="D57" s="7"/>
      <c r="E57" s="45"/>
      <c r="H57" s="20">
        <v>-2921</v>
      </c>
      <c r="I57" s="20"/>
      <c r="J57" s="20">
        <v>-14741</v>
      </c>
      <c r="K57" s="20"/>
      <c r="L57" s="20">
        <v>-3882</v>
      </c>
      <c r="M57" s="20"/>
      <c r="N57" s="20">
        <v>-14643</v>
      </c>
    </row>
    <row r="58" spans="1:14" ht="24" customHeight="1">
      <c r="A58" s="5" t="s">
        <v>80</v>
      </c>
      <c r="D58" s="7"/>
      <c r="E58" s="45"/>
      <c r="H58" s="20">
        <v>-185</v>
      </c>
      <c r="I58" s="20"/>
      <c r="J58" s="20">
        <v>-211</v>
      </c>
      <c r="K58" s="20"/>
      <c r="L58" s="20">
        <v>-176</v>
      </c>
      <c r="M58" s="20"/>
      <c r="N58" s="20">
        <v>-211</v>
      </c>
    </row>
    <row r="59" spans="1:14" s="87" customFormat="1" ht="24" customHeight="1">
      <c r="A59" s="87" t="s">
        <v>180</v>
      </c>
      <c r="D59" s="7"/>
      <c r="E59" s="45"/>
      <c r="H59" s="88">
        <v>0</v>
      </c>
      <c r="I59" s="88"/>
      <c r="J59" s="88">
        <v>0</v>
      </c>
      <c r="K59" s="88"/>
      <c r="L59" s="88">
        <v>110780</v>
      </c>
      <c r="M59" s="88"/>
      <c r="N59" s="88">
        <v>0</v>
      </c>
    </row>
    <row r="60" spans="1:14" ht="24" customHeight="1">
      <c r="A60" s="11" t="s">
        <v>82</v>
      </c>
      <c r="D60" s="7"/>
      <c r="E60" s="45"/>
      <c r="H60" s="47">
        <f>SUM(H51:H59)</f>
        <v>-53537</v>
      </c>
      <c r="I60" s="43"/>
      <c r="J60" s="47">
        <f>SUM(J51:J59)</f>
        <v>-111060</v>
      </c>
      <c r="K60" s="43"/>
      <c r="L60" s="47">
        <f>SUM(L51:L59)</f>
        <v>-15672</v>
      </c>
      <c r="M60" s="43"/>
      <c r="N60" s="47">
        <f>SUM(N51:N59)</f>
        <v>-33161</v>
      </c>
    </row>
    <row r="61" spans="1:14" ht="24" customHeight="1">
      <c r="A61" s="11" t="s">
        <v>83</v>
      </c>
      <c r="B61" s="11"/>
      <c r="C61" s="11"/>
      <c r="D61" s="28"/>
      <c r="H61" s="9"/>
      <c r="I61" s="9"/>
      <c r="J61" s="9"/>
      <c r="K61" s="9"/>
      <c r="L61" s="9"/>
      <c r="M61" s="9"/>
      <c r="N61" s="9"/>
    </row>
    <row r="62" spans="1:14" ht="24" customHeight="1">
      <c r="A62" s="5" t="s">
        <v>185</v>
      </c>
      <c r="B62" s="11"/>
      <c r="C62" s="11"/>
      <c r="D62" s="28"/>
      <c r="H62" s="20">
        <v>-144000</v>
      </c>
      <c r="I62" s="10"/>
      <c r="J62" s="20">
        <v>7005</v>
      </c>
      <c r="K62" s="10"/>
      <c r="L62" s="20">
        <v>-175000</v>
      </c>
      <c r="M62" s="10"/>
      <c r="N62" s="20">
        <v>-80000</v>
      </c>
    </row>
    <row r="63" spans="1:14" ht="24" customHeight="1">
      <c r="A63" s="5" t="s">
        <v>131</v>
      </c>
      <c r="D63" s="10"/>
      <c r="E63" s="45"/>
      <c r="H63" s="20">
        <v>-247500</v>
      </c>
      <c r="I63" s="10"/>
      <c r="J63" s="20">
        <v>-237950</v>
      </c>
      <c r="K63" s="10"/>
      <c r="L63" s="20">
        <v>-113500</v>
      </c>
      <c r="M63" s="20"/>
      <c r="N63" s="20">
        <v>-103950</v>
      </c>
    </row>
    <row r="64" spans="1:14" ht="24" customHeight="1">
      <c r="A64" s="5" t="s">
        <v>159</v>
      </c>
      <c r="D64" s="10"/>
      <c r="E64" s="45"/>
      <c r="H64" s="20">
        <v>0</v>
      </c>
      <c r="I64" s="10"/>
      <c r="J64" s="20">
        <v>-25310</v>
      </c>
      <c r="K64" s="10"/>
      <c r="L64" s="20">
        <v>0</v>
      </c>
      <c r="M64" s="20"/>
      <c r="N64" s="20">
        <v>-25310</v>
      </c>
    </row>
    <row r="65" spans="1:14" ht="24" customHeight="1">
      <c r="A65" s="5" t="s">
        <v>81</v>
      </c>
      <c r="D65" s="10"/>
      <c r="E65" s="45"/>
      <c r="H65" s="41">
        <v>-53411</v>
      </c>
      <c r="I65" s="10"/>
      <c r="J65" s="41">
        <v>-53626</v>
      </c>
      <c r="K65" s="10"/>
      <c r="L65" s="23">
        <v>-36491</v>
      </c>
      <c r="M65" s="20"/>
      <c r="N65" s="23">
        <v>-33434</v>
      </c>
    </row>
    <row r="66" spans="1:14" ht="24" customHeight="1">
      <c r="A66" s="6" t="s">
        <v>137</v>
      </c>
      <c r="B66" s="64"/>
      <c r="C66" s="64"/>
      <c r="D66" s="10"/>
      <c r="E66" s="48"/>
      <c r="H66" s="23">
        <f>SUM(H62:H65)</f>
        <v>-444911</v>
      </c>
      <c r="I66" s="20"/>
      <c r="J66" s="23">
        <f>SUM(J62:J65)</f>
        <v>-309881</v>
      </c>
      <c r="K66" s="20"/>
      <c r="L66" s="23">
        <f>SUM(L62:L65)</f>
        <v>-324991</v>
      </c>
      <c r="M66" s="20"/>
      <c r="N66" s="23">
        <f>SUM(N62:N65)</f>
        <v>-242694</v>
      </c>
    </row>
    <row r="67" spans="1:14" ht="24" customHeight="1">
      <c r="A67" s="6" t="s">
        <v>182</v>
      </c>
      <c r="B67" s="64"/>
      <c r="C67" s="64"/>
      <c r="D67" s="10"/>
      <c r="E67" s="48"/>
      <c r="H67" s="20">
        <f>SUM(H40,H60,H66)</f>
        <v>-26381</v>
      </c>
      <c r="I67" s="20"/>
      <c r="J67" s="88">
        <f>SUM(J40,J60,J66)</f>
        <v>-24846</v>
      </c>
      <c r="K67" s="20"/>
      <c r="L67" s="88">
        <f>SUM(L40,L60,L66)</f>
        <v>-23665</v>
      </c>
      <c r="M67" s="20"/>
      <c r="N67" s="88">
        <f>SUM(N40,N60,N66)</f>
        <v>-16342</v>
      </c>
    </row>
    <row r="68" spans="1:14" ht="24" customHeight="1">
      <c r="A68" s="64" t="s">
        <v>84</v>
      </c>
      <c r="B68" s="64"/>
      <c r="C68" s="64"/>
      <c r="D68" s="10"/>
      <c r="E68" s="48"/>
      <c r="H68" s="23">
        <v>129095</v>
      </c>
      <c r="I68" s="20"/>
      <c r="J68" s="23">
        <v>96319</v>
      </c>
      <c r="K68" s="20"/>
      <c r="L68" s="23">
        <v>97582</v>
      </c>
      <c r="M68" s="20"/>
      <c r="N68" s="23">
        <v>62697</v>
      </c>
    </row>
    <row r="69" spans="1:14" ht="24" customHeight="1" thickBot="1">
      <c r="A69" s="6" t="s">
        <v>167</v>
      </c>
      <c r="B69" s="64"/>
      <c r="C69" s="64"/>
      <c r="D69" s="10"/>
      <c r="E69" s="48"/>
      <c r="H69" s="71">
        <f>SUM(H67:H68)</f>
        <v>102714</v>
      </c>
      <c r="I69" s="20"/>
      <c r="J69" s="71">
        <f>SUM(J67:J68)</f>
        <v>71473</v>
      </c>
      <c r="K69" s="20"/>
      <c r="L69" s="71">
        <f>SUM(L67:L68)</f>
        <v>73917</v>
      </c>
      <c r="M69" s="20"/>
      <c r="N69" s="71">
        <f>SUM(N67:N68)</f>
        <v>46355</v>
      </c>
    </row>
    <row r="70" spans="1:14" ht="24" customHeight="1" thickTop="1">
      <c r="A70" s="64"/>
      <c r="B70" s="64"/>
      <c r="C70" s="64"/>
      <c r="D70" s="10"/>
      <c r="H70" s="20">
        <f>H69-BS!H11</f>
        <v>0</v>
      </c>
      <c r="I70" s="20"/>
      <c r="J70" s="20"/>
      <c r="K70" s="20"/>
      <c r="L70" s="20">
        <f>L69-BS!L11</f>
        <v>0</v>
      </c>
      <c r="M70" s="20"/>
      <c r="N70" s="20"/>
    </row>
    <row r="71" spans="1:14" ht="24" customHeight="1">
      <c r="A71" s="6" t="s">
        <v>85</v>
      </c>
      <c r="B71" s="64"/>
      <c r="C71" s="64"/>
      <c r="D71" s="10"/>
    </row>
    <row r="72" spans="1:14" ht="24" customHeight="1">
      <c r="A72" s="64" t="s">
        <v>86</v>
      </c>
      <c r="B72" s="64"/>
      <c r="C72" s="64"/>
      <c r="D72" s="10"/>
    </row>
    <row r="73" spans="1:14" ht="24" hidden="1" customHeight="1">
      <c r="A73" s="64" t="s">
        <v>100</v>
      </c>
      <c r="B73" s="64"/>
      <c r="C73" s="64"/>
      <c r="D73" s="10"/>
      <c r="H73" s="20">
        <v>0</v>
      </c>
      <c r="J73" s="20">
        <v>0</v>
      </c>
      <c r="L73" s="20">
        <v>0</v>
      </c>
      <c r="N73" s="20">
        <v>0</v>
      </c>
    </row>
    <row r="74" spans="1:14" ht="24" hidden="1" customHeight="1">
      <c r="A74" s="64" t="s">
        <v>120</v>
      </c>
      <c r="B74" s="64"/>
      <c r="C74" s="64"/>
      <c r="D74" s="10"/>
      <c r="H74" s="20">
        <v>0</v>
      </c>
      <c r="I74" s="20"/>
      <c r="J74" s="20">
        <v>0</v>
      </c>
      <c r="K74" s="20"/>
      <c r="L74" s="20">
        <v>0</v>
      </c>
      <c r="M74" s="20"/>
      <c r="N74" s="20">
        <v>0</v>
      </c>
    </row>
    <row r="75" spans="1:14" ht="24" customHeight="1">
      <c r="A75" s="64" t="s">
        <v>183</v>
      </c>
      <c r="B75" s="64"/>
      <c r="C75" s="64"/>
      <c r="D75" s="10"/>
      <c r="H75" s="88">
        <v>-1863</v>
      </c>
      <c r="I75" s="20"/>
      <c r="J75" s="20">
        <v>1109</v>
      </c>
      <c r="K75" s="20"/>
      <c r="L75" s="20">
        <v>-2490</v>
      </c>
      <c r="M75" s="20"/>
      <c r="N75" s="20">
        <v>1109</v>
      </c>
    </row>
    <row r="76" spans="1:14" ht="24" customHeight="1">
      <c r="A76" s="64"/>
      <c r="B76" s="64"/>
      <c r="C76" s="64"/>
      <c r="D76" s="10"/>
    </row>
    <row r="77" spans="1:14" ht="24" customHeight="1">
      <c r="A77" s="5" t="s">
        <v>17</v>
      </c>
      <c r="D77" s="10"/>
    </row>
    <row r="78" spans="1:14" ht="24" customHeight="1">
      <c r="D78" s="10"/>
      <c r="F78" s="7"/>
      <c r="H78" s="7"/>
      <c r="I78" s="7"/>
      <c r="J78" s="7"/>
      <c r="L78" s="7"/>
      <c r="M78" s="49"/>
      <c r="N78" s="7"/>
    </row>
  </sheetData>
  <mergeCells count="4">
    <mergeCell ref="H6:J6"/>
    <mergeCell ref="L6:N6"/>
    <mergeCell ref="H48:J48"/>
    <mergeCell ref="L48:N48"/>
  </mergeCells>
  <pageMargins left="0.98425196850393704" right="0.19685039370078741" top="0.78740157480314965" bottom="0.19685039370078741" header="0.19685039370078741" footer="0.19685039370078741"/>
  <pageSetup paperSize="9" scale="74" orientation="portrait" r:id="rId1"/>
  <rowBreaks count="1" manualBreakCount="1">
    <brk id="4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BS</vt:lpstr>
      <vt:lpstr>PL</vt:lpstr>
      <vt:lpstr>CE-C</vt:lpstr>
      <vt:lpstr>CE-S</vt:lpstr>
      <vt:lpstr>CF</vt:lpstr>
      <vt:lpstr>BS!Print_Area</vt:lpstr>
      <vt:lpstr>PL!Print_Area</vt:lpstr>
    </vt:vector>
  </TitlesOfParts>
  <Company>Ernst &amp; Young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Aranya.Ruenyan</dc:creator>
  <cp:lastModifiedBy>Somsri fonganantarat</cp:lastModifiedBy>
  <cp:lastPrinted>2019-11-08T03:14:31Z</cp:lastPrinted>
  <dcterms:created xsi:type="dcterms:W3CDTF">2012-03-23T03:56:02Z</dcterms:created>
  <dcterms:modified xsi:type="dcterms:W3CDTF">2019-11-12T03:59:44Z</dcterms:modified>
</cp:coreProperties>
</file>