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T:\financial_statement\fs2562\q3 2562\English\"/>
    </mc:Choice>
  </mc:AlternateContent>
  <bookViews>
    <workbookView xWindow="0" yWindow="0" windowWidth="23040" windowHeight="9408" firstSheet="1" activeTab="1"/>
  </bookViews>
  <sheets>
    <sheet name="NAV000" sheetId="1" state="hidden" r:id="rId1"/>
    <sheet name="BS" sheetId="6" r:id="rId2"/>
    <sheet name="PL" sheetId="11" r:id="rId3"/>
    <sheet name="Consolidated" sheetId="12" r:id="rId4"/>
    <sheet name="Company" sheetId="13" r:id="rId5"/>
    <sheet name="CF" sheetId="14" r:id="rId6"/>
    <sheet name="000" sheetId="3" state="veryHidden" r:id="rId7"/>
  </sheets>
  <externalReferences>
    <externalReference r:id="rId8"/>
    <externalReference r:id="rId9"/>
  </externalReferences>
  <definedNames>
    <definedName name="_xlnm.Print_Area" localSheetId="2">PL!$A$1:$M$90</definedName>
  </definedNames>
  <calcPr calcId="191029"/>
</workbook>
</file>

<file path=xl/calcChain.xml><?xml version="1.0" encoding="utf-8"?>
<calcChain xmlns="http://schemas.openxmlformats.org/spreadsheetml/2006/main">
  <c r="O65" i="11" l="1"/>
  <c r="O62" i="11"/>
  <c r="F60" i="14"/>
  <c r="H60" i="14"/>
  <c r="J60" i="14"/>
  <c r="L60" i="14"/>
  <c r="J66" i="14"/>
  <c r="H66" i="14"/>
  <c r="F66" i="14"/>
  <c r="Q26" i="13"/>
  <c r="K26" i="13"/>
  <c r="I26" i="13"/>
  <c r="Q26" i="12"/>
  <c r="K26" i="12"/>
  <c r="I26" i="12"/>
  <c r="L69" i="11"/>
  <c r="L60" i="11"/>
  <c r="J69" i="11"/>
  <c r="H69" i="11"/>
  <c r="F69" i="11"/>
  <c r="J60" i="11"/>
  <c r="H60" i="11"/>
  <c r="H71" i="11"/>
  <c r="H74" i="11"/>
  <c r="H76" i="11"/>
  <c r="F60" i="11"/>
  <c r="L24" i="11"/>
  <c r="L15" i="11"/>
  <c r="J24" i="11"/>
  <c r="H24" i="11"/>
  <c r="F24" i="11"/>
  <c r="J15" i="11"/>
  <c r="H15" i="11"/>
  <c r="F15" i="11"/>
  <c r="I78" i="6"/>
  <c r="G78" i="6"/>
  <c r="E78" i="6"/>
  <c r="I52" i="6"/>
  <c r="G52" i="6"/>
  <c r="E52" i="6"/>
  <c r="I47" i="6"/>
  <c r="G47" i="6"/>
  <c r="E47" i="6"/>
  <c r="K27" i="6"/>
  <c r="I27" i="6"/>
  <c r="G27" i="6"/>
  <c r="E27" i="6"/>
  <c r="I18" i="6"/>
  <c r="G18" i="6"/>
  <c r="E18" i="6"/>
  <c r="I53" i="6"/>
  <c r="I79" i="6"/>
  <c r="I80" i="6"/>
  <c r="I28" i="6"/>
  <c r="L71" i="11"/>
  <c r="L74" i="11"/>
  <c r="L76" i="11"/>
  <c r="J71" i="11"/>
  <c r="J74" i="11"/>
  <c r="J76" i="11"/>
  <c r="F26" i="11"/>
  <c r="F29" i="11"/>
  <c r="F31" i="11"/>
  <c r="F33" i="11"/>
  <c r="F38" i="11"/>
  <c r="F43" i="11"/>
  <c r="H26" i="11"/>
  <c r="H29" i="11"/>
  <c r="H31" i="11"/>
  <c r="H33" i="11"/>
  <c r="H38" i="11"/>
  <c r="H43" i="11"/>
  <c r="L26" i="11"/>
  <c r="L29" i="11"/>
  <c r="L31" i="11"/>
  <c r="L33" i="11"/>
  <c r="L38" i="11"/>
  <c r="L43" i="11"/>
  <c r="H78" i="11"/>
  <c r="H9" i="14"/>
  <c r="H25" i="14"/>
  <c r="H38" i="14"/>
  <c r="H40" i="14"/>
  <c r="H67" i="14"/>
  <c r="H69" i="14"/>
  <c r="L78" i="11"/>
  <c r="L9" i="14"/>
  <c r="J78" i="11"/>
  <c r="J25" i="14"/>
  <c r="J38" i="14"/>
  <c r="J40" i="14"/>
  <c r="J67" i="14"/>
  <c r="J69" i="14"/>
  <c r="J26" i="11"/>
  <c r="J29" i="11"/>
  <c r="J31" i="11"/>
  <c r="J33" i="11"/>
  <c r="J38" i="11"/>
  <c r="J43" i="11"/>
  <c r="F71" i="11"/>
  <c r="F74" i="11"/>
  <c r="F76" i="11"/>
  <c r="E53" i="6"/>
  <c r="E79" i="6"/>
  <c r="G53" i="6"/>
  <c r="G79" i="6"/>
  <c r="G28" i="6"/>
  <c r="E28" i="6"/>
  <c r="Q17" i="13"/>
  <c r="Q16" i="13"/>
  <c r="Q14" i="13"/>
  <c r="Q13" i="13"/>
  <c r="Q17" i="12"/>
  <c r="Q16" i="12"/>
  <c r="Q14" i="12"/>
  <c r="Q13" i="12"/>
  <c r="F78" i="11"/>
  <c r="F83" i="11"/>
  <c r="F88" i="11"/>
  <c r="F9" i="14"/>
  <c r="F25" i="14"/>
  <c r="F38" i="14"/>
  <c r="F40" i="14"/>
  <c r="F67" i="14"/>
  <c r="F69" i="14"/>
  <c r="L83" i="11"/>
  <c r="L88" i="11"/>
  <c r="M13" i="13"/>
  <c r="J83" i="11"/>
  <c r="J88" i="11"/>
  <c r="M21" i="13"/>
  <c r="H83" i="11"/>
  <c r="H88" i="11"/>
  <c r="M13" i="12"/>
  <c r="G80" i="6"/>
  <c r="E80" i="6"/>
  <c r="L66" i="14"/>
  <c r="O25" i="12"/>
  <c r="M25" i="12"/>
  <c r="O25" i="13"/>
  <c r="O23" i="13"/>
  <c r="O24" i="13"/>
  <c r="K23" i="13"/>
  <c r="I23" i="13"/>
  <c r="G23" i="13"/>
  <c r="E23" i="13"/>
  <c r="Q22" i="13"/>
  <c r="Q21" i="13"/>
  <c r="Q20" i="13"/>
  <c r="Q25" i="13"/>
  <c r="S17" i="13"/>
  <c r="S16" i="13"/>
  <c r="Q15" i="13"/>
  <c r="O15" i="13"/>
  <c r="O18" i="13"/>
  <c r="K15" i="13"/>
  <c r="K18" i="13"/>
  <c r="K20" i="13"/>
  <c r="K25" i="13"/>
  <c r="I15" i="13"/>
  <c r="I18" i="13"/>
  <c r="I20" i="13"/>
  <c r="I25" i="13"/>
  <c r="G15" i="13"/>
  <c r="G18" i="13"/>
  <c r="G20" i="13"/>
  <c r="G25" i="13"/>
  <c r="E15" i="13"/>
  <c r="E18" i="13"/>
  <c r="E20" i="13"/>
  <c r="E25" i="13"/>
  <c r="S14" i="13"/>
  <c r="Q12" i="13"/>
  <c r="S12" i="13"/>
  <c r="O23" i="12"/>
  <c r="O24" i="12"/>
  <c r="K23" i="12"/>
  <c r="I23" i="12"/>
  <c r="G23" i="12"/>
  <c r="E23" i="12"/>
  <c r="Q22" i="12"/>
  <c r="Q21" i="12"/>
  <c r="Q20" i="12"/>
  <c r="S16" i="12"/>
  <c r="Q15" i="12"/>
  <c r="O15" i="12"/>
  <c r="O18" i="12"/>
  <c r="K15" i="12"/>
  <c r="K18" i="12"/>
  <c r="K20" i="12"/>
  <c r="K25" i="12"/>
  <c r="I15" i="12"/>
  <c r="I18" i="12"/>
  <c r="I20" i="12"/>
  <c r="I25" i="12"/>
  <c r="G15" i="12"/>
  <c r="G18" i="12"/>
  <c r="G20" i="12"/>
  <c r="G25" i="12"/>
  <c r="E15" i="12"/>
  <c r="E18" i="12"/>
  <c r="E20" i="12"/>
  <c r="E25" i="12"/>
  <c r="S14" i="12"/>
  <c r="Q12" i="12"/>
  <c r="S12" i="12"/>
  <c r="M21" i="12"/>
  <c r="F70" i="14"/>
  <c r="E24" i="13"/>
  <c r="E26" i="13"/>
  <c r="S22" i="13"/>
  <c r="S22" i="12"/>
  <c r="I24" i="12"/>
  <c r="S20" i="12"/>
  <c r="S25" i="12"/>
  <c r="K24" i="12"/>
  <c r="G24" i="13"/>
  <c r="G26" i="13"/>
  <c r="Q23" i="12"/>
  <c r="Q24" i="12"/>
  <c r="E24" i="12"/>
  <c r="E26" i="12"/>
  <c r="I24" i="13"/>
  <c r="G24" i="12"/>
  <c r="G26" i="12"/>
  <c r="Q23" i="13"/>
  <c r="Q24" i="13"/>
  <c r="K24" i="13"/>
  <c r="Q25" i="12"/>
  <c r="Q18" i="12"/>
  <c r="Q18" i="13"/>
  <c r="S17" i="12"/>
  <c r="K78" i="6"/>
  <c r="L25" i="14"/>
  <c r="L38" i="14"/>
  <c r="L40" i="14"/>
  <c r="L67" i="14"/>
  <c r="L69" i="14"/>
  <c r="S21" i="13"/>
  <c r="S23" i="13"/>
  <c r="J70" i="14"/>
  <c r="M15" i="12"/>
  <c r="M18" i="12"/>
  <c r="S13" i="13"/>
  <c r="S15" i="13"/>
  <c r="S18" i="13"/>
  <c r="M23" i="13"/>
  <c r="M23" i="12"/>
  <c r="M24" i="12"/>
  <c r="M26" i="12"/>
  <c r="S21" i="12"/>
  <c r="S23" i="12"/>
  <c r="S24" i="12"/>
  <c r="S26" i="12"/>
  <c r="M15" i="13"/>
  <c r="M18" i="13"/>
  <c r="S13" i="12"/>
  <c r="S15" i="12"/>
  <c r="S18" i="12"/>
  <c r="M24" i="13"/>
  <c r="M26" i="13"/>
  <c r="M25" i="13"/>
  <c r="S20" i="13"/>
  <c r="S25" i="13"/>
  <c r="S24" i="13"/>
  <c r="S26" i="13"/>
  <c r="K47" i="6"/>
  <c r="K52" i="6"/>
  <c r="K18" i="6"/>
  <c r="K28" i="6"/>
  <c r="K53" i="6"/>
  <c r="K79" i="6"/>
  <c r="K80" i="6"/>
</calcChain>
</file>

<file path=xl/sharedStrings.xml><?xml version="1.0" encoding="utf-8"?>
<sst xmlns="http://schemas.openxmlformats.org/spreadsheetml/2006/main" count="351" uniqueCount="194">
  <si>
    <t>(Unit: Baht)</t>
  </si>
  <si>
    <t>Note</t>
  </si>
  <si>
    <t>The accompanying notes are an integral part of the financial statements.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</si>
  <si>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</si>
  <si>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</si>
  <si>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</si>
  <si>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</si>
  <si>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</si>
  <si>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</si>
  <si>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</si>
  <si>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</si>
  <si>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</si>
  <si>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</si>
  <si>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</si>
  <si>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</si>
  <si>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</si>
  <si>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</si>
  <si>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</si>
  <si>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</si>
  <si>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</si>
  <si>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</si>
  <si>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</si>
  <si>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</si>
  <si>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</si>
  <si>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</si>
  <si>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Supplemental cash flows information:</t>
  </si>
  <si>
    <t>paid-up</t>
  </si>
  <si>
    <t>Consolidated financial statements</t>
  </si>
  <si>
    <t>Separate financial statements</t>
  </si>
  <si>
    <t>Assets</t>
  </si>
  <si>
    <t>Cash and cash equivalents</t>
  </si>
  <si>
    <t>Deposits</t>
  </si>
  <si>
    <t>Current portion of long-term loans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</si>
  <si>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</si>
  <si>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</si>
  <si>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</si>
  <si>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</si>
  <si>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</si>
  <si>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</si>
  <si>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</si>
  <si>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</si>
  <si>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</si>
  <si>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</si>
  <si>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</si>
  <si>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</si>
  <si>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</si>
  <si>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</si>
  <si>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</si>
  <si>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Total assets</t>
  </si>
  <si>
    <t>Total liabilities and shareholders' equity</t>
  </si>
  <si>
    <t>Liabilities and shareholders' equity</t>
  </si>
  <si>
    <t xml:space="preserve">   Directors</t>
  </si>
  <si>
    <t>Other income</t>
  </si>
  <si>
    <t>Net cash flows used in investing activities</t>
  </si>
  <si>
    <t>Administrative expenses</t>
  </si>
  <si>
    <t xml:space="preserve">   Interest income</t>
  </si>
  <si>
    <t xml:space="preserve">   operating assets and liabilities</t>
  </si>
  <si>
    <t>Value added tax payable</t>
  </si>
  <si>
    <t>Non-cash transactions</t>
  </si>
  <si>
    <t xml:space="preserve">Share premium </t>
  </si>
  <si>
    <t>surplus on assets</t>
  </si>
  <si>
    <t>Finance cost</t>
  </si>
  <si>
    <t xml:space="preserve">Other current assets </t>
  </si>
  <si>
    <t>Inventories</t>
  </si>
  <si>
    <t xml:space="preserve">Trade and other receivables </t>
  </si>
  <si>
    <t xml:space="preserve">Property, plant and equipment </t>
  </si>
  <si>
    <t>Trade and other payables</t>
  </si>
  <si>
    <t>Provision for long-term employee benefits</t>
  </si>
  <si>
    <t>Other components of shareholders' equity</t>
  </si>
  <si>
    <t xml:space="preserve">   Trade and other receivables</t>
  </si>
  <si>
    <t xml:space="preserve">   Trade and other payables</t>
  </si>
  <si>
    <t xml:space="preserve">   Prepaid expenses</t>
  </si>
  <si>
    <t xml:space="preserve">   Value added tax payable</t>
  </si>
  <si>
    <t>Proceeds from sales of equipment</t>
  </si>
  <si>
    <t>Other comprehensive</t>
  </si>
  <si>
    <t xml:space="preserve">Total other  </t>
  </si>
  <si>
    <t xml:space="preserve">income - revaluation </t>
  </si>
  <si>
    <t>components of</t>
  </si>
  <si>
    <t>shareholders' equity</t>
  </si>
  <si>
    <t>Profit or loss:</t>
  </si>
  <si>
    <t>(Unit: Thousand Baht)</t>
  </si>
  <si>
    <t>(Unaudited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</si>
  <si>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</si>
  <si>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</si>
  <si>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</si>
  <si>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</si>
  <si>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</si>
  <si>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 xml:space="preserve"> </t>
  </si>
  <si>
    <t xml:space="preserve">Statement of financial position </t>
  </si>
  <si>
    <t>Intangible assets</t>
  </si>
  <si>
    <t>Long-term loans, net of current portion</t>
  </si>
  <si>
    <t>Deferred tax liabilities</t>
  </si>
  <si>
    <t>Statement of financial position (continued)</t>
  </si>
  <si>
    <t>Statement of comprehensive income</t>
  </si>
  <si>
    <t>Chumporn Palm Oil Industry Public Company Limited and its subsidiaries</t>
  </si>
  <si>
    <t>Other comprehensive income:</t>
  </si>
  <si>
    <t xml:space="preserve">   Cash paid for income tax</t>
  </si>
  <si>
    <t xml:space="preserve">Statement of changes in shareholders' equity </t>
  </si>
  <si>
    <t>Statement of changes in shareholders' equity (continued)</t>
  </si>
  <si>
    <t>shareholders'</t>
  </si>
  <si>
    <t>equity</t>
  </si>
  <si>
    <t>Acquisitions of intangible assets</t>
  </si>
  <si>
    <t>(Audited)</t>
  </si>
  <si>
    <t xml:space="preserve">   Interest expenses</t>
  </si>
  <si>
    <t>Other components of</t>
  </si>
  <si>
    <t xml:space="preserve">   Expenses for share-based payment transactions</t>
  </si>
  <si>
    <t>Share-based payment transactions</t>
  </si>
  <si>
    <t xml:space="preserve">Capital reserve </t>
  </si>
  <si>
    <t>for share-based</t>
  </si>
  <si>
    <t>payment transactions</t>
  </si>
  <si>
    <t>Capital reserve for share-based payment</t>
  </si>
  <si>
    <t xml:space="preserve">   transactions</t>
  </si>
  <si>
    <t xml:space="preserve">   Reversal of allowance for doubtful debts</t>
  </si>
  <si>
    <t xml:space="preserve">   Cash paid for long-term employee benefits</t>
  </si>
  <si>
    <t xml:space="preserve">   Long-term employee benefits expenses</t>
  </si>
  <si>
    <t xml:space="preserve">     632,752,650 ordinary shares of Baht 1 each</t>
  </si>
  <si>
    <t>Biological assets</t>
  </si>
  <si>
    <t>Gain on change in fair value of biological assets</t>
  </si>
  <si>
    <t xml:space="preserve">Cost of sales </t>
  </si>
  <si>
    <t xml:space="preserve">   to net cash provided by (paid from) operating activities:</t>
  </si>
  <si>
    <t>Cash receipt from interest income</t>
  </si>
  <si>
    <t xml:space="preserve">   Biological assets</t>
  </si>
  <si>
    <t xml:space="preserve">     775,424,053 ordinary shares of Baht 1 each</t>
  </si>
  <si>
    <t>Loss for the period</t>
  </si>
  <si>
    <t>Cost of services</t>
  </si>
  <si>
    <t>Net cash flows from operating activities</t>
  </si>
  <si>
    <t>Net cash flows used in financing activities</t>
  </si>
  <si>
    <t xml:space="preserve">Advance for purchasing of land </t>
  </si>
  <si>
    <t>Repayment of long-term loans</t>
  </si>
  <si>
    <t xml:space="preserve">   Gain on sale of equipment</t>
  </si>
  <si>
    <t xml:space="preserve">Prepaid expenses </t>
  </si>
  <si>
    <t>Bearer plant</t>
  </si>
  <si>
    <t xml:space="preserve">   Reduction cost of inventories to net realisable value </t>
  </si>
  <si>
    <t>Increase in bearer plant</t>
  </si>
  <si>
    <t>Short-term loans to related parties</t>
  </si>
  <si>
    <t>Sales</t>
  </si>
  <si>
    <t>Decrease (increase) in short-term loans to related parties</t>
  </si>
  <si>
    <t>Loss on exchange</t>
  </si>
  <si>
    <t>Income tax revenue (expense)</t>
  </si>
  <si>
    <t>Short-term loans from banks</t>
  </si>
  <si>
    <t>Service income</t>
  </si>
  <si>
    <t>31 December 2018</t>
  </si>
  <si>
    <t>Balance as at 1 January 2018</t>
  </si>
  <si>
    <t>4,6</t>
  </si>
  <si>
    <t xml:space="preserve">   Unappropriated</t>
  </si>
  <si>
    <t>Loss on change in fair value of biological assets</t>
  </si>
  <si>
    <t>Profit (loss) before income tax</t>
  </si>
  <si>
    <t>Profit (loss) for the period</t>
  </si>
  <si>
    <t xml:space="preserve">Adjustments to reconcile profit (loss) before income tax </t>
  </si>
  <si>
    <t xml:space="preserve">Profit (loss) before finance cost and </t>
  </si>
  <si>
    <t xml:space="preserve">   income tax</t>
  </si>
  <si>
    <t>Earnings (loss) per share</t>
  </si>
  <si>
    <t>Basic earnings (loss) per share</t>
  </si>
  <si>
    <t xml:space="preserve">   Profit (loss) attributable to equity holders of the Company</t>
  </si>
  <si>
    <t>Dividend paid</t>
  </si>
  <si>
    <t>Profit for the period</t>
  </si>
  <si>
    <t xml:space="preserve">   Deposits</t>
  </si>
  <si>
    <t>Cash paid for investments in subsidiaries</t>
  </si>
  <si>
    <t>Acquisitions of property, plant and equipment</t>
  </si>
  <si>
    <t>Dividend payment</t>
  </si>
  <si>
    <t xml:space="preserve">Balance as at 1 January 2019 </t>
  </si>
  <si>
    <t>Selling and distribution expenses</t>
  </si>
  <si>
    <t xml:space="preserve">   Unrealised gain on exchange rate</t>
  </si>
  <si>
    <t xml:space="preserve">   Loss (gain) on change in fair value of biological assets</t>
  </si>
  <si>
    <t xml:space="preserve">Profit from operating activities before changes in  </t>
  </si>
  <si>
    <t>Cash and cash equivalents at end of period (Note 5)</t>
  </si>
  <si>
    <t>Cash paid for interest</t>
  </si>
  <si>
    <t>Cash flows statement</t>
  </si>
  <si>
    <t>Cash flows statement (continued)</t>
  </si>
  <si>
    <t>As at 30 September 2019</t>
  </si>
  <si>
    <t>30 September 2019</t>
  </si>
  <si>
    <t>For the three-month period ended 30 September 2019</t>
  </si>
  <si>
    <t>For the nine-month period ended 30 September 2019</t>
  </si>
  <si>
    <t>Balance as at 30 September 2018</t>
  </si>
  <si>
    <t>Balance as at 30 September 2019</t>
  </si>
  <si>
    <t>4, 13</t>
  </si>
  <si>
    <t>4, 16, 20</t>
  </si>
  <si>
    <t>16, 20</t>
  </si>
  <si>
    <t>Dividend income</t>
  </si>
  <si>
    <t>Loss on future exchange contracts of palm oil</t>
  </si>
  <si>
    <t>Gain (loss) before share of loss from investment</t>
  </si>
  <si>
    <t>Net decrease in cash and cash equivalents</t>
  </si>
  <si>
    <t>Income tax expense</t>
  </si>
  <si>
    <t>Increase (decrease) in short-term loans from banks</t>
  </si>
  <si>
    <t xml:space="preserve">   Dividend income</t>
  </si>
  <si>
    <t>Cash received from dividend</t>
  </si>
  <si>
    <t xml:space="preserve">      of equipment which had yet been paid</t>
  </si>
  <si>
    <t xml:space="preserve">   Increase (decrease) in accounts payable from purchasing</t>
  </si>
  <si>
    <t xml:space="preserve">   in joint venture</t>
  </si>
  <si>
    <t>Share of loss from investment in joint venture</t>
  </si>
  <si>
    <t xml:space="preserve">   Share of loss from investment in joint venture</t>
  </si>
  <si>
    <t>Investment in joint venture</t>
  </si>
  <si>
    <t>Investments in subsidiaries</t>
  </si>
  <si>
    <t>Cash paid for investment in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</si>
</sst>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164" formatCode="_-* #,##0_-;\-* #,##0_-;_-* &quot;-&quot;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_);[Blue]\(#,##0\)"/>
    <numFmt numFmtId="170" formatCode="#,##0.0_);\(#,##0.0\)"/>
    <numFmt numFmtId="171" formatCode="#,##0.000_);\(#,##0.000\)"/>
  </numFmts>
  <fonts count="1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03">
    <xf numFmtId="0" fontId="0" fillId="0" borderId="0" xfId="0"/>
    <xf numFmtId="0" fontId="9" fillId="0" borderId="0" xfId="0" applyFont="1" applyFill="1" applyAlignment="1">
      <alignment vertical="center"/>
    </xf>
    <xf numFmtId="37" fontId="7" fillId="0" borderId="0" xfId="0" quotePrefix="1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5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horizontal="right" vertical="center"/>
    </xf>
    <xf numFmtId="41" fontId="7" fillId="0" borderId="4" xfId="1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Continuous" vertical="center"/>
    </xf>
    <xf numFmtId="170" fontId="10" fillId="0" borderId="0" xfId="0" applyNumberFormat="1" applyFont="1" applyFill="1" applyAlignment="1">
      <alignment horizontal="center" vertical="center"/>
    </xf>
    <xf numFmtId="0" fontId="9" fillId="0" borderId="0" xfId="0" applyNumberFormat="1" applyFont="1" applyBorder="1" applyAlignment="1">
      <alignment horizontal="centerContinuous" vertical="center"/>
    </xf>
    <xf numFmtId="0" fontId="9" fillId="0" borderId="0" xfId="0" applyNumberFormat="1" applyFont="1" applyAlignment="1">
      <alignment vertical="center"/>
    </xf>
    <xf numFmtId="0" fontId="9" fillId="4" borderId="0" xfId="0" applyFont="1" applyFill="1" applyAlignment="1">
      <alignment vertical="center"/>
    </xf>
    <xf numFmtId="169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37" fontId="7" fillId="5" borderId="0" xfId="9" applyNumberFormat="1" applyFont="1" applyFill="1" applyBorder="1" applyAlignment="1">
      <alignment horizontal="right" vertical="center"/>
    </xf>
    <xf numFmtId="37" fontId="7" fillId="5" borderId="0" xfId="0" applyNumberFormat="1" applyFont="1" applyFill="1" applyAlignment="1">
      <alignment vertical="center"/>
    </xf>
    <xf numFmtId="37" fontId="7" fillId="5" borderId="0" xfId="0" applyNumberFormat="1" applyFont="1" applyFill="1" applyAlignment="1">
      <alignment horizontal="right" vertical="center"/>
    </xf>
    <xf numFmtId="169" fontId="7" fillId="5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4" xfId="0" quotePrefix="1" applyNumberFormat="1" applyFont="1" applyFill="1" applyBorder="1" applyAlignment="1">
      <alignment horizontal="centerContinuous" vertical="center"/>
    </xf>
    <xf numFmtId="0" fontId="7" fillId="0" borderId="0" xfId="0" applyFont="1" applyAlignment="1">
      <alignment horizontal="right" vertical="center"/>
    </xf>
    <xf numFmtId="169" fontId="9" fillId="0" borderId="0" xfId="0" applyNumberFormat="1" applyFont="1" applyAlignment="1">
      <alignment horizontal="left" vertical="center"/>
    </xf>
    <xf numFmtId="37" fontId="7" fillId="0" borderId="4" xfId="0" applyNumberFormat="1" applyFont="1" applyFill="1" applyBorder="1" applyAlignment="1">
      <alignment horizontal="right" vertical="center"/>
    </xf>
    <xf numFmtId="41" fontId="7" fillId="5" borderId="0" xfId="9" applyNumberFormat="1" applyFont="1" applyFill="1" applyBorder="1" applyAlignment="1">
      <alignment horizontal="right" vertical="center"/>
    </xf>
    <xf numFmtId="0" fontId="9" fillId="0" borderId="0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7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9" fillId="0" borderId="4" xfId="0" applyNumberFormat="1" applyFont="1" applyBorder="1" applyAlignment="1">
      <alignment horizontal="centerContinuous" vertical="center"/>
    </xf>
    <xf numFmtId="37" fontId="9" fillId="0" borderId="0" xfId="0" applyNumberFormat="1" applyFont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39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7" fillId="0" borderId="4" xfId="0" applyNumberFormat="1" applyFont="1" applyFill="1" applyBorder="1" applyAlignment="1">
      <alignment horizontal="center" vertical="center"/>
    </xf>
    <xf numFmtId="37" fontId="9" fillId="0" borderId="0" xfId="0" applyNumberFormat="1" applyFont="1" applyBorder="1" applyAlignment="1">
      <alignment horizontal="left" vertical="center"/>
    </xf>
    <xf numFmtId="37" fontId="9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" vertical="center"/>
    </xf>
    <xf numFmtId="41" fontId="7" fillId="4" borderId="0" xfId="0" applyNumberFormat="1" applyFont="1" applyFill="1" applyAlignment="1">
      <alignment horizontal="right" vertical="center"/>
    </xf>
    <xf numFmtId="37" fontId="7" fillId="0" borderId="7" xfId="0" applyNumberFormat="1" applyFont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Continuous" vertical="center"/>
    </xf>
    <xf numFmtId="37" fontId="7" fillId="5" borderId="0" xfId="9" applyNumberFormat="1" applyFont="1" applyFill="1" applyBorder="1" applyAlignment="1">
      <alignment vertical="center"/>
    </xf>
    <xf numFmtId="44" fontId="7" fillId="0" borderId="0" xfId="0" applyNumberFormat="1" applyFont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41" fontId="7" fillId="4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left" vertical="center"/>
    </xf>
    <xf numFmtId="169" fontId="9" fillId="0" borderId="0" xfId="0" applyNumberFormat="1" applyFont="1" applyFill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center" vertical="center"/>
    </xf>
    <xf numFmtId="41" fontId="7" fillId="0" borderId="5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vertical="center"/>
    </xf>
    <xf numFmtId="171" fontId="7" fillId="0" borderId="6" xfId="0" applyNumberFormat="1" applyFont="1" applyFill="1" applyBorder="1" applyAlignment="1">
      <alignment horizontal="right" vertical="center"/>
    </xf>
    <xf numFmtId="171" fontId="7" fillId="0" borderId="0" xfId="0" applyNumberFormat="1" applyFont="1" applyFill="1" applyBorder="1" applyAlignment="1">
      <alignment horizontal="right" vertical="center"/>
    </xf>
    <xf numFmtId="171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4" xfId="0" applyNumberFormat="1" applyFont="1" applyFill="1" applyBorder="1" applyAlignment="1">
      <alignment horizontal="right"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4" xfId="0" applyNumberFormat="1" applyFont="1" applyBorder="1" applyAlignment="1">
      <alignment horizontal="center" vertical="center"/>
    </xf>
    <xf numFmtId="41" fontId="7" fillId="5" borderId="8" xfId="9" applyNumberFormat="1" applyFont="1" applyFill="1" applyBorder="1" applyAlignment="1">
      <alignment horizontal="right" vertical="center"/>
    </xf>
    <xf numFmtId="41" fontId="7" fillId="4" borderId="4" xfId="0" applyNumberFormat="1" applyFont="1" applyFill="1" applyBorder="1" applyAlignment="1">
      <alignment horizontal="right" vertical="center"/>
    </xf>
    <xf numFmtId="37" fontId="7" fillId="0" borderId="6" xfId="0" applyNumberFormat="1" applyFont="1" applyBorder="1" applyAlignment="1">
      <alignment horizontal="right" vertical="center"/>
    </xf>
    <xf numFmtId="41" fontId="7" fillId="5" borderId="9" xfId="9" applyNumberFormat="1" applyFont="1" applyFill="1" applyBorder="1" applyAlignment="1">
      <alignment horizontal="right" vertical="center"/>
    </xf>
    <xf numFmtId="41" fontId="7" fillId="5" borderId="10" xfId="9" applyNumberFormat="1" applyFont="1" applyFill="1" applyBorder="1" applyAlignment="1">
      <alignment horizontal="right" vertical="center"/>
    </xf>
    <xf numFmtId="41" fontId="7" fillId="0" borderId="7" xfId="0" applyNumberFormat="1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4" xfId="0" applyNumberFormat="1" applyFont="1" applyBorder="1" applyAlignment="1">
      <alignment horizontal="center" vertical="center"/>
    </xf>
  </cellXfs>
  <cellStyles count="12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9"/>
    <cellStyle name="Percent [2]" xfId="10"/>
    <cellStyle name="Quantity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</xdr:colOff>
      <xdr:row>0</xdr:row>
      <xdr:rowOff>0</xdr:rowOff>
    </xdr:from>
    <xdr:to>
      <xdr:col>13</xdr:col>
      <xdr:colOff>1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C36273C6-C576-4CA3-A1D6-D6AB1D8EC0BA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315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870F47E3-EB8C-4604-B17C-6C1520466DC9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962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C2E9623E-4FA1-43D5-805F-4160B29118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11430</xdr:colOff>
      <xdr:row>0</xdr:row>
      <xdr:rowOff>0</xdr:rowOff>
    </xdr:from>
    <xdr:to>
      <xdr:col>13</xdr:col>
      <xdr:colOff>1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6507E6CE-7DD9-485F-9DB3-E88C4B775005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315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FC1BDC11-86A6-4123-9AA5-BCE40814DA8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962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3A455BF3-0BD5-4118-BE4A-6898597CC6D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2B421D09-F597-455D-AAC2-F42577B7086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82EED202-1401-4BC7-941A-134EFD5787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D5FE4DD9-08A3-4356-AFB2-00B5CF887F3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2C0A13C7-F47F-4241-98A0-46D987C45B9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\L_Chumporn%20Palm%20Oil%20Industry\2019\Q2'2019\C030_bsple_Q2'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\L_Chumporn%20Palm%20Oil%20Industry\2018\Q2'2018\C030_bsple_Q2'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BS"/>
      <sheetName val="PL"/>
      <sheetName val="Consolidated"/>
      <sheetName val="Company"/>
      <sheetName val="CF"/>
      <sheetName val="000"/>
    </sheetNames>
    <sheetDataSet>
      <sheetData sheetId="0"/>
      <sheetData sheetId="1">
        <row r="70">
          <cell r="K70">
            <v>412310</v>
          </cell>
        </row>
        <row r="74">
          <cell r="G74">
            <v>32346</v>
          </cell>
          <cell r="K74">
            <v>32346</v>
          </cell>
        </row>
        <row r="76">
          <cell r="G76">
            <v>483245</v>
          </cell>
          <cell r="K76">
            <v>481931</v>
          </cell>
        </row>
        <row r="77">
          <cell r="G77">
            <v>1768915</v>
          </cell>
          <cell r="K77">
            <v>1701955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showGridLines="0" tabSelected="1" zoomScale="80" zoomScaleNormal="80" zoomScaleSheetLayoutView="70" workbookViewId="0"/>
  </sheetViews>
  <sheetFormatPr defaultColWidth="10.6640625" defaultRowHeight="22.2" customHeight="1"/>
  <cols>
    <col min="1" max="1" width="38" style="57" customWidth="1"/>
    <col min="2" max="2" width="1.33203125" style="57" customWidth="1"/>
    <col min="3" max="3" width="5.88671875" style="57" customWidth="1"/>
    <col min="4" max="4" width="1.6640625" style="57" customWidth="1"/>
    <col min="5" max="5" width="18.6640625" style="57" customWidth="1"/>
    <col min="6" max="6" width="1.6640625" style="57" customWidth="1"/>
    <col min="7" max="7" width="18.6640625" style="57" customWidth="1"/>
    <col min="8" max="8" width="1.6640625" style="57" customWidth="1"/>
    <col min="9" max="9" width="18.6640625" style="57" customWidth="1"/>
    <col min="10" max="10" width="1.6640625" style="57" customWidth="1"/>
    <col min="11" max="11" width="18.6640625" style="57" customWidth="1"/>
    <col min="12" max="12" width="1.6640625" style="57" customWidth="1"/>
    <col min="13" max="13" width="11.33203125" style="57" customWidth="1"/>
    <col min="14" max="16384" width="10.6640625" style="57"/>
  </cols>
  <sheetData>
    <row r="1" spans="1:13" ht="22.2" customHeight="1">
      <c r="A1" s="1" t="s">
        <v>94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3" ht="22.2" customHeight="1">
      <c r="A2" s="1" t="s">
        <v>88</v>
      </c>
      <c r="B2" s="2"/>
      <c r="C2" s="3"/>
      <c r="D2" s="3"/>
      <c r="E2" s="2"/>
      <c r="F2" s="3"/>
      <c r="G2" s="2"/>
      <c r="H2" s="3"/>
      <c r="I2" s="3"/>
      <c r="J2" s="3"/>
      <c r="K2" s="2"/>
      <c r="L2" s="2"/>
    </row>
    <row r="3" spans="1:13" ht="22.2" customHeight="1">
      <c r="A3" s="1" t="s">
        <v>169</v>
      </c>
      <c r="B3" s="2"/>
      <c r="C3" s="3"/>
      <c r="D3" s="3"/>
      <c r="E3" s="2"/>
      <c r="F3" s="3"/>
      <c r="G3" s="2"/>
      <c r="H3" s="3"/>
      <c r="I3" s="3"/>
      <c r="J3" s="3"/>
      <c r="K3" s="2"/>
      <c r="L3" s="2"/>
    </row>
    <row r="4" spans="1:13" ht="22.2" customHeight="1">
      <c r="A4" s="58"/>
      <c r="C4" s="4"/>
      <c r="K4" s="59" t="s">
        <v>80</v>
      </c>
      <c r="L4" s="59"/>
    </row>
    <row r="5" spans="1:13" ht="22.2" customHeight="1">
      <c r="A5" s="58"/>
      <c r="C5" s="4"/>
      <c r="E5" s="99" t="s">
        <v>27</v>
      </c>
      <c r="F5" s="99"/>
      <c r="G5" s="99"/>
      <c r="H5" s="99"/>
      <c r="I5" s="99" t="s">
        <v>28</v>
      </c>
      <c r="J5" s="99"/>
      <c r="K5" s="99"/>
      <c r="L5" s="99"/>
    </row>
    <row r="6" spans="1:13" ht="22.2" customHeight="1">
      <c r="A6" s="58"/>
      <c r="C6" s="67" t="s">
        <v>1</v>
      </c>
      <c r="D6" s="6"/>
      <c r="E6" s="38" t="s">
        <v>170</v>
      </c>
      <c r="F6" s="8"/>
      <c r="G6" s="38" t="s">
        <v>141</v>
      </c>
      <c r="H6" s="8"/>
      <c r="I6" s="38" t="s">
        <v>170</v>
      </c>
      <c r="J6" s="8"/>
      <c r="K6" s="38" t="s">
        <v>141</v>
      </c>
      <c r="L6" s="8"/>
    </row>
    <row r="7" spans="1:13" ht="22.2" customHeight="1">
      <c r="A7" s="58"/>
      <c r="C7" s="62"/>
      <c r="D7" s="6"/>
      <c r="E7" s="37" t="s">
        <v>81</v>
      </c>
      <c r="F7" s="8"/>
      <c r="G7" s="37" t="s">
        <v>102</v>
      </c>
      <c r="H7" s="8"/>
      <c r="I7" s="37" t="s">
        <v>81</v>
      </c>
      <c r="J7" s="8"/>
      <c r="K7" s="37" t="s">
        <v>102</v>
      </c>
      <c r="L7" s="8"/>
    </row>
    <row r="8" spans="1:13" ht="22.2" customHeight="1">
      <c r="A8" s="58"/>
      <c r="C8" s="62"/>
      <c r="D8" s="6"/>
      <c r="E8" s="37" t="s">
        <v>82</v>
      </c>
      <c r="F8" s="8"/>
      <c r="G8" s="37"/>
      <c r="H8" s="8"/>
      <c r="I8" s="37" t="s">
        <v>82</v>
      </c>
      <c r="J8" s="8"/>
      <c r="K8" s="37"/>
      <c r="L8" s="8"/>
    </row>
    <row r="9" spans="1:13" ht="22.2" customHeight="1">
      <c r="A9" s="1" t="s">
        <v>29</v>
      </c>
    </row>
    <row r="10" spans="1:13" ht="22.2" customHeight="1">
      <c r="A10" s="1" t="s">
        <v>10</v>
      </c>
      <c r="C10" s="10"/>
    </row>
    <row r="11" spans="1:13" ht="22.2" customHeight="1">
      <c r="A11" s="60" t="s">
        <v>30</v>
      </c>
      <c r="B11" s="61"/>
      <c r="C11" s="10">
        <v>5</v>
      </c>
      <c r="E11" s="16">
        <v>102714</v>
      </c>
      <c r="F11" s="16"/>
      <c r="G11" s="88">
        <v>129095</v>
      </c>
      <c r="H11" s="16"/>
      <c r="I11" s="88">
        <v>73917</v>
      </c>
      <c r="J11" s="16"/>
      <c r="K11" s="89">
        <v>97582</v>
      </c>
      <c r="L11" s="16"/>
    </row>
    <row r="12" spans="1:13" ht="22.2" customHeight="1">
      <c r="A12" s="60" t="s">
        <v>64</v>
      </c>
      <c r="B12" s="61"/>
      <c r="C12" s="10" t="s">
        <v>143</v>
      </c>
      <c r="E12" s="16">
        <v>283920</v>
      </c>
      <c r="F12" s="16"/>
      <c r="G12" s="88">
        <v>354648</v>
      </c>
      <c r="H12" s="16"/>
      <c r="I12" s="88">
        <v>298995</v>
      </c>
      <c r="J12" s="16"/>
      <c r="K12" s="89">
        <v>413385</v>
      </c>
      <c r="L12" s="16"/>
    </row>
    <row r="13" spans="1:13" ht="22.2" customHeight="1">
      <c r="A13" s="60" t="s">
        <v>134</v>
      </c>
      <c r="B13" s="61"/>
      <c r="C13" s="10">
        <v>4</v>
      </c>
      <c r="E13" s="16">
        <v>0</v>
      </c>
      <c r="F13" s="16"/>
      <c r="G13" s="16">
        <v>0</v>
      </c>
      <c r="H13" s="16"/>
      <c r="I13" s="16">
        <v>365500</v>
      </c>
      <c r="J13" s="16"/>
      <c r="K13" s="89">
        <v>294000</v>
      </c>
      <c r="L13" s="16"/>
    </row>
    <row r="14" spans="1:13" ht="22.2" customHeight="1">
      <c r="A14" s="60" t="s">
        <v>63</v>
      </c>
      <c r="B14" s="61"/>
      <c r="C14" s="10">
        <v>7</v>
      </c>
      <c r="E14" s="16">
        <v>396607</v>
      </c>
      <c r="F14" s="16"/>
      <c r="G14" s="16">
        <v>589792</v>
      </c>
      <c r="H14" s="16"/>
      <c r="I14" s="16">
        <v>368966</v>
      </c>
      <c r="J14" s="16"/>
      <c r="K14" s="89">
        <v>576722</v>
      </c>
      <c r="L14" s="16"/>
    </row>
    <row r="15" spans="1:13" ht="22.2" customHeight="1">
      <c r="A15" s="60" t="s">
        <v>116</v>
      </c>
      <c r="B15" s="61"/>
      <c r="C15" s="10"/>
      <c r="E15" s="16">
        <v>42229</v>
      </c>
      <c r="F15" s="16"/>
      <c r="G15" s="16">
        <v>54326</v>
      </c>
      <c r="H15" s="16"/>
      <c r="I15" s="16">
        <v>19306</v>
      </c>
      <c r="J15" s="16"/>
      <c r="K15" s="89">
        <v>27064</v>
      </c>
      <c r="L15" s="16"/>
    </row>
    <row r="16" spans="1:13" ht="22.2" customHeight="1">
      <c r="A16" s="60" t="s">
        <v>130</v>
      </c>
      <c r="B16" s="61"/>
      <c r="C16" s="27"/>
      <c r="E16" s="16">
        <v>17162</v>
      </c>
      <c r="F16" s="16"/>
      <c r="G16" s="16">
        <v>12812</v>
      </c>
      <c r="H16" s="16"/>
      <c r="I16" s="16">
        <v>15647</v>
      </c>
      <c r="J16" s="16"/>
      <c r="K16" s="89">
        <v>12781</v>
      </c>
      <c r="L16" s="16"/>
      <c r="M16" s="16"/>
    </row>
    <row r="17" spans="1:12" ht="22.2" customHeight="1">
      <c r="A17" s="57" t="s">
        <v>62</v>
      </c>
      <c r="C17" s="10"/>
      <c r="E17" s="16">
        <v>21224</v>
      </c>
      <c r="F17" s="64"/>
      <c r="G17" s="17">
        <v>25928</v>
      </c>
      <c r="H17" s="64"/>
      <c r="I17" s="17">
        <v>10955</v>
      </c>
      <c r="J17" s="64"/>
      <c r="K17" s="90">
        <v>12696</v>
      </c>
      <c r="L17" s="64"/>
    </row>
    <row r="18" spans="1:12" ht="22.2" customHeight="1">
      <c r="A18" s="1" t="s">
        <v>11</v>
      </c>
      <c r="C18" s="10"/>
      <c r="E18" s="18">
        <f>SUM(E11:E17)</f>
        <v>863856</v>
      </c>
      <c r="F18" s="16"/>
      <c r="G18" s="18">
        <f>SUM(G11:G17)</f>
        <v>1166601</v>
      </c>
      <c r="H18" s="16"/>
      <c r="I18" s="18">
        <f>SUM(I11:I17)</f>
        <v>1153286</v>
      </c>
      <c r="J18" s="59"/>
      <c r="K18" s="18">
        <f>SUM(K11:K17)</f>
        <v>1434230</v>
      </c>
      <c r="L18" s="16"/>
    </row>
    <row r="19" spans="1:12" ht="22.2" customHeight="1">
      <c r="A19" s="1" t="s">
        <v>12</v>
      </c>
      <c r="C19" s="10"/>
      <c r="E19" s="16"/>
      <c r="F19" s="16"/>
      <c r="J19" s="59"/>
      <c r="K19" s="16"/>
      <c r="L19" s="59"/>
    </row>
    <row r="20" spans="1:12" ht="22.2" customHeight="1">
      <c r="A20" s="60" t="s">
        <v>192</v>
      </c>
      <c r="C20" s="10">
        <v>8</v>
      </c>
      <c r="E20" s="16">
        <v>0</v>
      </c>
      <c r="F20" s="16"/>
      <c r="G20" s="16">
        <v>0</v>
      </c>
      <c r="H20" s="16"/>
      <c r="I20" s="16">
        <v>232800</v>
      </c>
      <c r="J20" s="16"/>
      <c r="K20" s="16">
        <v>219050</v>
      </c>
      <c r="L20" s="16"/>
    </row>
    <row r="21" spans="1:12" ht="22.2" customHeight="1">
      <c r="A21" s="58" t="s">
        <v>191</v>
      </c>
      <c r="C21" s="10">
        <v>9</v>
      </c>
      <c r="E21" s="16">
        <v>477</v>
      </c>
      <c r="F21" s="16"/>
      <c r="G21" s="16">
        <v>0</v>
      </c>
      <c r="H21" s="16"/>
      <c r="I21" s="16">
        <v>490</v>
      </c>
      <c r="J21" s="59"/>
      <c r="K21" s="16">
        <v>0</v>
      </c>
      <c r="L21" s="59"/>
    </row>
    <row r="22" spans="1:12" ht="22.2" customHeight="1">
      <c r="A22" s="60" t="s">
        <v>65</v>
      </c>
      <c r="B22" s="60"/>
      <c r="C22" s="10">
        <v>10</v>
      </c>
      <c r="E22" s="16">
        <v>2759906</v>
      </c>
      <c r="F22" s="16"/>
      <c r="G22" s="16">
        <v>2848679</v>
      </c>
      <c r="H22" s="16"/>
      <c r="I22" s="16">
        <v>1618590</v>
      </c>
      <c r="J22" s="16"/>
      <c r="K22" s="16">
        <v>1680081</v>
      </c>
      <c r="L22" s="16"/>
    </row>
    <row r="23" spans="1:12" ht="22.2" customHeight="1">
      <c r="A23" s="60" t="s">
        <v>131</v>
      </c>
      <c r="B23" s="60"/>
      <c r="C23" s="10">
        <v>11</v>
      </c>
      <c r="E23" s="16">
        <v>393811</v>
      </c>
      <c r="F23" s="16"/>
      <c r="G23" s="16">
        <v>403359</v>
      </c>
      <c r="H23" s="16"/>
      <c r="I23" s="16">
        <v>391186</v>
      </c>
      <c r="J23" s="16"/>
      <c r="K23" s="16">
        <v>399517</v>
      </c>
      <c r="L23" s="16"/>
    </row>
    <row r="24" spans="1:12" ht="22.2" customHeight="1">
      <c r="A24" s="60" t="s">
        <v>89</v>
      </c>
      <c r="B24" s="60"/>
      <c r="C24" s="10"/>
      <c r="E24" s="16">
        <v>4086</v>
      </c>
      <c r="F24" s="16"/>
      <c r="G24" s="16">
        <v>5073</v>
      </c>
      <c r="H24" s="16"/>
      <c r="I24" s="16">
        <v>3749</v>
      </c>
      <c r="J24" s="16"/>
      <c r="K24" s="16">
        <v>4691</v>
      </c>
      <c r="L24" s="16"/>
    </row>
    <row r="25" spans="1:12" ht="22.2" customHeight="1">
      <c r="A25" s="60" t="s">
        <v>127</v>
      </c>
      <c r="B25" s="60"/>
      <c r="C25" s="27"/>
      <c r="E25" s="16">
        <v>124008</v>
      </c>
      <c r="F25" s="16"/>
      <c r="G25" s="16">
        <v>124008</v>
      </c>
      <c r="H25" s="16"/>
      <c r="I25" s="16">
        <v>124008</v>
      </c>
      <c r="J25" s="16"/>
      <c r="K25" s="59">
        <v>124008</v>
      </c>
      <c r="L25" s="16"/>
    </row>
    <row r="26" spans="1:12" ht="22.2" customHeight="1">
      <c r="A26" s="57" t="s">
        <v>31</v>
      </c>
      <c r="C26" s="10"/>
      <c r="D26" s="4"/>
      <c r="E26" s="16">
        <v>730</v>
      </c>
      <c r="F26" s="64"/>
      <c r="G26" s="16">
        <v>685</v>
      </c>
      <c r="H26" s="64"/>
      <c r="I26" s="16">
        <v>252</v>
      </c>
      <c r="J26" s="64"/>
      <c r="K26" s="41">
        <v>207</v>
      </c>
      <c r="L26" s="64"/>
    </row>
    <row r="27" spans="1:12" ht="22.2" customHeight="1">
      <c r="A27" s="1" t="s">
        <v>13</v>
      </c>
      <c r="C27" s="10"/>
      <c r="D27" s="4"/>
      <c r="E27" s="18">
        <f>SUM(E20:E26)</f>
        <v>3283018</v>
      </c>
      <c r="F27" s="64"/>
      <c r="G27" s="18">
        <f>SUM(G20:G26)</f>
        <v>3381804</v>
      </c>
      <c r="H27" s="64"/>
      <c r="I27" s="18">
        <f>SUM(I20:I26)</f>
        <v>2371075</v>
      </c>
      <c r="J27" s="52"/>
      <c r="K27" s="18">
        <f>SUM(K20:K26)</f>
        <v>2427554</v>
      </c>
      <c r="L27" s="64"/>
    </row>
    <row r="28" spans="1:12" ht="22.2" customHeight="1" thickBot="1">
      <c r="A28" s="11" t="s">
        <v>48</v>
      </c>
      <c r="C28" s="10"/>
      <c r="E28" s="23">
        <f>E18+E27</f>
        <v>4146874</v>
      </c>
      <c r="F28" s="64"/>
      <c r="G28" s="23">
        <f>G18+G27</f>
        <v>4548405</v>
      </c>
      <c r="H28" s="64"/>
      <c r="I28" s="23">
        <f>I18+I27</f>
        <v>3524361</v>
      </c>
      <c r="J28" s="52"/>
      <c r="K28" s="23">
        <f>K18+K27</f>
        <v>3861784</v>
      </c>
      <c r="L28" s="64"/>
    </row>
    <row r="29" spans="1:12" ht="22.2" customHeight="1" thickTop="1"/>
    <row r="30" spans="1:12" ht="22.2" customHeight="1">
      <c r="C30" s="57" t="s">
        <v>87</v>
      </c>
    </row>
    <row r="31" spans="1:12" ht="22.2" customHeight="1">
      <c r="A31" s="57" t="s">
        <v>2</v>
      </c>
    </row>
    <row r="32" spans="1:12" ht="22.2" customHeight="1">
      <c r="A32" s="1" t="s">
        <v>94</v>
      </c>
      <c r="B32" s="2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22.2" customHeight="1">
      <c r="A33" s="1" t="s">
        <v>92</v>
      </c>
      <c r="B33" s="2"/>
      <c r="C33" s="3"/>
      <c r="D33" s="3"/>
      <c r="E33" s="2"/>
      <c r="F33" s="3"/>
      <c r="G33" s="2"/>
      <c r="H33" s="3"/>
      <c r="I33" s="3"/>
      <c r="J33" s="3"/>
      <c r="K33" s="2"/>
      <c r="L33" s="2"/>
    </row>
    <row r="34" spans="1:12" ht="22.2" customHeight="1">
      <c r="A34" s="1" t="s">
        <v>169</v>
      </c>
      <c r="B34" s="2"/>
      <c r="C34" s="3"/>
      <c r="D34" s="3"/>
      <c r="E34" s="2"/>
      <c r="F34" s="3"/>
      <c r="G34" s="2"/>
      <c r="H34" s="3"/>
      <c r="I34" s="3"/>
      <c r="J34" s="3"/>
      <c r="K34" s="2"/>
      <c r="L34" s="2"/>
    </row>
    <row r="35" spans="1:12" ht="22.2" customHeight="1">
      <c r="A35" s="58"/>
      <c r="C35" s="4"/>
      <c r="K35" s="59" t="s">
        <v>80</v>
      </c>
      <c r="L35" s="59"/>
    </row>
    <row r="36" spans="1:12" ht="22.2" customHeight="1">
      <c r="A36" s="58"/>
      <c r="C36" s="4"/>
      <c r="E36" s="99" t="s">
        <v>27</v>
      </c>
      <c r="F36" s="99"/>
      <c r="G36" s="99"/>
      <c r="H36" s="99"/>
      <c r="I36" s="99" t="s">
        <v>28</v>
      </c>
      <c r="J36" s="99"/>
      <c r="K36" s="99"/>
      <c r="L36" s="99"/>
    </row>
    <row r="37" spans="1:12" ht="22.2" customHeight="1">
      <c r="A37" s="58"/>
      <c r="C37" s="67" t="s">
        <v>1</v>
      </c>
      <c r="D37" s="6"/>
      <c r="E37" s="38" t="s">
        <v>170</v>
      </c>
      <c r="F37" s="8"/>
      <c r="G37" s="38" t="s">
        <v>141</v>
      </c>
      <c r="H37" s="8"/>
      <c r="I37" s="38" t="s">
        <v>170</v>
      </c>
      <c r="J37" s="8"/>
      <c r="K37" s="38" t="s">
        <v>141</v>
      </c>
      <c r="L37" s="8"/>
    </row>
    <row r="38" spans="1:12" ht="22.2" customHeight="1">
      <c r="A38" s="58"/>
      <c r="C38" s="62"/>
      <c r="D38" s="6"/>
      <c r="E38" s="37" t="s">
        <v>81</v>
      </c>
      <c r="F38" s="8"/>
      <c r="G38" s="37" t="s">
        <v>102</v>
      </c>
      <c r="H38" s="8"/>
      <c r="I38" s="37" t="s">
        <v>81</v>
      </c>
      <c r="J38" s="8"/>
      <c r="K38" s="37" t="s">
        <v>102</v>
      </c>
      <c r="L38" s="8"/>
    </row>
    <row r="39" spans="1:12" ht="22.2" customHeight="1">
      <c r="A39" s="58"/>
      <c r="C39" s="62"/>
      <c r="D39" s="6"/>
      <c r="E39" s="37" t="s">
        <v>82</v>
      </c>
      <c r="F39" s="8"/>
      <c r="G39" s="37"/>
      <c r="H39" s="8"/>
      <c r="I39" s="37" t="s">
        <v>82</v>
      </c>
      <c r="J39" s="8"/>
      <c r="K39" s="37"/>
      <c r="L39" s="8"/>
    </row>
    <row r="40" spans="1:12" ht="22.2" customHeight="1">
      <c r="A40" s="1" t="s">
        <v>50</v>
      </c>
    </row>
    <row r="41" spans="1:12" ht="22.2" customHeight="1">
      <c r="A41" s="1" t="s">
        <v>14</v>
      </c>
    </row>
    <row r="42" spans="1:12" ht="22.2" customHeight="1">
      <c r="A42" s="60" t="s">
        <v>139</v>
      </c>
      <c r="C42" s="10">
        <v>12</v>
      </c>
      <c r="E42" s="16">
        <v>1304000</v>
      </c>
      <c r="F42" s="16"/>
      <c r="G42" s="16">
        <v>1448000</v>
      </c>
      <c r="H42" s="16"/>
      <c r="I42" s="16">
        <v>1165000</v>
      </c>
      <c r="J42" s="16"/>
      <c r="K42" s="16">
        <v>1340000</v>
      </c>
    </row>
    <row r="43" spans="1:12" ht="22.2" customHeight="1">
      <c r="A43" s="60" t="s">
        <v>66</v>
      </c>
      <c r="B43" s="60"/>
      <c r="C43" s="10" t="s">
        <v>175</v>
      </c>
      <c r="E43" s="16">
        <v>108537</v>
      </c>
      <c r="F43" s="16"/>
      <c r="G43" s="16">
        <v>229973</v>
      </c>
      <c r="H43" s="16"/>
      <c r="I43" s="16">
        <v>85892</v>
      </c>
      <c r="J43" s="16"/>
      <c r="K43" s="16">
        <v>188743</v>
      </c>
    </row>
    <row r="44" spans="1:12" ht="22.2" customHeight="1">
      <c r="A44" s="60" t="s">
        <v>32</v>
      </c>
      <c r="B44" s="60"/>
      <c r="C44" s="10">
        <v>14</v>
      </c>
      <c r="E44" s="16">
        <v>272600</v>
      </c>
      <c r="G44" s="57">
        <v>282150</v>
      </c>
      <c r="I44" s="57">
        <v>138600</v>
      </c>
      <c r="J44" s="19"/>
      <c r="K44" s="19">
        <v>148150</v>
      </c>
    </row>
    <row r="45" spans="1:12" ht="22.2" customHeight="1">
      <c r="A45" s="57" t="s">
        <v>57</v>
      </c>
      <c r="E45" s="16">
        <v>17789</v>
      </c>
      <c r="F45" s="16"/>
      <c r="G45" s="19">
        <v>18644</v>
      </c>
      <c r="I45" s="57">
        <v>13280</v>
      </c>
      <c r="J45" s="19"/>
      <c r="K45" s="88">
        <v>11305</v>
      </c>
    </row>
    <row r="46" spans="1:12" ht="22.2" customHeight="1">
      <c r="A46" s="57" t="s">
        <v>33</v>
      </c>
      <c r="C46" s="12"/>
      <c r="E46" s="16">
        <v>8544</v>
      </c>
      <c r="F46" s="16"/>
      <c r="G46" s="19">
        <v>3821</v>
      </c>
      <c r="H46" s="16"/>
      <c r="I46" s="19">
        <v>2439</v>
      </c>
      <c r="J46" s="20"/>
      <c r="K46" s="88">
        <v>3428</v>
      </c>
    </row>
    <row r="47" spans="1:12" ht="22.2" customHeight="1">
      <c r="A47" s="1" t="s">
        <v>15</v>
      </c>
      <c r="C47" s="10"/>
      <c r="E47" s="18">
        <f>SUM(E42:E46)</f>
        <v>1711470</v>
      </c>
      <c r="F47" s="64"/>
      <c r="G47" s="18">
        <f>SUM(G42:G46)</f>
        <v>1982588</v>
      </c>
      <c r="I47" s="18">
        <f>SUM(I42:I46)</f>
        <v>1405211</v>
      </c>
      <c r="J47" s="52"/>
      <c r="K47" s="18">
        <f>SUM(K42:K46)</f>
        <v>1691626</v>
      </c>
    </row>
    <row r="48" spans="1:12" ht="22.2" customHeight="1">
      <c r="A48" s="1" t="s">
        <v>16</v>
      </c>
      <c r="C48" s="10"/>
      <c r="E48" s="64"/>
      <c r="F48" s="64"/>
      <c r="G48" s="64"/>
      <c r="I48" s="64"/>
      <c r="J48" s="52"/>
      <c r="K48" s="64"/>
    </row>
    <row r="49" spans="1:12" ht="22.2" customHeight="1">
      <c r="A49" s="58" t="s">
        <v>90</v>
      </c>
      <c r="C49" s="10">
        <v>14</v>
      </c>
      <c r="D49" s="88"/>
      <c r="E49" s="64">
        <v>387820</v>
      </c>
      <c r="F49" s="64"/>
      <c r="G49" s="64">
        <v>625770</v>
      </c>
      <c r="H49" s="64"/>
      <c r="I49" s="64">
        <v>123820</v>
      </c>
      <c r="J49" s="64"/>
      <c r="K49" s="64">
        <v>227770</v>
      </c>
      <c r="L49" s="88"/>
    </row>
    <row r="50" spans="1:12" ht="22.2" customHeight="1">
      <c r="A50" s="58" t="s">
        <v>91</v>
      </c>
      <c r="C50" s="25"/>
      <c r="E50" s="64">
        <v>128868</v>
      </c>
      <c r="F50" s="64"/>
      <c r="G50" s="64">
        <v>130621</v>
      </c>
      <c r="H50" s="64"/>
      <c r="I50" s="64">
        <v>127047</v>
      </c>
      <c r="J50" s="20"/>
      <c r="K50" s="64">
        <v>128022</v>
      </c>
    </row>
    <row r="51" spans="1:12" ht="22.2" customHeight="1">
      <c r="A51" s="58" t="s">
        <v>67</v>
      </c>
      <c r="C51" s="10">
        <v>15</v>
      </c>
      <c r="E51" s="17">
        <v>56380</v>
      </c>
      <c r="F51" s="20"/>
      <c r="G51" s="17">
        <v>42892</v>
      </c>
      <c r="H51" s="20"/>
      <c r="I51" s="17">
        <v>50300</v>
      </c>
      <c r="J51" s="20"/>
      <c r="K51" s="24">
        <v>38351</v>
      </c>
    </row>
    <row r="52" spans="1:12" ht="22.2" customHeight="1">
      <c r="A52" s="1" t="s">
        <v>17</v>
      </c>
      <c r="C52" s="12"/>
      <c r="E52" s="17">
        <f>SUM(E49:E51)</f>
        <v>573068</v>
      </c>
      <c r="F52" s="64"/>
      <c r="G52" s="17">
        <f>SUM(G49:G51)</f>
        <v>799283</v>
      </c>
      <c r="I52" s="17">
        <f>SUM(I49:I51)</f>
        <v>301167</v>
      </c>
      <c r="J52" s="52"/>
      <c r="K52" s="17">
        <f>SUM(K49:K51)</f>
        <v>394143</v>
      </c>
    </row>
    <row r="53" spans="1:12" ht="22.2" customHeight="1">
      <c r="A53" s="1" t="s">
        <v>23</v>
      </c>
      <c r="C53" s="12"/>
      <c r="E53" s="17">
        <f>E47+E52</f>
        <v>2284538</v>
      </c>
      <c r="F53" s="64"/>
      <c r="G53" s="17">
        <f>G47+G52</f>
        <v>2781871</v>
      </c>
      <c r="I53" s="17">
        <f>I47+I52</f>
        <v>1706378</v>
      </c>
      <c r="J53" s="52"/>
      <c r="K53" s="17">
        <f>K47+K52</f>
        <v>2085769</v>
      </c>
    </row>
    <row r="55" spans="1:12" ht="22.2" customHeight="1">
      <c r="C55" s="57" t="s">
        <v>87</v>
      </c>
    </row>
    <row r="56" spans="1:12" ht="22.2" customHeight="1">
      <c r="A56" s="57" t="s">
        <v>2</v>
      </c>
    </row>
    <row r="57" spans="1:12" ht="22.2" customHeight="1">
      <c r="A57" s="1" t="s">
        <v>94</v>
      </c>
      <c r="B57" s="2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22.2" customHeight="1">
      <c r="A58" s="1" t="s">
        <v>92</v>
      </c>
      <c r="B58" s="2"/>
      <c r="C58" s="3"/>
      <c r="D58" s="3"/>
      <c r="E58" s="2"/>
      <c r="F58" s="3"/>
      <c r="G58" s="2"/>
      <c r="H58" s="3"/>
      <c r="I58" s="3"/>
      <c r="J58" s="3"/>
      <c r="K58" s="2"/>
      <c r="L58" s="2"/>
    </row>
    <row r="59" spans="1:12" ht="22.2" customHeight="1">
      <c r="A59" s="1" t="s">
        <v>169</v>
      </c>
      <c r="B59" s="2"/>
      <c r="C59" s="3"/>
      <c r="D59" s="3"/>
      <c r="E59" s="2"/>
      <c r="F59" s="3"/>
      <c r="G59" s="2"/>
      <c r="H59" s="3"/>
      <c r="I59" s="3"/>
      <c r="J59" s="3"/>
      <c r="K59" s="2"/>
      <c r="L59" s="2"/>
    </row>
    <row r="60" spans="1:12" ht="22.2" customHeight="1">
      <c r="A60" s="58"/>
      <c r="C60" s="4"/>
      <c r="K60" s="59" t="s">
        <v>80</v>
      </c>
      <c r="L60" s="59"/>
    </row>
    <row r="61" spans="1:12" ht="22.2" customHeight="1">
      <c r="A61" s="58"/>
      <c r="C61" s="4"/>
      <c r="E61" s="99" t="s">
        <v>27</v>
      </c>
      <c r="F61" s="99"/>
      <c r="G61" s="99"/>
      <c r="H61" s="99"/>
      <c r="I61" s="99" t="s">
        <v>28</v>
      </c>
      <c r="J61" s="99"/>
      <c r="K61" s="99"/>
      <c r="L61" s="99"/>
    </row>
    <row r="62" spans="1:12" ht="22.2" customHeight="1">
      <c r="A62" s="58"/>
      <c r="C62" s="67" t="s">
        <v>1</v>
      </c>
      <c r="D62" s="6"/>
      <c r="E62" s="38" t="s">
        <v>170</v>
      </c>
      <c r="F62" s="8"/>
      <c r="G62" s="38" t="s">
        <v>141</v>
      </c>
      <c r="H62" s="8"/>
      <c r="I62" s="38" t="s">
        <v>170</v>
      </c>
      <c r="J62" s="8"/>
      <c r="K62" s="38" t="s">
        <v>141</v>
      </c>
      <c r="L62" s="8"/>
    </row>
    <row r="63" spans="1:12" ht="22.2" customHeight="1">
      <c r="A63" s="58"/>
      <c r="C63" s="62"/>
      <c r="D63" s="6"/>
      <c r="E63" s="37" t="s">
        <v>81</v>
      </c>
      <c r="F63" s="8"/>
      <c r="G63" s="37" t="s">
        <v>102</v>
      </c>
      <c r="H63" s="8"/>
      <c r="I63" s="37" t="s">
        <v>81</v>
      </c>
      <c r="J63" s="8"/>
      <c r="K63" s="37" t="s">
        <v>102</v>
      </c>
      <c r="L63" s="8"/>
    </row>
    <row r="64" spans="1:12" ht="22.2" customHeight="1">
      <c r="A64" s="58"/>
      <c r="C64" s="62"/>
      <c r="D64" s="6"/>
      <c r="E64" s="37" t="s">
        <v>82</v>
      </c>
      <c r="F64" s="8"/>
      <c r="G64" s="37"/>
      <c r="H64" s="8"/>
      <c r="I64" s="37" t="s">
        <v>82</v>
      </c>
      <c r="J64" s="8"/>
      <c r="K64" s="37"/>
      <c r="L64" s="8"/>
    </row>
    <row r="65" spans="1:12" ht="22.2" customHeight="1">
      <c r="A65" s="1" t="s">
        <v>18</v>
      </c>
      <c r="C65" s="12"/>
      <c r="L65" s="59"/>
    </row>
    <row r="66" spans="1:12" ht="22.2" customHeight="1">
      <c r="A66" s="57" t="s">
        <v>34</v>
      </c>
      <c r="C66" s="10"/>
      <c r="L66" s="59"/>
    </row>
    <row r="67" spans="1:12" ht="22.2" customHeight="1">
      <c r="A67" s="60" t="s">
        <v>35</v>
      </c>
      <c r="B67" s="60"/>
      <c r="C67" s="12"/>
      <c r="L67" s="59"/>
    </row>
    <row r="68" spans="1:12" ht="22.2" customHeight="1" thickBot="1">
      <c r="A68" s="60" t="s">
        <v>122</v>
      </c>
      <c r="B68" s="60"/>
      <c r="C68" s="12"/>
      <c r="E68" s="21">
        <v>775424</v>
      </c>
      <c r="G68" s="21">
        <v>775424</v>
      </c>
      <c r="I68" s="21">
        <v>775424</v>
      </c>
      <c r="J68" s="65"/>
      <c r="K68" s="21">
        <v>775424</v>
      </c>
      <c r="L68" s="59"/>
    </row>
    <row r="69" spans="1:12" ht="22.2" customHeight="1" thickTop="1">
      <c r="A69" s="60" t="s">
        <v>36</v>
      </c>
      <c r="B69" s="61"/>
      <c r="C69" s="12"/>
      <c r="E69" s="16"/>
      <c r="F69" s="16"/>
      <c r="G69" s="16"/>
      <c r="H69" s="16"/>
      <c r="I69" s="16"/>
      <c r="K69" s="16"/>
    </row>
    <row r="70" spans="1:12" ht="22.2" customHeight="1">
      <c r="A70" s="60" t="s">
        <v>115</v>
      </c>
      <c r="B70" s="61"/>
      <c r="C70" s="12"/>
      <c r="E70" s="16">
        <v>632753</v>
      </c>
      <c r="F70" s="16"/>
      <c r="G70" s="16">
        <v>632753</v>
      </c>
      <c r="H70" s="16"/>
      <c r="I70" s="16">
        <v>632753</v>
      </c>
      <c r="J70" s="16"/>
      <c r="K70" s="16">
        <v>632753</v>
      </c>
    </row>
    <row r="71" spans="1:12" ht="22.2" customHeight="1">
      <c r="A71" s="60" t="s">
        <v>59</v>
      </c>
      <c r="B71" s="60"/>
      <c r="C71" s="10"/>
      <c r="E71" s="16">
        <v>412310</v>
      </c>
      <c r="F71" s="19"/>
      <c r="G71" s="16">
        <v>412310</v>
      </c>
      <c r="H71" s="19"/>
      <c r="I71" s="16">
        <v>412310</v>
      </c>
      <c r="J71" s="19"/>
      <c r="K71" s="16">
        <v>412310</v>
      </c>
    </row>
    <row r="72" spans="1:12" ht="22.2" customHeight="1">
      <c r="A72" s="60" t="s">
        <v>110</v>
      </c>
      <c r="B72" s="60"/>
      <c r="C72" s="10"/>
    </row>
    <row r="73" spans="1:12" ht="22.2" customHeight="1">
      <c r="A73" s="60" t="s">
        <v>111</v>
      </c>
      <c r="B73" s="60"/>
      <c r="C73" s="10"/>
      <c r="E73" s="16">
        <v>12657</v>
      </c>
      <c r="F73" s="19"/>
      <c r="G73" s="19">
        <v>12657</v>
      </c>
      <c r="H73" s="16"/>
      <c r="I73" s="19">
        <v>12657</v>
      </c>
      <c r="K73" s="57">
        <v>12657</v>
      </c>
    </row>
    <row r="74" spans="1:12" ht="22.2" customHeight="1">
      <c r="A74" s="57" t="s">
        <v>3</v>
      </c>
      <c r="E74" s="19"/>
      <c r="F74" s="16"/>
      <c r="G74" s="19"/>
      <c r="H74" s="16"/>
      <c r="I74" s="16"/>
      <c r="J74" s="16"/>
      <c r="K74" s="19"/>
    </row>
    <row r="75" spans="1:12" ht="22.2" customHeight="1">
      <c r="A75" s="57" t="s">
        <v>37</v>
      </c>
      <c r="C75" s="10"/>
      <c r="E75" s="64">
        <v>32346</v>
      </c>
      <c r="F75" s="64"/>
      <c r="G75" s="64">
        <v>32346</v>
      </c>
      <c r="H75" s="64"/>
      <c r="I75" s="64">
        <v>32346</v>
      </c>
      <c r="J75" s="16"/>
      <c r="K75" s="19">
        <v>32346</v>
      </c>
    </row>
    <row r="76" spans="1:12" ht="22.2" customHeight="1">
      <c r="A76" s="57" t="s">
        <v>144</v>
      </c>
      <c r="E76" s="64">
        <v>126898</v>
      </c>
      <c r="F76" s="64"/>
      <c r="G76" s="64">
        <v>31096</v>
      </c>
      <c r="H76" s="64"/>
      <c r="I76" s="64">
        <v>83859</v>
      </c>
      <c r="J76" s="64"/>
      <c r="K76" s="64">
        <v>41891</v>
      </c>
    </row>
    <row r="77" spans="1:12" ht="22.2" customHeight="1">
      <c r="A77" s="57" t="s">
        <v>68</v>
      </c>
      <c r="C77" s="10"/>
      <c r="E77" s="22">
        <v>645372</v>
      </c>
      <c r="F77" s="65"/>
      <c r="G77" s="22">
        <v>645372</v>
      </c>
      <c r="H77" s="65"/>
      <c r="I77" s="22">
        <v>644058</v>
      </c>
      <c r="J77" s="64"/>
      <c r="K77" s="17">
        <v>644058</v>
      </c>
    </row>
    <row r="78" spans="1:12" ht="22.2" customHeight="1">
      <c r="A78" s="1" t="s">
        <v>19</v>
      </c>
      <c r="C78" s="10"/>
      <c r="E78" s="22">
        <f>SUM(E70:E77)</f>
        <v>1862336</v>
      </c>
      <c r="F78" s="65"/>
      <c r="G78" s="22">
        <f>SUM(G70:G77)</f>
        <v>1766534</v>
      </c>
      <c r="I78" s="22">
        <f>SUM(I70:I77)</f>
        <v>1817983</v>
      </c>
      <c r="J78" s="88"/>
      <c r="K78" s="22">
        <f>SUM(K70:K77)</f>
        <v>1776015</v>
      </c>
    </row>
    <row r="79" spans="1:12" ht="22.2" customHeight="1" thickBot="1">
      <c r="A79" s="1" t="s">
        <v>49</v>
      </c>
      <c r="C79" s="10"/>
      <c r="E79" s="23">
        <f>SUM(E53+E78)</f>
        <v>4146874</v>
      </c>
      <c r="F79" s="64"/>
      <c r="G79" s="23">
        <f>SUM(G78,G53)</f>
        <v>4548405</v>
      </c>
      <c r="I79" s="23">
        <f>SUM(I78,I53)</f>
        <v>3524361</v>
      </c>
      <c r="J79" s="52"/>
      <c r="K79" s="23">
        <f>SUM(K78,K53)</f>
        <v>3861784</v>
      </c>
    </row>
    <row r="80" spans="1:12" ht="22.2" customHeight="1" thickTop="1">
      <c r="E80" s="16">
        <f>E79-E28</f>
        <v>0</v>
      </c>
      <c r="F80" s="16"/>
      <c r="G80" s="16">
        <f>G79-G28</f>
        <v>0</v>
      </c>
      <c r="H80" s="59"/>
      <c r="I80" s="16">
        <f>I79-I28</f>
        <v>0</v>
      </c>
      <c r="J80" s="19"/>
      <c r="K80" s="16">
        <f>K79-K28</f>
        <v>0</v>
      </c>
      <c r="L80" s="59"/>
    </row>
    <row r="81" spans="1:12" ht="22.2" customHeight="1">
      <c r="A81" s="57" t="s">
        <v>2</v>
      </c>
      <c r="E81" s="59"/>
      <c r="G81" s="59"/>
      <c r="K81" s="59"/>
      <c r="L81" s="59"/>
    </row>
    <row r="82" spans="1:12" ht="22.2" customHeight="1">
      <c r="E82" s="59"/>
      <c r="G82" s="59"/>
      <c r="K82" s="59"/>
      <c r="L82" s="59"/>
    </row>
    <row r="83" spans="1:12" ht="22.2" customHeight="1">
      <c r="A83" s="13"/>
      <c r="B83" s="13"/>
      <c r="C83" s="13"/>
      <c r="E83" s="59"/>
      <c r="G83" s="59"/>
      <c r="K83" s="59"/>
      <c r="L83" s="59"/>
    </row>
    <row r="84" spans="1:12" ht="22.2" customHeight="1">
      <c r="A84" s="88"/>
      <c r="B84" s="88"/>
      <c r="E84" s="59"/>
      <c r="G84" s="59"/>
      <c r="K84" s="59"/>
      <c r="L84" s="59"/>
    </row>
    <row r="85" spans="1:12" ht="22.2" customHeight="1">
      <c r="E85" s="57" t="s">
        <v>51</v>
      </c>
      <c r="K85" s="59"/>
      <c r="L85" s="59"/>
    </row>
    <row r="86" spans="1:12" ht="22.2" customHeight="1">
      <c r="A86" s="13"/>
      <c r="B86" s="13"/>
      <c r="C86" s="13"/>
      <c r="E86" s="59"/>
      <c r="G86" s="59"/>
      <c r="K86" s="59"/>
      <c r="L86" s="59"/>
    </row>
  </sheetData>
  <mergeCells count="6">
    <mergeCell ref="E5:H5"/>
    <mergeCell ref="I5:L5"/>
    <mergeCell ref="E36:H36"/>
    <mergeCell ref="I36:L36"/>
    <mergeCell ref="E61:H61"/>
    <mergeCell ref="I61:L61"/>
  </mergeCells>
  <printOptions gridLinesSet="0"/>
  <pageMargins left="0.98425196850393704" right="0.19685039370078741" top="0.78740157480314965" bottom="0.39370078740157483" header="0.19685039370078741" footer="0.19685039370078741"/>
  <pageSetup paperSize="9" scale="71" orientation="portrait" r:id="rId1"/>
  <headerFooter alignWithMargins="0"/>
  <rowBreaks count="4" manualBreakCount="4">
    <brk id="31" max="16383" man="1"/>
    <brk id="56" max="16383" man="1"/>
    <brk id="337" max="65535" man="1"/>
    <brk id="38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0"/>
  <sheetViews>
    <sheetView showGridLines="0" zoomScale="80" zoomScaleNormal="80" zoomScaleSheetLayoutView="70" workbookViewId="0"/>
  </sheetViews>
  <sheetFormatPr defaultColWidth="10.88671875" defaultRowHeight="23.1" customHeight="1"/>
  <cols>
    <col min="1" max="1" width="34.6640625" style="57" customWidth="1"/>
    <col min="2" max="2" width="4.6640625" style="57" customWidth="1"/>
    <col min="3" max="3" width="7" style="57" customWidth="1"/>
    <col min="4" max="4" width="6" style="57" customWidth="1"/>
    <col min="5" max="5" width="1.6640625" style="57" customWidth="1"/>
    <col min="6" max="6" width="16.44140625" style="57" customWidth="1"/>
    <col min="7" max="7" width="1.33203125" style="57" customWidth="1"/>
    <col min="8" max="8" width="16.44140625" style="57" customWidth="1"/>
    <col min="9" max="9" width="1.33203125" style="57" customWidth="1"/>
    <col min="10" max="10" width="16.44140625" style="57" customWidth="1"/>
    <col min="11" max="11" width="1.33203125" style="57" customWidth="1"/>
    <col min="12" max="12" width="16.44140625" style="57" customWidth="1"/>
    <col min="13" max="13" width="1.33203125" style="57" customWidth="1"/>
    <col min="14" max="14" width="14.88671875" style="57" bestFit="1" customWidth="1"/>
    <col min="15" max="15" width="10.88671875" style="57" customWidth="1"/>
    <col min="16" max="16" width="11.109375" style="57" customWidth="1"/>
    <col min="17" max="16384" width="10.88671875" style="57"/>
  </cols>
  <sheetData>
    <row r="1" spans="1:256" ht="22.5" customHeight="1">
      <c r="B1" s="56"/>
      <c r="C1" s="56"/>
      <c r="D1" s="56"/>
      <c r="E1" s="56"/>
      <c r="F1" s="56"/>
      <c r="G1" s="56"/>
      <c r="H1" s="56"/>
      <c r="I1" s="56"/>
      <c r="K1" s="56"/>
      <c r="L1" s="59" t="s">
        <v>83</v>
      </c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/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  <c r="GB1" s="56"/>
      <c r="GC1" s="56"/>
      <c r="GD1" s="56"/>
      <c r="GE1" s="56"/>
      <c r="GF1" s="56"/>
      <c r="GG1" s="56"/>
      <c r="GH1" s="56"/>
      <c r="GI1" s="56"/>
      <c r="GJ1" s="56"/>
      <c r="GK1" s="56"/>
      <c r="GL1" s="56"/>
      <c r="GM1" s="56"/>
      <c r="GN1" s="56"/>
      <c r="GO1" s="56"/>
      <c r="GP1" s="56"/>
      <c r="GQ1" s="56"/>
      <c r="GR1" s="56"/>
      <c r="GS1" s="56"/>
      <c r="GT1" s="56"/>
      <c r="GU1" s="56"/>
      <c r="GV1" s="56"/>
      <c r="GW1" s="56"/>
      <c r="GX1" s="56"/>
      <c r="GY1" s="56"/>
      <c r="GZ1" s="56"/>
      <c r="HA1" s="56"/>
      <c r="HB1" s="56"/>
      <c r="HC1" s="56"/>
      <c r="HD1" s="56"/>
      <c r="HE1" s="56"/>
      <c r="HF1" s="56"/>
      <c r="HG1" s="56"/>
      <c r="HH1" s="56"/>
      <c r="HI1" s="56"/>
      <c r="HJ1" s="56"/>
      <c r="HK1" s="56"/>
      <c r="HL1" s="56"/>
      <c r="HM1" s="56"/>
      <c r="HN1" s="56"/>
      <c r="HO1" s="56"/>
      <c r="HP1" s="56"/>
      <c r="HQ1" s="56"/>
      <c r="HR1" s="56"/>
      <c r="HS1" s="56"/>
      <c r="HT1" s="56"/>
      <c r="HU1" s="56"/>
      <c r="HV1" s="56"/>
      <c r="HW1" s="56"/>
      <c r="HX1" s="56"/>
      <c r="HY1" s="56"/>
      <c r="HZ1" s="56"/>
      <c r="IA1" s="56"/>
      <c r="IB1" s="56"/>
      <c r="IC1" s="56"/>
      <c r="ID1" s="56"/>
      <c r="IE1" s="56"/>
      <c r="IF1" s="56"/>
      <c r="IG1" s="56"/>
      <c r="IH1" s="56"/>
      <c r="II1" s="56"/>
      <c r="IJ1" s="56"/>
      <c r="IK1" s="56"/>
      <c r="IL1" s="56"/>
      <c r="IM1" s="56"/>
      <c r="IN1" s="56"/>
      <c r="IO1" s="56"/>
      <c r="IP1" s="56"/>
      <c r="IQ1" s="56"/>
      <c r="IR1" s="56"/>
      <c r="IS1" s="56"/>
      <c r="IT1" s="56"/>
      <c r="IU1" s="56"/>
      <c r="IV1" s="56"/>
    </row>
    <row r="2" spans="1:256" ht="22.5" customHeight="1">
      <c r="A2" s="1" t="s">
        <v>94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256" s="56" customFormat="1" ht="22.5" customHeight="1">
      <c r="A3" s="80" t="s">
        <v>93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</row>
    <row r="4" spans="1:256" s="56" customFormat="1" ht="22.5" customHeight="1">
      <c r="A4" s="80" t="s">
        <v>171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</row>
    <row r="5" spans="1:256" ht="22.5" customHeight="1">
      <c r="D5" s="4"/>
      <c r="J5" s="4"/>
      <c r="L5" s="59" t="s">
        <v>80</v>
      </c>
      <c r="M5" s="59"/>
    </row>
    <row r="6" spans="1:256" ht="22.5" customHeight="1">
      <c r="A6" s="58"/>
      <c r="D6" s="4"/>
      <c r="F6" s="99" t="s">
        <v>27</v>
      </c>
      <c r="G6" s="99"/>
      <c r="H6" s="99"/>
      <c r="I6" s="5"/>
      <c r="J6" s="99" t="s">
        <v>28</v>
      </c>
      <c r="K6" s="99"/>
      <c r="L6" s="99"/>
      <c r="M6" s="59"/>
      <c r="N6" s="56"/>
      <c r="O6" s="56"/>
      <c r="P6" s="56"/>
      <c r="Q6" s="56"/>
    </row>
    <row r="7" spans="1:256" ht="22.5" customHeight="1">
      <c r="A7" s="58"/>
      <c r="D7" s="67" t="s">
        <v>1</v>
      </c>
      <c r="E7" s="6"/>
      <c r="F7" s="26">
        <v>2019</v>
      </c>
      <c r="G7" s="7"/>
      <c r="H7" s="26">
        <v>2018</v>
      </c>
      <c r="I7" s="7"/>
      <c r="J7" s="26">
        <v>2019</v>
      </c>
      <c r="K7" s="7"/>
      <c r="L7" s="26">
        <v>2018</v>
      </c>
      <c r="M7" s="9"/>
    </row>
    <row r="8" spans="1:256" ht="22.5" customHeight="1">
      <c r="A8" s="1" t="s">
        <v>79</v>
      </c>
      <c r="D8" s="62"/>
      <c r="E8" s="6"/>
      <c r="F8" s="73"/>
      <c r="G8" s="7"/>
      <c r="H8" s="73"/>
      <c r="I8" s="7"/>
      <c r="J8" s="73"/>
      <c r="K8" s="8"/>
      <c r="L8" s="73"/>
      <c r="M8" s="9"/>
    </row>
    <row r="9" spans="1:256" s="56" customFormat="1" ht="22.5" customHeight="1">
      <c r="A9" s="1" t="s">
        <v>38</v>
      </c>
      <c r="C9" s="57"/>
      <c r="J9" s="57"/>
      <c r="L9" s="57"/>
      <c r="M9" s="57"/>
    </row>
    <row r="10" spans="1:256" s="56" customFormat="1" ht="22.5" customHeight="1">
      <c r="A10" s="58" t="s">
        <v>135</v>
      </c>
      <c r="B10" s="57"/>
      <c r="C10" s="61"/>
      <c r="D10" s="10" t="s">
        <v>176</v>
      </c>
      <c r="F10" s="16">
        <v>826024</v>
      </c>
      <c r="G10" s="16"/>
      <c r="H10" s="16">
        <v>939272</v>
      </c>
      <c r="I10" s="16"/>
      <c r="J10" s="16">
        <v>821905</v>
      </c>
      <c r="K10" s="16"/>
      <c r="L10" s="16">
        <v>940412</v>
      </c>
      <c r="M10" s="59"/>
    </row>
    <row r="11" spans="1:256" s="56" customFormat="1" ht="22.5" customHeight="1">
      <c r="A11" s="58" t="s">
        <v>140</v>
      </c>
      <c r="B11" s="57"/>
      <c r="C11" s="61"/>
      <c r="D11" s="10" t="s">
        <v>177</v>
      </c>
      <c r="F11" s="16">
        <v>0</v>
      </c>
      <c r="G11" s="16"/>
      <c r="H11" s="16">
        <v>845</v>
      </c>
      <c r="I11" s="16"/>
      <c r="J11" s="16">
        <v>0</v>
      </c>
      <c r="K11" s="16"/>
      <c r="L11" s="16">
        <v>845</v>
      </c>
      <c r="M11" s="59"/>
    </row>
    <row r="12" spans="1:256" s="56" customFormat="1" ht="22.5" customHeight="1">
      <c r="A12" s="58" t="s">
        <v>117</v>
      </c>
      <c r="B12" s="57"/>
      <c r="C12" s="61"/>
      <c r="D12" s="10"/>
      <c r="F12" s="16">
        <v>0</v>
      </c>
      <c r="G12" s="16"/>
      <c r="H12" s="16">
        <v>0</v>
      </c>
      <c r="I12" s="16"/>
      <c r="J12" s="16">
        <v>0</v>
      </c>
      <c r="K12" s="16"/>
      <c r="L12" s="16">
        <v>4433</v>
      </c>
      <c r="M12" s="59"/>
    </row>
    <row r="13" spans="1:256" s="56" customFormat="1" ht="22.5" customHeight="1">
      <c r="A13" s="58" t="s">
        <v>178</v>
      </c>
      <c r="B13" s="57"/>
      <c r="C13" s="61"/>
      <c r="D13" s="10">
        <v>9</v>
      </c>
      <c r="F13" s="16">
        <v>0</v>
      </c>
      <c r="G13" s="16"/>
      <c r="H13" s="16">
        <v>0</v>
      </c>
      <c r="I13" s="16"/>
      <c r="J13" s="16">
        <v>49660</v>
      </c>
      <c r="K13" s="16"/>
      <c r="L13" s="16">
        <v>0</v>
      </c>
      <c r="M13" s="59"/>
    </row>
    <row r="14" spans="1:256" s="56" customFormat="1" ht="22.5" customHeight="1">
      <c r="A14" s="58" t="s">
        <v>52</v>
      </c>
      <c r="B14" s="57"/>
      <c r="C14" s="57"/>
      <c r="D14" s="10"/>
      <c r="F14" s="17">
        <v>1968</v>
      </c>
      <c r="G14" s="64"/>
      <c r="H14" s="17">
        <v>3414</v>
      </c>
      <c r="I14" s="64"/>
      <c r="J14" s="17">
        <v>4931</v>
      </c>
      <c r="K14" s="64"/>
      <c r="L14" s="17">
        <v>4564</v>
      </c>
      <c r="M14" s="52"/>
    </row>
    <row r="15" spans="1:256" s="56" customFormat="1" ht="22.5" customHeight="1">
      <c r="A15" s="1" t="s">
        <v>39</v>
      </c>
      <c r="B15" s="57"/>
      <c r="C15" s="57"/>
      <c r="D15" s="10"/>
      <c r="F15" s="17">
        <f>SUM(F10:F14)</f>
        <v>827992</v>
      </c>
      <c r="G15" s="64"/>
      <c r="H15" s="17">
        <f>SUM(H10:H14)</f>
        <v>943531</v>
      </c>
      <c r="I15" s="19"/>
      <c r="J15" s="17">
        <f>SUM(J10:J14)</f>
        <v>876496</v>
      </c>
      <c r="K15" s="19"/>
      <c r="L15" s="17">
        <f>SUM(L10:L14)</f>
        <v>950254</v>
      </c>
      <c r="M15" s="59"/>
    </row>
    <row r="16" spans="1:256" s="56" customFormat="1" ht="22.5" customHeight="1">
      <c r="A16" s="1" t="s">
        <v>40</v>
      </c>
      <c r="B16" s="57"/>
      <c r="C16" s="61"/>
      <c r="D16" s="10"/>
      <c r="F16" s="16"/>
      <c r="G16" s="16"/>
      <c r="H16" s="16"/>
      <c r="I16" s="19"/>
      <c r="J16" s="16"/>
      <c r="K16" s="19"/>
      <c r="L16" s="16"/>
      <c r="M16" s="59"/>
    </row>
    <row r="17" spans="1:13" s="56" customFormat="1" ht="22.5" customHeight="1">
      <c r="A17" s="58" t="s">
        <v>118</v>
      </c>
      <c r="B17" s="57"/>
      <c r="C17" s="61"/>
      <c r="D17" s="10">
        <v>4</v>
      </c>
      <c r="F17" s="16">
        <v>702997</v>
      </c>
      <c r="G17" s="16"/>
      <c r="H17" s="16">
        <v>931625</v>
      </c>
      <c r="I17" s="16"/>
      <c r="J17" s="16">
        <v>752260</v>
      </c>
      <c r="K17" s="16"/>
      <c r="L17" s="16">
        <v>974815</v>
      </c>
      <c r="M17" s="59"/>
    </row>
    <row r="18" spans="1:13" s="56" customFormat="1" ht="22.5" customHeight="1">
      <c r="A18" s="58" t="s">
        <v>124</v>
      </c>
      <c r="B18" s="57"/>
      <c r="C18" s="61"/>
      <c r="F18" s="16">
        <v>0</v>
      </c>
      <c r="G18" s="16"/>
      <c r="H18" s="16">
        <v>527</v>
      </c>
      <c r="I18" s="16"/>
      <c r="J18" s="16">
        <v>0</v>
      </c>
      <c r="K18" s="16"/>
      <c r="L18" s="16">
        <v>527</v>
      </c>
      <c r="M18" s="59"/>
    </row>
    <row r="19" spans="1:13" s="56" customFormat="1" ht="22.5" customHeight="1">
      <c r="A19" s="58" t="s">
        <v>161</v>
      </c>
      <c r="B19" s="57"/>
      <c r="C19" s="61"/>
      <c r="F19" s="64">
        <v>31979</v>
      </c>
      <c r="G19" s="64"/>
      <c r="H19" s="64">
        <v>36451</v>
      </c>
      <c r="I19" s="64"/>
      <c r="J19" s="64">
        <v>31296</v>
      </c>
      <c r="K19" s="64"/>
      <c r="L19" s="64">
        <v>34783</v>
      </c>
      <c r="M19" s="59"/>
    </row>
    <row r="20" spans="1:13" s="56" customFormat="1" ht="22.5" customHeight="1">
      <c r="A20" s="58" t="s">
        <v>54</v>
      </c>
      <c r="C20" s="57"/>
      <c r="D20" s="57"/>
      <c r="F20" s="64">
        <v>47945</v>
      </c>
      <c r="G20" s="64"/>
      <c r="H20" s="64">
        <v>54706</v>
      </c>
      <c r="I20" s="64"/>
      <c r="J20" s="64">
        <v>41493</v>
      </c>
      <c r="K20" s="64"/>
      <c r="L20" s="64">
        <v>45226</v>
      </c>
      <c r="M20" s="52"/>
    </row>
    <row r="21" spans="1:13" s="56" customFormat="1" ht="22.5" customHeight="1">
      <c r="A21" s="58" t="s">
        <v>145</v>
      </c>
      <c r="C21" s="57"/>
      <c r="D21" s="57"/>
      <c r="F21" s="64">
        <v>8219</v>
      </c>
      <c r="G21" s="64"/>
      <c r="H21" s="64">
        <v>218</v>
      </c>
      <c r="I21" s="64"/>
      <c r="J21" s="64">
        <v>4972</v>
      </c>
      <c r="K21" s="64"/>
      <c r="L21" s="64">
        <v>0</v>
      </c>
      <c r="M21" s="52"/>
    </row>
    <row r="22" spans="1:13" s="56" customFormat="1" ht="22.5" customHeight="1">
      <c r="A22" s="58" t="s">
        <v>179</v>
      </c>
      <c r="C22" s="57"/>
      <c r="D22" s="57"/>
      <c r="F22" s="64">
        <v>1000</v>
      </c>
      <c r="G22" s="64"/>
      <c r="H22" s="64">
        <v>3246</v>
      </c>
      <c r="I22" s="64"/>
      <c r="J22" s="64">
        <v>1000</v>
      </c>
      <c r="K22" s="64"/>
      <c r="L22" s="64">
        <v>3246</v>
      </c>
      <c r="M22" s="52"/>
    </row>
    <row r="23" spans="1:13" s="56" customFormat="1" ht="22.5" customHeight="1">
      <c r="A23" s="58" t="s">
        <v>137</v>
      </c>
      <c r="C23" s="57"/>
      <c r="D23" s="57"/>
      <c r="F23" s="64">
        <v>1054</v>
      </c>
      <c r="G23" s="64"/>
      <c r="H23" s="64">
        <v>1712</v>
      </c>
      <c r="I23" s="64"/>
      <c r="J23" s="64">
        <v>1055</v>
      </c>
      <c r="K23" s="64"/>
      <c r="L23" s="64">
        <v>1712</v>
      </c>
      <c r="M23" s="52"/>
    </row>
    <row r="24" spans="1:13" s="56" customFormat="1" ht="22.5" customHeight="1">
      <c r="A24" s="1" t="s">
        <v>41</v>
      </c>
      <c r="C24" s="57"/>
      <c r="D24" s="57"/>
      <c r="F24" s="18">
        <f>SUM(F17:F23)</f>
        <v>793194</v>
      </c>
      <c r="G24" s="64"/>
      <c r="H24" s="18">
        <f>SUM(H17:H23)</f>
        <v>1028485</v>
      </c>
      <c r="I24" s="19"/>
      <c r="J24" s="18">
        <f>SUM(J17:J23)</f>
        <v>832076</v>
      </c>
      <c r="K24" s="19"/>
      <c r="L24" s="18">
        <f>SUM(L17:L23)</f>
        <v>1060309</v>
      </c>
      <c r="M24" s="52"/>
    </row>
    <row r="25" spans="1:13" s="56" customFormat="1" ht="22.5" customHeight="1">
      <c r="A25" s="1" t="s">
        <v>180</v>
      </c>
      <c r="C25" s="57"/>
      <c r="D25" s="57"/>
      <c r="M25" s="52"/>
    </row>
    <row r="26" spans="1:13" s="56" customFormat="1" ht="22.5" customHeight="1">
      <c r="A26" s="1" t="s">
        <v>188</v>
      </c>
      <c r="C26" s="57"/>
      <c r="D26" s="57"/>
      <c r="F26" s="64">
        <f>SUM(F15-F24)</f>
        <v>34798</v>
      </c>
      <c r="G26" s="64"/>
      <c r="H26" s="64">
        <f>SUM(H15-H24)</f>
        <v>-84954</v>
      </c>
      <c r="I26" s="19"/>
      <c r="J26" s="64">
        <f>SUM(J15-J24)</f>
        <v>44420</v>
      </c>
      <c r="K26" s="19"/>
      <c r="L26" s="64">
        <f>SUM(L15-L24)</f>
        <v>-110055</v>
      </c>
      <c r="M26" s="52"/>
    </row>
    <row r="27" spans="1:13" s="56" customFormat="1" ht="22.5" customHeight="1">
      <c r="A27" s="58" t="s">
        <v>189</v>
      </c>
      <c r="C27" s="57"/>
      <c r="D27" s="57"/>
      <c r="F27" s="17">
        <v>-13</v>
      </c>
      <c r="G27" s="64"/>
      <c r="H27" s="17">
        <v>0</v>
      </c>
      <c r="I27" s="19"/>
      <c r="J27" s="17">
        <v>0</v>
      </c>
      <c r="K27" s="19"/>
      <c r="L27" s="17">
        <v>0</v>
      </c>
      <c r="M27" s="52"/>
    </row>
    <row r="28" spans="1:13" s="56" customFormat="1" ht="22.5" customHeight="1">
      <c r="A28" s="30" t="s">
        <v>149</v>
      </c>
      <c r="C28" s="57"/>
      <c r="D28" s="57"/>
      <c r="K28" s="19"/>
      <c r="M28" s="52"/>
    </row>
    <row r="29" spans="1:13" s="56" customFormat="1" ht="22.5" customHeight="1">
      <c r="A29" s="30" t="s">
        <v>150</v>
      </c>
      <c r="C29" s="57"/>
      <c r="D29" s="10"/>
      <c r="F29" s="64">
        <f>SUM(F26:F27)</f>
        <v>34785</v>
      </c>
      <c r="G29" s="64"/>
      <c r="H29" s="64">
        <f>SUM(H26:H27)</f>
        <v>-84954</v>
      </c>
      <c r="I29" s="19"/>
      <c r="J29" s="64">
        <f>SUM(J26:J27)</f>
        <v>44420</v>
      </c>
      <c r="K29" s="19"/>
      <c r="L29" s="64">
        <f>SUM(L26:L27)</f>
        <v>-110055</v>
      </c>
      <c r="M29" s="52"/>
    </row>
    <row r="30" spans="1:13" s="56" customFormat="1" ht="22.5" customHeight="1">
      <c r="A30" s="50" t="s">
        <v>61</v>
      </c>
      <c r="C30" s="57"/>
      <c r="D30" s="10"/>
      <c r="F30" s="17">
        <v>-16857</v>
      </c>
      <c r="G30" s="64"/>
      <c r="H30" s="17">
        <v>-17066</v>
      </c>
      <c r="I30" s="64"/>
      <c r="J30" s="17">
        <v>-11551</v>
      </c>
      <c r="K30" s="64"/>
      <c r="L30" s="17">
        <v>-10723</v>
      </c>
      <c r="M30" s="52"/>
    </row>
    <row r="31" spans="1:13" s="56" customFormat="1" ht="22.5" customHeight="1">
      <c r="A31" s="30" t="s">
        <v>146</v>
      </c>
      <c r="C31" s="60"/>
      <c r="F31" s="64">
        <f>SUM(F29:F30)</f>
        <v>17928</v>
      </c>
      <c r="G31" s="64"/>
      <c r="H31" s="64">
        <f>SUM(H29:H30)</f>
        <v>-102020</v>
      </c>
      <c r="I31" s="65"/>
      <c r="J31" s="64">
        <f>SUM(J29:J30)</f>
        <v>32869</v>
      </c>
      <c r="K31" s="64"/>
      <c r="L31" s="64">
        <f>SUM(L29:L30)</f>
        <v>-120778</v>
      </c>
      <c r="M31" s="52"/>
    </row>
    <row r="32" spans="1:13" s="56" customFormat="1" ht="22.5" customHeight="1">
      <c r="A32" s="50" t="s">
        <v>182</v>
      </c>
      <c r="B32" s="10"/>
      <c r="C32" s="60"/>
      <c r="D32" s="10">
        <v>17</v>
      </c>
      <c r="F32" s="17">
        <v>-1365</v>
      </c>
      <c r="G32" s="64"/>
      <c r="H32" s="17">
        <v>-234</v>
      </c>
      <c r="I32" s="64"/>
      <c r="J32" s="17">
        <v>-2015</v>
      </c>
      <c r="K32" s="64"/>
      <c r="L32" s="17">
        <v>-1164</v>
      </c>
      <c r="M32" s="52"/>
    </row>
    <row r="33" spans="1:256" s="31" customFormat="1" ht="22.5" customHeight="1">
      <c r="A33" s="30" t="s">
        <v>147</v>
      </c>
      <c r="B33" s="48"/>
      <c r="C33" s="44"/>
      <c r="D33" s="10"/>
      <c r="F33" s="18">
        <f>SUM(F31:F32)</f>
        <v>16563</v>
      </c>
      <c r="G33" s="64"/>
      <c r="H33" s="18">
        <f>SUM(H31:H32)</f>
        <v>-102254</v>
      </c>
      <c r="I33" s="19"/>
      <c r="J33" s="18">
        <f>SUM(J31:J32)</f>
        <v>30854</v>
      </c>
      <c r="K33" s="19"/>
      <c r="L33" s="18">
        <f>SUM(L31:L32)</f>
        <v>-121942</v>
      </c>
      <c r="M33" s="64"/>
    </row>
    <row r="34" spans="1:256" s="31" customFormat="1" ht="22.5" customHeight="1">
      <c r="A34" s="30"/>
      <c r="B34" s="48"/>
      <c r="C34" s="44"/>
      <c r="D34" s="10"/>
      <c r="F34" s="64"/>
      <c r="G34" s="64"/>
      <c r="H34" s="64"/>
      <c r="I34" s="19"/>
      <c r="J34" s="64"/>
      <c r="K34" s="19"/>
      <c r="L34" s="64"/>
      <c r="M34" s="64"/>
    </row>
    <row r="35" spans="1:256" s="31" customFormat="1" ht="22.5" customHeight="1">
      <c r="A35" s="30" t="s">
        <v>95</v>
      </c>
      <c r="B35" s="48"/>
      <c r="C35" s="44"/>
      <c r="D35" s="10"/>
      <c r="F35" s="64"/>
      <c r="G35" s="64"/>
      <c r="H35" s="64"/>
      <c r="I35" s="65"/>
      <c r="J35" s="64"/>
      <c r="K35" s="65"/>
      <c r="L35" s="64"/>
      <c r="M35" s="64"/>
    </row>
    <row r="36" spans="1:256" s="56" customFormat="1" ht="22.5" customHeight="1">
      <c r="A36" s="30" t="s">
        <v>84</v>
      </c>
      <c r="B36" s="10"/>
      <c r="C36" s="57"/>
      <c r="D36" s="10"/>
      <c r="F36" s="17">
        <v>0</v>
      </c>
      <c r="G36" s="64"/>
      <c r="H36" s="17">
        <v>0</v>
      </c>
      <c r="I36" s="19"/>
      <c r="J36" s="17">
        <v>0</v>
      </c>
      <c r="K36" s="19"/>
      <c r="L36" s="17">
        <v>0</v>
      </c>
      <c r="M36" s="31"/>
      <c r="N36" s="31"/>
    </row>
    <row r="37" spans="1:256" s="56" customFormat="1" ht="22.5" customHeight="1">
      <c r="A37" s="30"/>
      <c r="B37" s="10"/>
      <c r="C37" s="57"/>
      <c r="D37" s="10"/>
      <c r="F37" s="25"/>
      <c r="G37" s="25"/>
      <c r="H37" s="25"/>
      <c r="I37" s="25"/>
      <c r="J37" s="25"/>
      <c r="K37" s="25"/>
      <c r="L37" s="25"/>
      <c r="M37" s="31"/>
      <c r="N37" s="31"/>
    </row>
    <row r="38" spans="1:256" s="56" customFormat="1" ht="22.5" customHeight="1" thickBot="1">
      <c r="A38" s="30" t="s">
        <v>85</v>
      </c>
      <c r="B38" s="10"/>
      <c r="C38" s="57"/>
      <c r="D38" s="10"/>
      <c r="F38" s="23">
        <f>SUM(F33,F36)</f>
        <v>16563</v>
      </c>
      <c r="G38" s="64"/>
      <c r="H38" s="23">
        <f>SUM(H33,H36)</f>
        <v>-102254</v>
      </c>
      <c r="I38" s="19"/>
      <c r="J38" s="23">
        <f>SUM(J33,J36)</f>
        <v>30854</v>
      </c>
      <c r="K38" s="19"/>
      <c r="L38" s="23">
        <f>SUM(L33,L36)</f>
        <v>-121942</v>
      </c>
      <c r="M38" s="31"/>
      <c r="N38" s="31"/>
    </row>
    <row r="39" spans="1:256" s="56" customFormat="1" ht="22.5" customHeight="1" thickTop="1">
      <c r="A39" s="58"/>
      <c r="B39" s="10"/>
      <c r="C39" s="57"/>
      <c r="F39" s="64"/>
      <c r="G39" s="64"/>
      <c r="H39" s="64"/>
      <c r="I39" s="19"/>
      <c r="J39" s="64"/>
      <c r="L39" s="35"/>
      <c r="M39" s="59"/>
    </row>
    <row r="40" spans="1:256" s="56" customFormat="1" ht="22.5" customHeight="1">
      <c r="A40" s="58"/>
      <c r="B40" s="10"/>
      <c r="C40" s="57"/>
      <c r="F40" s="59"/>
      <c r="G40" s="59"/>
      <c r="H40" s="59"/>
      <c r="I40" s="57"/>
      <c r="J40" s="59"/>
      <c r="L40" s="59" t="s">
        <v>0</v>
      </c>
      <c r="M40" s="59"/>
    </row>
    <row r="41" spans="1:256" ht="22.5" customHeight="1">
      <c r="A41" s="32" t="s">
        <v>151</v>
      </c>
      <c r="B41" s="10"/>
      <c r="C41" s="61"/>
      <c r="D41" s="10">
        <v>18</v>
      </c>
      <c r="E41" s="56"/>
      <c r="F41" s="59"/>
      <c r="G41" s="59"/>
      <c r="H41" s="59"/>
      <c r="J41" s="59"/>
      <c r="K41" s="56"/>
      <c r="L41" s="35"/>
      <c r="M41" s="59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/>
      <c r="FA41" s="56"/>
      <c r="FB41" s="56"/>
      <c r="FC41" s="56"/>
      <c r="FD41" s="56"/>
      <c r="FE41" s="56"/>
      <c r="FF41" s="56"/>
      <c r="FG41" s="56"/>
      <c r="FH41" s="56"/>
      <c r="FI41" s="56"/>
      <c r="FJ41" s="56"/>
      <c r="FK41" s="56"/>
      <c r="FL41" s="56"/>
      <c r="FM41" s="56"/>
      <c r="FN41" s="56"/>
      <c r="FO41" s="56"/>
      <c r="FP41" s="56"/>
      <c r="FQ41" s="56"/>
      <c r="FR41" s="56"/>
      <c r="FS41" s="56"/>
      <c r="FT41" s="56"/>
      <c r="FU41" s="56"/>
      <c r="FV41" s="56"/>
      <c r="FW41" s="56"/>
      <c r="FX41" s="56"/>
      <c r="FY41" s="56"/>
      <c r="FZ41" s="56"/>
      <c r="GA41" s="56"/>
      <c r="GB41" s="56"/>
      <c r="GC41" s="56"/>
      <c r="GD41" s="56"/>
      <c r="GE41" s="56"/>
      <c r="GF41" s="56"/>
      <c r="GG41" s="56"/>
      <c r="GH41" s="56"/>
      <c r="GI41" s="56"/>
      <c r="GJ41" s="56"/>
      <c r="GK41" s="56"/>
      <c r="GL41" s="56"/>
      <c r="GM41" s="56"/>
      <c r="GN41" s="56"/>
      <c r="GO41" s="56"/>
      <c r="GP41" s="56"/>
      <c r="GQ41" s="56"/>
      <c r="GR41" s="56"/>
      <c r="GS41" s="56"/>
      <c r="GT41" s="56"/>
      <c r="GU41" s="56"/>
      <c r="GV41" s="56"/>
      <c r="GW41" s="56"/>
      <c r="GX41" s="56"/>
      <c r="GY41" s="56"/>
      <c r="GZ41" s="56"/>
      <c r="HA41" s="56"/>
      <c r="HB41" s="56"/>
      <c r="HC41" s="56"/>
      <c r="HD41" s="56"/>
      <c r="HE41" s="56"/>
      <c r="HF41" s="56"/>
      <c r="HG41" s="56"/>
      <c r="HH41" s="56"/>
      <c r="HI41" s="56"/>
      <c r="HJ41" s="56"/>
      <c r="HK41" s="56"/>
      <c r="HL41" s="56"/>
      <c r="HM41" s="56"/>
      <c r="HN41" s="56"/>
      <c r="HO41" s="56"/>
      <c r="HP41" s="56"/>
      <c r="HQ41" s="56"/>
      <c r="HR41" s="56"/>
      <c r="HS41" s="56"/>
      <c r="HT41" s="56"/>
      <c r="HU41" s="56"/>
      <c r="HV41" s="56"/>
      <c r="HW41" s="56"/>
      <c r="HX41" s="56"/>
      <c r="HY41" s="56"/>
      <c r="HZ41" s="56"/>
      <c r="IA41" s="56"/>
      <c r="IB41" s="56"/>
      <c r="IC41" s="56"/>
      <c r="ID41" s="56"/>
      <c r="IE41" s="56"/>
      <c r="IF41" s="56"/>
      <c r="IG41" s="56"/>
      <c r="IH41" s="56"/>
      <c r="II41" s="56"/>
      <c r="IJ41" s="56"/>
      <c r="IK41" s="56"/>
      <c r="IL41" s="56"/>
      <c r="IM41" s="56"/>
      <c r="IN41" s="56"/>
      <c r="IO41" s="56"/>
      <c r="IP41" s="56"/>
      <c r="IQ41" s="56"/>
      <c r="IR41" s="56"/>
      <c r="IS41" s="56"/>
      <c r="IT41" s="56"/>
      <c r="IU41" s="56"/>
      <c r="IV41" s="56"/>
    </row>
    <row r="42" spans="1:256" ht="22.5" customHeight="1">
      <c r="A42" s="66" t="s">
        <v>152</v>
      </c>
      <c r="B42" s="10"/>
      <c r="C42" s="61"/>
      <c r="D42" s="10"/>
      <c r="E42" s="56"/>
      <c r="F42" s="59"/>
      <c r="G42" s="59"/>
      <c r="H42" s="59"/>
      <c r="J42" s="59"/>
      <c r="K42" s="56"/>
      <c r="L42" s="35"/>
      <c r="M42" s="59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/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/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/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/>
      <c r="EO42" s="56"/>
      <c r="EP42" s="56"/>
      <c r="EQ42" s="56"/>
      <c r="ER42" s="56"/>
      <c r="ES42" s="56"/>
      <c r="ET42" s="56"/>
      <c r="EU42" s="56"/>
      <c r="EV42" s="56"/>
      <c r="EW42" s="56"/>
      <c r="EX42" s="56"/>
      <c r="EY42" s="56"/>
      <c r="EZ42" s="56"/>
      <c r="FA42" s="56"/>
      <c r="FB42" s="56"/>
      <c r="FC42" s="56"/>
      <c r="FD42" s="56"/>
      <c r="FE42" s="56"/>
      <c r="FF42" s="56"/>
      <c r="FG42" s="56"/>
      <c r="FH42" s="56"/>
      <c r="FI42" s="56"/>
      <c r="FJ42" s="56"/>
      <c r="FK42" s="56"/>
      <c r="FL42" s="56"/>
      <c r="FM42" s="56"/>
      <c r="FN42" s="56"/>
      <c r="FO42" s="56"/>
      <c r="FP42" s="56"/>
      <c r="FQ42" s="56"/>
      <c r="FR42" s="56"/>
      <c r="FS42" s="56"/>
      <c r="FT42" s="56"/>
      <c r="FU42" s="56"/>
      <c r="FV42" s="56"/>
      <c r="FW42" s="56"/>
      <c r="FX42" s="56"/>
      <c r="FY42" s="56"/>
      <c r="FZ42" s="56"/>
      <c r="GA42" s="56"/>
      <c r="GB42" s="56"/>
      <c r="GC42" s="56"/>
      <c r="GD42" s="56"/>
      <c r="GE42" s="56"/>
      <c r="GF42" s="56"/>
      <c r="GG42" s="56"/>
      <c r="GH42" s="56"/>
      <c r="GI42" s="56"/>
      <c r="GJ42" s="56"/>
      <c r="GK42" s="56"/>
      <c r="GL42" s="56"/>
      <c r="GM42" s="56"/>
      <c r="GN42" s="56"/>
      <c r="GO42" s="56"/>
      <c r="GP42" s="56"/>
      <c r="GQ42" s="56"/>
      <c r="GR42" s="56"/>
      <c r="GS42" s="56"/>
      <c r="GT42" s="56"/>
      <c r="GU42" s="56"/>
      <c r="GV42" s="56"/>
      <c r="GW42" s="56"/>
      <c r="GX42" s="56"/>
      <c r="GY42" s="56"/>
      <c r="GZ42" s="56"/>
      <c r="HA42" s="56"/>
      <c r="HB42" s="56"/>
      <c r="HC42" s="56"/>
      <c r="HD42" s="56"/>
      <c r="HE42" s="56"/>
      <c r="HF42" s="56"/>
      <c r="HG42" s="56"/>
      <c r="HH42" s="56"/>
      <c r="HI42" s="56"/>
      <c r="HJ42" s="56"/>
      <c r="HK42" s="56"/>
      <c r="HL42" s="56"/>
      <c r="HM42" s="56"/>
      <c r="HN42" s="56"/>
      <c r="HO42" s="56"/>
      <c r="HP42" s="56"/>
      <c r="HQ42" s="56"/>
      <c r="HR42" s="56"/>
      <c r="HS42" s="56"/>
      <c r="HT42" s="56"/>
      <c r="HU42" s="56"/>
      <c r="HV42" s="56"/>
      <c r="HW42" s="56"/>
      <c r="HX42" s="56"/>
      <c r="HY42" s="56"/>
      <c r="HZ42" s="56"/>
      <c r="IA42" s="56"/>
      <c r="IB42" s="56"/>
      <c r="IC42" s="56"/>
      <c r="ID42" s="56"/>
      <c r="IE42" s="56"/>
      <c r="IF42" s="56"/>
      <c r="IG42" s="56"/>
      <c r="IH42" s="56"/>
      <c r="II42" s="56"/>
      <c r="IJ42" s="56"/>
      <c r="IK42" s="56"/>
      <c r="IL42" s="56"/>
      <c r="IM42" s="56"/>
      <c r="IN42" s="56"/>
      <c r="IO42" s="56"/>
      <c r="IP42" s="56"/>
      <c r="IQ42" s="56"/>
      <c r="IR42" s="56"/>
      <c r="IS42" s="56"/>
      <c r="IT42" s="56"/>
      <c r="IU42" s="56"/>
      <c r="IV42" s="56"/>
    </row>
    <row r="43" spans="1:256" s="56" customFormat="1" ht="22.5" customHeight="1" thickBot="1">
      <c r="A43" s="66" t="s">
        <v>153</v>
      </c>
      <c r="B43" s="57"/>
      <c r="C43" s="61"/>
      <c r="F43" s="85">
        <f>F38/BS!E70</f>
        <v>2.6176090828490737E-2</v>
      </c>
      <c r="G43" s="63"/>
      <c r="H43" s="85">
        <f>H38/BS!G70</f>
        <v>-0.1616017624570725</v>
      </c>
      <c r="I43" s="57"/>
      <c r="J43" s="85">
        <f>J38/BS!I70</f>
        <v>4.8761523058760685E-2</v>
      </c>
      <c r="K43" s="87"/>
      <c r="L43" s="85">
        <f>L38/BS!K70</f>
        <v>-0.19271658925362661</v>
      </c>
      <c r="M43" s="63"/>
    </row>
    <row r="44" spans="1:256" s="56" customFormat="1" ht="22.5" customHeight="1" thickTop="1">
      <c r="A44" s="57"/>
      <c r="B44" s="57"/>
      <c r="C44" s="57"/>
      <c r="F44" s="57"/>
      <c r="G44" s="57"/>
      <c r="H44" s="57"/>
      <c r="J44" s="57"/>
      <c r="K44" s="57"/>
      <c r="L44" s="57"/>
      <c r="M44" s="52"/>
    </row>
    <row r="45" spans="1:256" ht="22.5" customHeight="1">
      <c r="A45" s="57" t="s">
        <v>2</v>
      </c>
      <c r="B45" s="56"/>
      <c r="C45" s="56"/>
      <c r="D45" s="56"/>
      <c r="E45" s="56"/>
      <c r="F45" s="56"/>
      <c r="G45" s="56"/>
      <c r="H45" s="56"/>
      <c r="I45" s="56"/>
      <c r="K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/>
      <c r="CH45" s="56"/>
      <c r="CI45" s="56"/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/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/>
      <c r="DK45" s="56"/>
      <c r="DL45" s="56"/>
      <c r="DM45" s="56"/>
      <c r="DN45" s="56"/>
      <c r="DO45" s="56"/>
      <c r="DP45" s="56"/>
      <c r="DQ45" s="56"/>
      <c r="DR45" s="56"/>
      <c r="DS45" s="56"/>
      <c r="DT45" s="56"/>
      <c r="DU45" s="56"/>
      <c r="DV45" s="56"/>
      <c r="DW45" s="56"/>
      <c r="DX45" s="56"/>
      <c r="DY45" s="56"/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/>
      <c r="EO45" s="56"/>
      <c r="EP45" s="56"/>
      <c r="EQ45" s="56"/>
      <c r="ER45" s="56"/>
      <c r="ES45" s="56"/>
      <c r="ET45" s="56"/>
      <c r="EU45" s="56"/>
      <c r="EV45" s="56"/>
      <c r="EW45" s="56"/>
      <c r="EX45" s="56"/>
      <c r="EY45" s="56"/>
      <c r="EZ45" s="56"/>
      <c r="FA45" s="56"/>
      <c r="FB45" s="56"/>
      <c r="FC45" s="56"/>
      <c r="FD45" s="56"/>
      <c r="FE45" s="56"/>
      <c r="FF45" s="56"/>
      <c r="FG45" s="56"/>
      <c r="FH45" s="56"/>
      <c r="FI45" s="56"/>
      <c r="FJ45" s="56"/>
      <c r="FK45" s="56"/>
      <c r="FL45" s="56"/>
      <c r="FM45" s="56"/>
      <c r="FN45" s="56"/>
      <c r="FO45" s="56"/>
      <c r="FP45" s="56"/>
      <c r="FQ45" s="56"/>
      <c r="FR45" s="56"/>
      <c r="FS45" s="56"/>
      <c r="FT45" s="56"/>
      <c r="FU45" s="56"/>
      <c r="FV45" s="56"/>
      <c r="FW45" s="56"/>
      <c r="FX45" s="56"/>
      <c r="FY45" s="56"/>
      <c r="FZ45" s="56"/>
      <c r="GA45" s="56"/>
      <c r="GB45" s="56"/>
      <c r="GC45" s="56"/>
      <c r="GD45" s="56"/>
      <c r="GE45" s="56"/>
      <c r="GF45" s="56"/>
      <c r="GG45" s="56"/>
      <c r="GH45" s="56"/>
      <c r="GI45" s="56"/>
      <c r="GJ45" s="56"/>
      <c r="GK45" s="56"/>
      <c r="GL45" s="56"/>
      <c r="GM45" s="56"/>
      <c r="GN45" s="56"/>
      <c r="GO45" s="56"/>
      <c r="GP45" s="56"/>
      <c r="GQ45" s="56"/>
      <c r="GR45" s="56"/>
      <c r="GS45" s="56"/>
      <c r="GT45" s="56"/>
      <c r="GU45" s="56"/>
      <c r="GV45" s="56"/>
      <c r="GW45" s="56"/>
      <c r="GX45" s="56"/>
      <c r="GY45" s="56"/>
      <c r="GZ45" s="56"/>
      <c r="HA45" s="56"/>
      <c r="HB45" s="56"/>
      <c r="HC45" s="56"/>
      <c r="HD45" s="56"/>
      <c r="HE45" s="56"/>
      <c r="HF45" s="56"/>
      <c r="HG45" s="56"/>
      <c r="HH45" s="56"/>
      <c r="HI45" s="56"/>
      <c r="HJ45" s="56"/>
      <c r="HK45" s="56"/>
      <c r="HL45" s="56"/>
      <c r="HM45" s="56"/>
      <c r="HN45" s="56"/>
      <c r="HO45" s="56"/>
      <c r="HP45" s="56"/>
      <c r="HQ45" s="56"/>
      <c r="HR45" s="56"/>
      <c r="HS45" s="56"/>
      <c r="HT45" s="56"/>
      <c r="HU45" s="56"/>
      <c r="HV45" s="56"/>
      <c r="HW45" s="56"/>
      <c r="HX45" s="56"/>
      <c r="HY45" s="56"/>
      <c r="HZ45" s="56"/>
      <c r="IA45" s="56"/>
      <c r="IB45" s="56"/>
      <c r="IC45" s="56"/>
      <c r="ID45" s="56"/>
      <c r="IE45" s="56"/>
      <c r="IF45" s="56"/>
      <c r="IG45" s="56"/>
      <c r="IH45" s="56"/>
      <c r="II45" s="56"/>
      <c r="IJ45" s="56"/>
      <c r="IK45" s="56"/>
      <c r="IL45" s="56"/>
      <c r="IM45" s="56"/>
      <c r="IN45" s="56"/>
      <c r="IO45" s="56"/>
      <c r="IP45" s="56"/>
      <c r="IQ45" s="56"/>
      <c r="IR45" s="56"/>
      <c r="IS45" s="56"/>
      <c r="IT45" s="56"/>
      <c r="IU45" s="56"/>
      <c r="IV45" s="56"/>
    </row>
    <row r="46" spans="1:256" ht="22.5" customHeight="1">
      <c r="B46" s="56"/>
      <c r="C46" s="56"/>
      <c r="D46" s="56"/>
      <c r="E46" s="56"/>
      <c r="F46" s="56"/>
      <c r="G46" s="56"/>
      <c r="H46" s="56"/>
      <c r="I46" s="56"/>
      <c r="K46" s="56"/>
      <c r="L46" s="59" t="s">
        <v>83</v>
      </c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/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/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6"/>
      <c r="DM46" s="56"/>
      <c r="DN46" s="56"/>
      <c r="DO46" s="56"/>
      <c r="DP46" s="56"/>
      <c r="DQ46" s="56"/>
      <c r="DR46" s="56"/>
      <c r="DS46" s="56"/>
      <c r="DT46" s="56"/>
      <c r="DU46" s="56"/>
      <c r="DV46" s="56"/>
      <c r="DW46" s="56"/>
      <c r="DX46" s="56"/>
      <c r="DY46" s="56"/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/>
      <c r="EO46" s="56"/>
      <c r="EP46" s="56"/>
      <c r="EQ46" s="56"/>
      <c r="ER46" s="56"/>
      <c r="ES46" s="56"/>
      <c r="ET46" s="56"/>
      <c r="EU46" s="56"/>
      <c r="EV46" s="56"/>
      <c r="EW46" s="56"/>
      <c r="EX46" s="56"/>
      <c r="EY46" s="56"/>
      <c r="EZ46" s="56"/>
      <c r="FA46" s="56"/>
      <c r="FB46" s="56"/>
      <c r="FC46" s="56"/>
      <c r="FD46" s="56"/>
      <c r="FE46" s="56"/>
      <c r="FF46" s="56"/>
      <c r="FG46" s="56"/>
      <c r="FH46" s="56"/>
      <c r="FI46" s="56"/>
      <c r="FJ46" s="56"/>
      <c r="FK46" s="56"/>
      <c r="FL46" s="56"/>
      <c r="FM46" s="56"/>
      <c r="FN46" s="56"/>
      <c r="FO46" s="56"/>
      <c r="FP46" s="56"/>
      <c r="FQ46" s="56"/>
      <c r="FR46" s="56"/>
      <c r="FS46" s="56"/>
      <c r="FT46" s="56"/>
      <c r="FU46" s="56"/>
      <c r="FV46" s="56"/>
      <c r="FW46" s="56"/>
      <c r="FX46" s="56"/>
      <c r="FY46" s="56"/>
      <c r="FZ46" s="56"/>
      <c r="GA46" s="56"/>
      <c r="GB46" s="56"/>
      <c r="GC46" s="56"/>
      <c r="GD46" s="56"/>
      <c r="GE46" s="56"/>
      <c r="GF46" s="56"/>
      <c r="GG46" s="56"/>
      <c r="GH46" s="56"/>
      <c r="GI46" s="56"/>
      <c r="GJ46" s="56"/>
      <c r="GK46" s="56"/>
      <c r="GL46" s="56"/>
      <c r="GM46" s="56"/>
      <c r="GN46" s="56"/>
      <c r="GO46" s="56"/>
      <c r="GP46" s="56"/>
      <c r="GQ46" s="56"/>
      <c r="GR46" s="56"/>
      <c r="GS46" s="56"/>
      <c r="GT46" s="56"/>
      <c r="GU46" s="56"/>
      <c r="GV46" s="56"/>
      <c r="GW46" s="56"/>
      <c r="GX46" s="56"/>
      <c r="GY46" s="56"/>
      <c r="GZ46" s="56"/>
      <c r="HA46" s="56"/>
      <c r="HB46" s="56"/>
      <c r="HC46" s="56"/>
      <c r="HD46" s="56"/>
      <c r="HE46" s="56"/>
      <c r="HF46" s="56"/>
      <c r="HG46" s="56"/>
      <c r="HH46" s="56"/>
      <c r="HI46" s="56"/>
      <c r="HJ46" s="56"/>
      <c r="HK46" s="56"/>
      <c r="HL46" s="56"/>
      <c r="HM46" s="56"/>
      <c r="HN46" s="56"/>
      <c r="HO46" s="56"/>
      <c r="HP46" s="56"/>
      <c r="HQ46" s="56"/>
      <c r="HR46" s="56"/>
      <c r="HS46" s="56"/>
      <c r="HT46" s="56"/>
      <c r="HU46" s="56"/>
      <c r="HV46" s="56"/>
      <c r="HW46" s="56"/>
      <c r="HX46" s="56"/>
      <c r="HY46" s="56"/>
      <c r="HZ46" s="56"/>
      <c r="IA46" s="56"/>
      <c r="IB46" s="56"/>
      <c r="IC46" s="56"/>
      <c r="ID46" s="56"/>
      <c r="IE46" s="56"/>
      <c r="IF46" s="56"/>
      <c r="IG46" s="56"/>
      <c r="IH46" s="56"/>
      <c r="II46" s="56"/>
      <c r="IJ46" s="56"/>
      <c r="IK46" s="56"/>
      <c r="IL46" s="56"/>
      <c r="IM46" s="56"/>
      <c r="IN46" s="56"/>
      <c r="IO46" s="56"/>
      <c r="IP46" s="56"/>
      <c r="IQ46" s="56"/>
      <c r="IR46" s="56"/>
      <c r="IS46" s="56"/>
      <c r="IT46" s="56"/>
      <c r="IU46" s="56"/>
      <c r="IV46" s="56"/>
    </row>
    <row r="47" spans="1:256" ht="22.5" customHeight="1">
      <c r="A47" s="1" t="s">
        <v>94</v>
      </c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</row>
    <row r="48" spans="1:256" s="56" customFormat="1" ht="22.5" customHeight="1">
      <c r="A48" s="80" t="s">
        <v>93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</row>
    <row r="49" spans="1:17" s="56" customFormat="1" ht="22.5" customHeight="1">
      <c r="A49" s="80" t="s">
        <v>172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</row>
    <row r="50" spans="1:17" ht="22.5" customHeight="1">
      <c r="D50" s="4"/>
      <c r="J50" s="4"/>
      <c r="L50" s="59" t="s">
        <v>80</v>
      </c>
      <c r="M50" s="59"/>
    </row>
    <row r="51" spans="1:17" ht="22.5" customHeight="1">
      <c r="A51" s="58"/>
      <c r="D51" s="4"/>
      <c r="F51" s="99" t="s">
        <v>27</v>
      </c>
      <c r="G51" s="99"/>
      <c r="H51" s="99"/>
      <c r="I51" s="5"/>
      <c r="J51" s="99" t="s">
        <v>28</v>
      </c>
      <c r="K51" s="99"/>
      <c r="L51" s="99"/>
      <c r="M51" s="59"/>
      <c r="N51" s="56"/>
      <c r="O51" s="56"/>
      <c r="P51" s="56"/>
      <c r="Q51" s="56"/>
    </row>
    <row r="52" spans="1:17" ht="22.5" customHeight="1">
      <c r="A52" s="58"/>
      <c r="D52" s="67" t="s">
        <v>1</v>
      </c>
      <c r="E52" s="6"/>
      <c r="F52" s="26">
        <v>2019</v>
      </c>
      <c r="G52" s="7"/>
      <c r="H52" s="26">
        <v>2018</v>
      </c>
      <c r="I52" s="7"/>
      <c r="J52" s="26">
        <v>2019</v>
      </c>
      <c r="K52" s="7"/>
      <c r="L52" s="26">
        <v>2018</v>
      </c>
      <c r="M52" s="9"/>
    </row>
    <row r="53" spans="1:17" ht="22.5" customHeight="1">
      <c r="A53" s="1" t="s">
        <v>79</v>
      </c>
      <c r="D53" s="62"/>
      <c r="E53" s="6"/>
      <c r="F53" s="73"/>
      <c r="G53" s="7"/>
      <c r="H53" s="73"/>
      <c r="I53" s="7"/>
      <c r="J53" s="73"/>
      <c r="K53" s="8"/>
      <c r="L53" s="73"/>
      <c r="M53" s="9"/>
    </row>
    <row r="54" spans="1:17" s="56" customFormat="1" ht="22.5" customHeight="1">
      <c r="A54" s="1" t="s">
        <v>38</v>
      </c>
      <c r="C54" s="57"/>
      <c r="J54" s="57"/>
      <c r="L54" s="57"/>
      <c r="M54" s="57"/>
    </row>
    <row r="55" spans="1:17" s="56" customFormat="1" ht="22.5" customHeight="1">
      <c r="A55" s="58" t="s">
        <v>135</v>
      </c>
      <c r="B55" s="57"/>
      <c r="C55" s="61"/>
      <c r="D55" s="10" t="s">
        <v>176</v>
      </c>
      <c r="F55" s="16">
        <v>2531787</v>
      </c>
      <c r="G55" s="16"/>
      <c r="H55" s="16">
        <v>3085880</v>
      </c>
      <c r="I55" s="16"/>
      <c r="J55" s="16">
        <v>2513003</v>
      </c>
      <c r="K55" s="16"/>
      <c r="L55" s="16">
        <v>3099937</v>
      </c>
      <c r="M55" s="59"/>
    </row>
    <row r="56" spans="1:17" s="56" customFormat="1" ht="22.5" customHeight="1">
      <c r="A56" s="58" t="s">
        <v>140</v>
      </c>
      <c r="B56" s="57"/>
      <c r="C56" s="61"/>
      <c r="D56" s="10" t="s">
        <v>177</v>
      </c>
      <c r="F56" s="16">
        <v>0</v>
      </c>
      <c r="G56" s="16"/>
      <c r="H56" s="16">
        <v>8301</v>
      </c>
      <c r="I56" s="16"/>
      <c r="J56" s="16">
        <v>0</v>
      </c>
      <c r="K56" s="16"/>
      <c r="L56" s="16">
        <v>8301</v>
      </c>
      <c r="M56" s="59"/>
    </row>
    <row r="57" spans="1:17" s="56" customFormat="1" ht="22.5" customHeight="1">
      <c r="A57" s="58" t="s">
        <v>117</v>
      </c>
      <c r="B57" s="57"/>
      <c r="C57" s="61"/>
      <c r="D57" s="10"/>
      <c r="F57" s="16">
        <v>0</v>
      </c>
      <c r="G57" s="16"/>
      <c r="H57" s="16">
        <v>4391</v>
      </c>
      <c r="I57" s="16"/>
      <c r="J57" s="16">
        <v>0</v>
      </c>
      <c r="K57" s="16"/>
      <c r="L57" s="16">
        <v>7199</v>
      </c>
      <c r="M57" s="59"/>
    </row>
    <row r="58" spans="1:17" s="56" customFormat="1" ht="22.5" customHeight="1">
      <c r="A58" s="58" t="s">
        <v>178</v>
      </c>
      <c r="B58" s="57"/>
      <c r="C58" s="61"/>
      <c r="D58" s="10">
        <v>9</v>
      </c>
      <c r="F58" s="16">
        <v>0</v>
      </c>
      <c r="G58" s="16"/>
      <c r="H58" s="16">
        <v>0</v>
      </c>
      <c r="I58" s="16"/>
      <c r="J58" s="16">
        <v>49660</v>
      </c>
      <c r="K58" s="16"/>
      <c r="L58" s="16">
        <v>0</v>
      </c>
      <c r="M58" s="59"/>
    </row>
    <row r="59" spans="1:17" s="56" customFormat="1" ht="22.5" customHeight="1">
      <c r="A59" s="58" t="s">
        <v>52</v>
      </c>
      <c r="B59" s="57"/>
      <c r="C59" s="57"/>
      <c r="D59" s="10"/>
      <c r="F59" s="17">
        <v>15969</v>
      </c>
      <c r="G59" s="64"/>
      <c r="H59" s="17">
        <v>9426</v>
      </c>
      <c r="I59" s="64"/>
      <c r="J59" s="17">
        <v>25355</v>
      </c>
      <c r="K59" s="64"/>
      <c r="L59" s="17">
        <v>18801</v>
      </c>
      <c r="M59" s="52"/>
    </row>
    <row r="60" spans="1:17" s="56" customFormat="1" ht="22.5" customHeight="1">
      <c r="A60" s="1" t="s">
        <v>39</v>
      </c>
      <c r="B60" s="57"/>
      <c r="C60" s="57"/>
      <c r="D60" s="10"/>
      <c r="F60" s="17">
        <f>SUM(F55:F59)</f>
        <v>2547756</v>
      </c>
      <c r="G60" s="64"/>
      <c r="H60" s="17">
        <f>SUM(H55:H59)</f>
        <v>3107998</v>
      </c>
      <c r="I60" s="19"/>
      <c r="J60" s="17">
        <f>SUM(J55:J59)</f>
        <v>2588018</v>
      </c>
      <c r="K60" s="19"/>
      <c r="L60" s="17">
        <f>SUM(L55:L59)</f>
        <v>3134238</v>
      </c>
      <c r="M60" s="59"/>
    </row>
    <row r="61" spans="1:17" s="56" customFormat="1" ht="22.5" customHeight="1">
      <c r="A61" s="1" t="s">
        <v>40</v>
      </c>
      <c r="B61" s="57"/>
      <c r="C61" s="61"/>
      <c r="D61" s="10"/>
      <c r="F61" s="16"/>
      <c r="G61" s="16"/>
      <c r="H61" s="16"/>
      <c r="I61" s="19"/>
      <c r="J61" s="16"/>
      <c r="K61" s="19"/>
      <c r="L61" s="16"/>
      <c r="M61" s="59"/>
    </row>
    <row r="62" spans="1:17" s="56" customFormat="1" ht="22.5" customHeight="1">
      <c r="A62" s="58" t="s">
        <v>118</v>
      </c>
      <c r="B62" s="57"/>
      <c r="C62" s="61"/>
      <c r="D62" s="10">
        <v>4</v>
      </c>
      <c r="F62" s="16">
        <v>2128134</v>
      </c>
      <c r="G62" s="16"/>
      <c r="H62" s="16">
        <v>2822129</v>
      </c>
      <c r="I62" s="16"/>
      <c r="J62" s="16">
        <v>2269699</v>
      </c>
      <c r="K62" s="16"/>
      <c r="L62" s="16">
        <v>3015823</v>
      </c>
      <c r="M62" s="59"/>
      <c r="N62" s="56">
        <v>2109684</v>
      </c>
      <c r="O62" s="56">
        <f>+F62-N62</f>
        <v>18450</v>
      </c>
    </row>
    <row r="63" spans="1:17" s="56" customFormat="1" ht="22.5" customHeight="1">
      <c r="A63" s="58" t="s">
        <v>124</v>
      </c>
      <c r="B63" s="57"/>
      <c r="C63" s="61"/>
      <c r="F63" s="16">
        <v>0</v>
      </c>
      <c r="G63" s="16"/>
      <c r="H63" s="16">
        <v>4830</v>
      </c>
      <c r="I63" s="16"/>
      <c r="J63" s="16">
        <v>0</v>
      </c>
      <c r="K63" s="16"/>
      <c r="L63" s="16">
        <v>4830</v>
      </c>
      <c r="M63" s="59"/>
    </row>
    <row r="64" spans="1:17" s="56" customFormat="1" ht="22.5" customHeight="1">
      <c r="A64" s="58" t="s">
        <v>161</v>
      </c>
      <c r="B64" s="57"/>
      <c r="C64" s="61"/>
      <c r="F64" s="64">
        <v>101518</v>
      </c>
      <c r="G64" s="64"/>
      <c r="H64" s="64">
        <v>115038</v>
      </c>
      <c r="I64" s="64"/>
      <c r="J64" s="64">
        <v>99027</v>
      </c>
      <c r="K64" s="64"/>
      <c r="L64" s="64">
        <v>109453</v>
      </c>
      <c r="M64" s="59"/>
    </row>
    <row r="65" spans="1:15" s="56" customFormat="1" ht="22.5" customHeight="1">
      <c r="A65" s="58" t="s">
        <v>54</v>
      </c>
      <c r="C65" s="57"/>
      <c r="D65" s="57"/>
      <c r="F65" s="64">
        <v>158369</v>
      </c>
      <c r="G65" s="64"/>
      <c r="H65" s="64">
        <v>171044</v>
      </c>
      <c r="I65" s="64"/>
      <c r="J65" s="64">
        <v>132979</v>
      </c>
      <c r="K65" s="64"/>
      <c r="L65" s="64">
        <v>139791</v>
      </c>
      <c r="M65" s="52"/>
      <c r="N65" s="56">
        <v>110424</v>
      </c>
      <c r="O65" s="56">
        <f>+F65-N65</f>
        <v>47945</v>
      </c>
    </row>
    <row r="66" spans="1:15" s="56" customFormat="1" ht="22.5" customHeight="1">
      <c r="A66" s="58" t="s">
        <v>145</v>
      </c>
      <c r="C66" s="57"/>
      <c r="D66" s="57"/>
      <c r="F66" s="64">
        <v>11650</v>
      </c>
      <c r="G66" s="64"/>
      <c r="H66" s="64">
        <v>0</v>
      </c>
      <c r="I66" s="64"/>
      <c r="J66" s="64">
        <v>7758</v>
      </c>
      <c r="K66" s="64"/>
      <c r="L66" s="64">
        <v>0</v>
      </c>
      <c r="M66" s="52"/>
    </row>
    <row r="67" spans="1:15" s="56" customFormat="1" ht="22.5" customHeight="1">
      <c r="A67" s="58" t="s">
        <v>179</v>
      </c>
      <c r="C67" s="57"/>
      <c r="D67" s="57"/>
      <c r="F67" s="64">
        <v>1000</v>
      </c>
      <c r="G67" s="64"/>
      <c r="H67" s="64">
        <v>3088</v>
      </c>
      <c r="I67" s="64"/>
      <c r="J67" s="64">
        <v>1000</v>
      </c>
      <c r="K67" s="64"/>
      <c r="L67" s="64">
        <v>3088</v>
      </c>
      <c r="M67" s="52"/>
    </row>
    <row r="68" spans="1:15" s="56" customFormat="1" ht="22.5" customHeight="1">
      <c r="A68" s="58" t="s">
        <v>137</v>
      </c>
      <c r="C68" s="57"/>
      <c r="D68" s="57"/>
      <c r="F68" s="64">
        <v>1066</v>
      </c>
      <c r="G68" s="64"/>
      <c r="H68" s="64">
        <v>546</v>
      </c>
      <c r="I68" s="64"/>
      <c r="J68" s="64">
        <v>1083</v>
      </c>
      <c r="K68" s="64"/>
      <c r="L68" s="64">
        <v>546</v>
      </c>
      <c r="M68" s="52"/>
    </row>
    <row r="69" spans="1:15" s="56" customFormat="1" ht="22.5" customHeight="1">
      <c r="A69" s="1" t="s">
        <v>41</v>
      </c>
      <c r="C69" s="57"/>
      <c r="D69" s="57"/>
      <c r="F69" s="18">
        <f>SUM(F62:F68)</f>
        <v>2401737</v>
      </c>
      <c r="G69" s="64"/>
      <c r="H69" s="18">
        <f>SUM(H62:H68)</f>
        <v>3116675</v>
      </c>
      <c r="I69" s="19"/>
      <c r="J69" s="18">
        <f>SUM(J62:J68)</f>
        <v>2511546</v>
      </c>
      <c r="K69" s="19"/>
      <c r="L69" s="18">
        <f>SUM(L62:L68)</f>
        <v>3273531</v>
      </c>
      <c r="M69" s="52"/>
    </row>
    <row r="70" spans="1:15" s="56" customFormat="1" ht="22.5" customHeight="1">
      <c r="A70" s="1" t="s">
        <v>180</v>
      </c>
      <c r="C70" s="57"/>
      <c r="D70" s="57"/>
      <c r="M70" s="52"/>
    </row>
    <row r="71" spans="1:15" s="56" customFormat="1" ht="22.5" customHeight="1">
      <c r="A71" s="1" t="s">
        <v>188</v>
      </c>
      <c r="C71" s="57"/>
      <c r="D71" s="57"/>
      <c r="F71" s="64">
        <f>SUM(F60-F69)</f>
        <v>146019</v>
      </c>
      <c r="G71" s="64"/>
      <c r="H71" s="64">
        <f>SUM(H60-H69)</f>
        <v>-8677</v>
      </c>
      <c r="I71" s="19"/>
      <c r="J71" s="64">
        <f>SUM(J60-J69)</f>
        <v>76472</v>
      </c>
      <c r="K71" s="19"/>
      <c r="L71" s="64">
        <f>SUM(L60-L69)</f>
        <v>-139293</v>
      </c>
      <c r="M71" s="52"/>
    </row>
    <row r="72" spans="1:15" s="56" customFormat="1" ht="22.5" customHeight="1">
      <c r="A72" s="58" t="s">
        <v>189</v>
      </c>
      <c r="C72" s="57"/>
      <c r="D72" s="10">
        <v>8</v>
      </c>
      <c r="F72" s="17">
        <v>-13</v>
      </c>
      <c r="G72" s="64"/>
      <c r="H72" s="17">
        <v>0</v>
      </c>
      <c r="I72" s="19"/>
      <c r="J72" s="17">
        <v>0</v>
      </c>
      <c r="K72" s="19"/>
      <c r="L72" s="17">
        <v>0</v>
      </c>
      <c r="M72" s="52"/>
    </row>
    <row r="73" spans="1:15" s="56" customFormat="1" ht="22.5" customHeight="1">
      <c r="A73" s="30" t="s">
        <v>149</v>
      </c>
      <c r="C73" s="57"/>
      <c r="D73" s="57"/>
      <c r="K73" s="19"/>
      <c r="M73" s="52"/>
    </row>
    <row r="74" spans="1:15" s="56" customFormat="1" ht="22.5" customHeight="1">
      <c r="A74" s="30" t="s">
        <v>150</v>
      </c>
      <c r="C74" s="57"/>
      <c r="D74" s="10"/>
      <c r="F74" s="64">
        <f>SUM(F71:F72)</f>
        <v>146006</v>
      </c>
      <c r="G74" s="64"/>
      <c r="H74" s="64">
        <f>SUM(H71:H72)</f>
        <v>-8677</v>
      </c>
      <c r="I74" s="19"/>
      <c r="J74" s="64">
        <f>SUM(J71:J72)</f>
        <v>76472</v>
      </c>
      <c r="K74" s="19"/>
      <c r="L74" s="64">
        <f>SUM(L71:L72)</f>
        <v>-139293</v>
      </c>
      <c r="M74" s="52"/>
    </row>
    <row r="75" spans="1:15" s="56" customFormat="1" ht="22.5" customHeight="1">
      <c r="A75" s="50" t="s">
        <v>61</v>
      </c>
      <c r="C75" s="57"/>
      <c r="D75" s="10"/>
      <c r="F75" s="17">
        <v>-51958</v>
      </c>
      <c r="G75" s="64"/>
      <c r="H75" s="17">
        <v>-51990</v>
      </c>
      <c r="I75" s="64"/>
      <c r="J75" s="17">
        <v>-35479</v>
      </c>
      <c r="K75" s="64"/>
      <c r="L75" s="17">
        <v>-32303</v>
      </c>
      <c r="M75" s="52"/>
    </row>
    <row r="76" spans="1:15" s="56" customFormat="1" ht="22.5" customHeight="1">
      <c r="A76" s="30" t="s">
        <v>146</v>
      </c>
      <c r="C76" s="60"/>
      <c r="F76" s="64">
        <f>SUM(F74:F75)</f>
        <v>94048</v>
      </c>
      <c r="G76" s="64"/>
      <c r="H76" s="64">
        <f>SUM(H74:H75)</f>
        <v>-60667</v>
      </c>
      <c r="I76" s="65"/>
      <c r="J76" s="64">
        <f>SUM(J74:J75)</f>
        <v>40993</v>
      </c>
      <c r="K76" s="64"/>
      <c r="L76" s="64">
        <f>SUM(L74:L75)</f>
        <v>-171596</v>
      </c>
      <c r="M76" s="52"/>
    </row>
    <row r="77" spans="1:15" s="56" customFormat="1" ht="22.5" customHeight="1">
      <c r="A77" s="50" t="s">
        <v>138</v>
      </c>
      <c r="B77" s="10"/>
      <c r="C77" s="60"/>
      <c r="D77" s="10">
        <v>17</v>
      </c>
      <c r="F77" s="17">
        <v>1754</v>
      </c>
      <c r="G77" s="64"/>
      <c r="H77" s="17">
        <v>-2231</v>
      </c>
      <c r="I77" s="64"/>
      <c r="J77" s="17">
        <v>975</v>
      </c>
      <c r="K77" s="64"/>
      <c r="L77" s="17">
        <v>-2793</v>
      </c>
      <c r="M77" s="52"/>
    </row>
    <row r="78" spans="1:15" s="31" customFormat="1" ht="22.5" customHeight="1">
      <c r="A78" s="30" t="s">
        <v>147</v>
      </c>
      <c r="B78" s="48"/>
      <c r="C78" s="44"/>
      <c r="D78" s="10"/>
      <c r="F78" s="18">
        <f>SUM(F76:F77)</f>
        <v>95802</v>
      </c>
      <c r="G78" s="64"/>
      <c r="H78" s="18">
        <f>SUM(H76:H77)</f>
        <v>-62898</v>
      </c>
      <c r="I78" s="19"/>
      <c r="J78" s="18">
        <f>SUM(J76:J77)</f>
        <v>41968</v>
      </c>
      <c r="K78" s="19"/>
      <c r="L78" s="18">
        <f>SUM(L76:L77)</f>
        <v>-174389</v>
      </c>
      <c r="M78" s="64"/>
    </row>
    <row r="79" spans="1:15" s="31" customFormat="1" ht="22.5" customHeight="1">
      <c r="A79" s="30"/>
      <c r="B79" s="48"/>
      <c r="C79" s="44"/>
      <c r="D79" s="10"/>
      <c r="F79" s="64"/>
      <c r="G79" s="64"/>
      <c r="H79" s="64"/>
      <c r="I79" s="19"/>
      <c r="J79" s="64"/>
      <c r="K79" s="19"/>
      <c r="L79" s="64"/>
      <c r="M79" s="64"/>
    </row>
    <row r="80" spans="1:15" s="31" customFormat="1" ht="22.5" customHeight="1">
      <c r="A80" s="30" t="s">
        <v>95</v>
      </c>
      <c r="B80" s="48"/>
      <c r="C80" s="44"/>
      <c r="D80" s="10"/>
      <c r="F80" s="64"/>
      <c r="G80" s="64"/>
      <c r="H80" s="64"/>
      <c r="I80" s="65"/>
      <c r="J80" s="64"/>
      <c r="K80" s="65"/>
      <c r="L80" s="64"/>
      <c r="M80" s="64"/>
    </row>
    <row r="81" spans="1:256" s="56" customFormat="1" ht="22.5" customHeight="1">
      <c r="A81" s="30" t="s">
        <v>84</v>
      </c>
      <c r="B81" s="10"/>
      <c r="C81" s="57"/>
      <c r="D81" s="10"/>
      <c r="F81" s="17">
        <v>0</v>
      </c>
      <c r="G81" s="64"/>
      <c r="H81" s="17">
        <v>0</v>
      </c>
      <c r="I81" s="19"/>
      <c r="J81" s="17">
        <v>0</v>
      </c>
      <c r="K81" s="19"/>
      <c r="L81" s="17">
        <v>0</v>
      </c>
      <c r="M81" s="31"/>
      <c r="N81" s="31"/>
    </row>
    <row r="82" spans="1:256" s="56" customFormat="1" ht="22.5" customHeight="1">
      <c r="A82" s="30"/>
      <c r="B82" s="10"/>
      <c r="C82" s="57"/>
      <c r="D82" s="10"/>
      <c r="F82" s="25"/>
      <c r="G82" s="25"/>
      <c r="H82" s="25"/>
      <c r="I82" s="25"/>
      <c r="J82" s="25"/>
      <c r="K82" s="25"/>
      <c r="L82" s="25"/>
      <c r="M82" s="31"/>
      <c r="N82" s="31"/>
    </row>
    <row r="83" spans="1:256" s="56" customFormat="1" ht="22.5" customHeight="1" thickBot="1">
      <c r="A83" s="30" t="s">
        <v>85</v>
      </c>
      <c r="B83" s="10"/>
      <c r="C83" s="57"/>
      <c r="D83" s="10"/>
      <c r="F83" s="23">
        <f>SUM(F78,F81)</f>
        <v>95802</v>
      </c>
      <c r="G83" s="64"/>
      <c r="H83" s="23">
        <f>SUM(H78,H81)</f>
        <v>-62898</v>
      </c>
      <c r="I83" s="19"/>
      <c r="J83" s="23">
        <f>SUM(J78,J81)</f>
        <v>41968</v>
      </c>
      <c r="K83" s="19"/>
      <c r="L83" s="23">
        <f>SUM(L78,L81)</f>
        <v>-174389</v>
      </c>
      <c r="M83" s="31"/>
      <c r="N83" s="31"/>
    </row>
    <row r="84" spans="1:256" s="56" customFormat="1" ht="22.5" customHeight="1" thickTop="1">
      <c r="A84" s="58"/>
      <c r="B84" s="10"/>
      <c r="C84" s="57"/>
      <c r="F84" s="35"/>
      <c r="G84" s="36"/>
      <c r="H84" s="35"/>
      <c r="I84" s="34"/>
      <c r="J84" s="35"/>
      <c r="L84" s="35"/>
      <c r="M84" s="59"/>
    </row>
    <row r="85" spans="1:256" s="56" customFormat="1" ht="22.5" customHeight="1">
      <c r="A85" s="58"/>
      <c r="B85" s="10"/>
      <c r="C85" s="57"/>
      <c r="F85" s="35"/>
      <c r="G85" s="36"/>
      <c r="H85" s="35"/>
      <c r="I85" s="34"/>
      <c r="J85" s="35"/>
      <c r="L85" s="59" t="s">
        <v>0</v>
      </c>
      <c r="M85" s="59"/>
    </row>
    <row r="86" spans="1:256" ht="22.5" customHeight="1">
      <c r="A86" s="32" t="s">
        <v>151</v>
      </c>
      <c r="B86" s="10"/>
      <c r="C86" s="61"/>
      <c r="D86" s="10">
        <v>18</v>
      </c>
      <c r="E86" s="56"/>
      <c r="F86" s="35"/>
      <c r="G86" s="36"/>
      <c r="H86" s="35"/>
      <c r="I86" s="34"/>
      <c r="J86" s="35"/>
      <c r="K86" s="56"/>
      <c r="L86" s="35"/>
      <c r="M86" s="59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/>
      <c r="BO86" s="56"/>
      <c r="BP86" s="56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/>
      <c r="CH86" s="56"/>
      <c r="CI86" s="56"/>
      <c r="CJ86" s="56"/>
      <c r="CK86" s="56"/>
      <c r="CL86" s="56"/>
      <c r="CM86" s="56"/>
      <c r="CN86" s="56"/>
      <c r="CO86" s="56"/>
      <c r="CP86" s="56"/>
      <c r="CQ86" s="56"/>
      <c r="CR86" s="56"/>
      <c r="CS86" s="56"/>
      <c r="CT86" s="56"/>
      <c r="CU86" s="56"/>
      <c r="CV86" s="56"/>
      <c r="CW86" s="56"/>
      <c r="CX86" s="56"/>
      <c r="CY86" s="56"/>
      <c r="CZ86" s="56"/>
      <c r="DA86" s="56"/>
      <c r="DB86" s="56"/>
      <c r="DC86" s="56"/>
      <c r="DD86" s="56"/>
      <c r="DE86" s="56"/>
      <c r="DF86" s="56"/>
      <c r="DG86" s="56"/>
      <c r="DH86" s="56"/>
      <c r="DI86" s="56"/>
      <c r="DJ86" s="56"/>
      <c r="DK86" s="56"/>
      <c r="DL86" s="56"/>
      <c r="DM86" s="56"/>
      <c r="DN86" s="56"/>
      <c r="DO86" s="56"/>
      <c r="DP86" s="56"/>
      <c r="DQ86" s="56"/>
      <c r="DR86" s="56"/>
      <c r="DS86" s="56"/>
      <c r="DT86" s="56"/>
      <c r="DU86" s="56"/>
      <c r="DV86" s="56"/>
      <c r="DW86" s="56"/>
      <c r="DX86" s="56"/>
      <c r="DY86" s="56"/>
      <c r="DZ86" s="56"/>
      <c r="EA86" s="56"/>
      <c r="EB86" s="56"/>
      <c r="EC86" s="56"/>
      <c r="ED86" s="56"/>
      <c r="EE86" s="56"/>
      <c r="EF86" s="56"/>
      <c r="EG86" s="56"/>
      <c r="EH86" s="56"/>
      <c r="EI86" s="56"/>
      <c r="EJ86" s="56"/>
      <c r="EK86" s="56"/>
      <c r="EL86" s="56"/>
      <c r="EM86" s="56"/>
      <c r="EN86" s="56"/>
      <c r="EO86" s="56"/>
      <c r="EP86" s="56"/>
      <c r="EQ86" s="56"/>
      <c r="ER86" s="56"/>
      <c r="ES86" s="56"/>
      <c r="ET86" s="56"/>
      <c r="EU86" s="56"/>
      <c r="EV86" s="56"/>
      <c r="EW86" s="56"/>
      <c r="EX86" s="56"/>
      <c r="EY86" s="56"/>
      <c r="EZ86" s="56"/>
      <c r="FA86" s="56"/>
      <c r="FB86" s="56"/>
      <c r="FC86" s="56"/>
      <c r="FD86" s="56"/>
      <c r="FE86" s="56"/>
      <c r="FF86" s="56"/>
      <c r="FG86" s="56"/>
      <c r="FH86" s="56"/>
      <c r="FI86" s="56"/>
      <c r="FJ86" s="56"/>
      <c r="FK86" s="56"/>
      <c r="FL86" s="56"/>
      <c r="FM86" s="56"/>
      <c r="FN86" s="56"/>
      <c r="FO86" s="56"/>
      <c r="FP86" s="56"/>
      <c r="FQ86" s="56"/>
      <c r="FR86" s="56"/>
      <c r="FS86" s="56"/>
      <c r="FT86" s="56"/>
      <c r="FU86" s="56"/>
      <c r="FV86" s="56"/>
      <c r="FW86" s="56"/>
      <c r="FX86" s="56"/>
      <c r="FY86" s="56"/>
      <c r="FZ86" s="56"/>
      <c r="GA86" s="56"/>
      <c r="GB86" s="56"/>
      <c r="GC86" s="56"/>
      <c r="GD86" s="56"/>
      <c r="GE86" s="56"/>
      <c r="GF86" s="56"/>
      <c r="GG86" s="56"/>
      <c r="GH86" s="56"/>
      <c r="GI86" s="56"/>
      <c r="GJ86" s="56"/>
      <c r="GK86" s="56"/>
      <c r="GL86" s="56"/>
      <c r="GM86" s="56"/>
      <c r="GN86" s="56"/>
      <c r="GO86" s="56"/>
      <c r="GP86" s="56"/>
      <c r="GQ86" s="56"/>
      <c r="GR86" s="56"/>
      <c r="GS86" s="56"/>
      <c r="GT86" s="56"/>
      <c r="GU86" s="56"/>
      <c r="GV86" s="56"/>
      <c r="GW86" s="56"/>
      <c r="GX86" s="56"/>
      <c r="GY86" s="56"/>
      <c r="GZ86" s="56"/>
      <c r="HA86" s="56"/>
      <c r="HB86" s="56"/>
      <c r="HC86" s="56"/>
      <c r="HD86" s="56"/>
      <c r="HE86" s="56"/>
      <c r="HF86" s="56"/>
      <c r="HG86" s="56"/>
      <c r="HH86" s="56"/>
      <c r="HI86" s="56"/>
      <c r="HJ86" s="56"/>
      <c r="HK86" s="56"/>
      <c r="HL86" s="56"/>
      <c r="HM86" s="56"/>
      <c r="HN86" s="56"/>
      <c r="HO86" s="56"/>
      <c r="HP86" s="56"/>
      <c r="HQ86" s="56"/>
      <c r="HR86" s="56"/>
      <c r="HS86" s="56"/>
      <c r="HT86" s="56"/>
      <c r="HU86" s="56"/>
      <c r="HV86" s="56"/>
      <c r="HW86" s="56"/>
      <c r="HX86" s="56"/>
      <c r="HY86" s="56"/>
      <c r="HZ86" s="56"/>
      <c r="IA86" s="56"/>
      <c r="IB86" s="56"/>
      <c r="IC86" s="56"/>
      <c r="ID86" s="56"/>
      <c r="IE86" s="56"/>
      <c r="IF86" s="56"/>
      <c r="IG86" s="56"/>
      <c r="IH86" s="56"/>
      <c r="II86" s="56"/>
      <c r="IJ86" s="56"/>
      <c r="IK86" s="56"/>
      <c r="IL86" s="56"/>
      <c r="IM86" s="56"/>
      <c r="IN86" s="56"/>
      <c r="IO86" s="56"/>
      <c r="IP86" s="56"/>
      <c r="IQ86" s="56"/>
      <c r="IR86" s="56"/>
      <c r="IS86" s="56"/>
      <c r="IT86" s="56"/>
      <c r="IU86" s="56"/>
      <c r="IV86" s="56"/>
    </row>
    <row r="87" spans="1:256" ht="22.5" customHeight="1">
      <c r="A87" s="66" t="s">
        <v>152</v>
      </c>
      <c r="B87" s="10"/>
      <c r="C87" s="61"/>
      <c r="D87" s="10"/>
      <c r="E87" s="56"/>
      <c r="F87" s="35"/>
      <c r="G87" s="36"/>
      <c r="H87" s="35"/>
      <c r="I87" s="34"/>
      <c r="J87" s="35"/>
      <c r="K87" s="56"/>
      <c r="L87" s="35"/>
      <c r="M87" s="59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/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/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/>
      <c r="DK87" s="56"/>
      <c r="DL87" s="56"/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/>
      <c r="DY87" s="56"/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/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/>
      <c r="FA87" s="56"/>
      <c r="FB87" s="56"/>
      <c r="FC87" s="56"/>
      <c r="FD87" s="56"/>
      <c r="FE87" s="56"/>
      <c r="FF87" s="56"/>
      <c r="FG87" s="56"/>
      <c r="FH87" s="56"/>
      <c r="FI87" s="56"/>
      <c r="FJ87" s="56"/>
      <c r="FK87" s="56"/>
      <c r="FL87" s="56"/>
      <c r="FM87" s="56"/>
      <c r="FN87" s="56"/>
      <c r="FO87" s="56"/>
      <c r="FP87" s="56"/>
      <c r="FQ87" s="56"/>
      <c r="FR87" s="56"/>
      <c r="FS87" s="56"/>
      <c r="FT87" s="56"/>
      <c r="FU87" s="56"/>
      <c r="FV87" s="56"/>
      <c r="FW87" s="56"/>
      <c r="FX87" s="56"/>
      <c r="FY87" s="56"/>
      <c r="FZ87" s="56"/>
      <c r="GA87" s="56"/>
      <c r="GB87" s="56"/>
      <c r="GC87" s="56"/>
      <c r="GD87" s="56"/>
      <c r="GE87" s="56"/>
      <c r="GF87" s="56"/>
      <c r="GG87" s="56"/>
      <c r="GH87" s="56"/>
      <c r="GI87" s="56"/>
      <c r="GJ87" s="56"/>
      <c r="GK87" s="56"/>
      <c r="GL87" s="56"/>
      <c r="GM87" s="56"/>
      <c r="GN87" s="56"/>
      <c r="GO87" s="56"/>
      <c r="GP87" s="56"/>
      <c r="GQ87" s="56"/>
      <c r="GR87" s="56"/>
      <c r="GS87" s="56"/>
      <c r="GT87" s="56"/>
      <c r="GU87" s="56"/>
      <c r="GV87" s="56"/>
      <c r="GW87" s="56"/>
      <c r="GX87" s="56"/>
      <c r="GY87" s="56"/>
      <c r="GZ87" s="56"/>
      <c r="HA87" s="56"/>
      <c r="HB87" s="56"/>
      <c r="HC87" s="56"/>
      <c r="HD87" s="56"/>
      <c r="HE87" s="56"/>
      <c r="HF87" s="56"/>
      <c r="HG87" s="56"/>
      <c r="HH87" s="56"/>
      <c r="HI87" s="56"/>
      <c r="HJ87" s="56"/>
      <c r="HK87" s="56"/>
      <c r="HL87" s="56"/>
      <c r="HM87" s="56"/>
      <c r="HN87" s="56"/>
      <c r="HO87" s="56"/>
      <c r="HP87" s="56"/>
      <c r="HQ87" s="56"/>
      <c r="HR87" s="56"/>
      <c r="HS87" s="56"/>
      <c r="HT87" s="56"/>
      <c r="HU87" s="56"/>
      <c r="HV87" s="56"/>
      <c r="HW87" s="56"/>
      <c r="HX87" s="56"/>
      <c r="HY87" s="56"/>
      <c r="HZ87" s="56"/>
      <c r="IA87" s="56"/>
      <c r="IB87" s="56"/>
      <c r="IC87" s="56"/>
      <c r="ID87" s="56"/>
      <c r="IE87" s="56"/>
      <c r="IF87" s="56"/>
      <c r="IG87" s="56"/>
      <c r="IH87" s="56"/>
      <c r="II87" s="56"/>
      <c r="IJ87" s="56"/>
      <c r="IK87" s="56"/>
      <c r="IL87" s="56"/>
      <c r="IM87" s="56"/>
      <c r="IN87" s="56"/>
      <c r="IO87" s="56"/>
      <c r="IP87" s="56"/>
      <c r="IQ87" s="56"/>
      <c r="IR87" s="56"/>
      <c r="IS87" s="56"/>
      <c r="IT87" s="56"/>
      <c r="IU87" s="56"/>
      <c r="IV87" s="56"/>
    </row>
    <row r="88" spans="1:256" s="56" customFormat="1" ht="22.5" customHeight="1" thickBot="1">
      <c r="A88" s="66" t="s">
        <v>153</v>
      </c>
      <c r="B88" s="57"/>
      <c r="C88" s="61"/>
      <c r="F88" s="85">
        <f>F83/BS!E70</f>
        <v>0.15140505062797016</v>
      </c>
      <c r="G88" s="86"/>
      <c r="H88" s="85">
        <f>H83/BS!G70</f>
        <v>-9.9403716774159906E-2</v>
      </c>
      <c r="I88" s="87"/>
      <c r="J88" s="85">
        <f>J83/BS!I70</f>
        <v>6.6326038754458694E-2</v>
      </c>
      <c r="K88" s="87"/>
      <c r="L88" s="85">
        <f>L83/BS!K70</f>
        <v>-0.27560359255507283</v>
      </c>
      <c r="M88" s="63"/>
    </row>
    <row r="89" spans="1:256" s="56" customFormat="1" ht="22.5" customHeight="1" thickTop="1">
      <c r="A89" s="57"/>
      <c r="B89" s="57"/>
      <c r="C89" s="57"/>
      <c r="F89" s="57"/>
      <c r="G89" s="57"/>
      <c r="H89" s="57"/>
      <c r="J89" s="57"/>
      <c r="K89" s="57"/>
      <c r="L89" s="57"/>
      <c r="M89" s="52"/>
    </row>
    <row r="90" spans="1:256" ht="22.5" customHeight="1">
      <c r="A90" s="57" t="s">
        <v>2</v>
      </c>
      <c r="B90" s="56"/>
      <c r="C90" s="56"/>
      <c r="D90" s="56"/>
      <c r="E90" s="56"/>
      <c r="F90" s="56"/>
      <c r="G90" s="56"/>
      <c r="H90" s="56"/>
      <c r="I90" s="56"/>
      <c r="K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6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/>
      <c r="CH90" s="56"/>
      <c r="CI90" s="56"/>
      <c r="CJ90" s="56"/>
      <c r="CK90" s="56"/>
      <c r="CL90" s="56"/>
      <c r="CM90" s="56"/>
      <c r="CN90" s="56"/>
      <c r="CO90" s="56"/>
      <c r="CP90" s="56"/>
      <c r="CQ90" s="56"/>
      <c r="CR90" s="56"/>
      <c r="CS90" s="56"/>
      <c r="CT90" s="56"/>
      <c r="CU90" s="56"/>
      <c r="CV90" s="56"/>
      <c r="CW90" s="56"/>
      <c r="CX90" s="56"/>
      <c r="CY90" s="56"/>
      <c r="CZ90" s="56"/>
      <c r="DA90" s="56"/>
      <c r="DB90" s="56"/>
      <c r="DC90" s="56"/>
      <c r="DD90" s="56"/>
      <c r="DE90" s="56"/>
      <c r="DF90" s="56"/>
      <c r="DG90" s="56"/>
      <c r="DH90" s="56"/>
      <c r="DI90" s="56"/>
      <c r="DJ90" s="56"/>
      <c r="DK90" s="56"/>
      <c r="DL90" s="56"/>
      <c r="DM90" s="56"/>
      <c r="DN90" s="56"/>
      <c r="DO90" s="56"/>
      <c r="DP90" s="56"/>
      <c r="DQ90" s="56"/>
      <c r="DR90" s="56"/>
      <c r="DS90" s="56"/>
      <c r="DT90" s="56"/>
      <c r="DU90" s="56"/>
      <c r="DV90" s="56"/>
      <c r="DW90" s="56"/>
      <c r="DX90" s="56"/>
      <c r="DY90" s="56"/>
      <c r="DZ90" s="56"/>
      <c r="EA90" s="56"/>
      <c r="EB90" s="56"/>
      <c r="EC90" s="56"/>
      <c r="ED90" s="56"/>
      <c r="EE90" s="56"/>
      <c r="EF90" s="56"/>
      <c r="EG90" s="56"/>
      <c r="EH90" s="56"/>
      <c r="EI90" s="56"/>
      <c r="EJ90" s="56"/>
      <c r="EK90" s="56"/>
      <c r="EL90" s="56"/>
      <c r="EM90" s="56"/>
      <c r="EN90" s="56"/>
      <c r="EO90" s="56"/>
      <c r="EP90" s="56"/>
      <c r="EQ90" s="56"/>
      <c r="ER90" s="56"/>
      <c r="ES90" s="56"/>
      <c r="ET90" s="56"/>
      <c r="EU90" s="56"/>
      <c r="EV90" s="56"/>
      <c r="EW90" s="56"/>
      <c r="EX90" s="56"/>
      <c r="EY90" s="56"/>
      <c r="EZ90" s="56"/>
      <c r="FA90" s="56"/>
      <c r="FB90" s="56"/>
      <c r="FC90" s="56"/>
      <c r="FD90" s="56"/>
      <c r="FE90" s="56"/>
      <c r="FF90" s="56"/>
      <c r="FG90" s="56"/>
      <c r="FH90" s="56"/>
      <c r="FI90" s="56"/>
      <c r="FJ90" s="56"/>
      <c r="FK90" s="56"/>
      <c r="FL90" s="56"/>
      <c r="FM90" s="56"/>
      <c r="FN90" s="56"/>
      <c r="FO90" s="56"/>
      <c r="FP90" s="56"/>
      <c r="FQ90" s="56"/>
      <c r="FR90" s="56"/>
      <c r="FS90" s="56"/>
      <c r="FT90" s="56"/>
      <c r="FU90" s="56"/>
      <c r="FV90" s="56"/>
      <c r="FW90" s="56"/>
      <c r="FX90" s="56"/>
      <c r="FY90" s="56"/>
      <c r="FZ90" s="56"/>
      <c r="GA90" s="56"/>
      <c r="GB90" s="56"/>
      <c r="GC90" s="56"/>
      <c r="GD90" s="56"/>
      <c r="GE90" s="56"/>
      <c r="GF90" s="56"/>
      <c r="GG90" s="56"/>
      <c r="GH90" s="56"/>
      <c r="GI90" s="56"/>
      <c r="GJ90" s="56"/>
      <c r="GK90" s="56"/>
      <c r="GL90" s="56"/>
      <c r="GM90" s="56"/>
      <c r="GN90" s="56"/>
      <c r="GO90" s="56"/>
      <c r="GP90" s="56"/>
      <c r="GQ90" s="56"/>
      <c r="GR90" s="56"/>
      <c r="GS90" s="56"/>
      <c r="GT90" s="56"/>
      <c r="GU90" s="56"/>
      <c r="GV90" s="56"/>
      <c r="GW90" s="56"/>
      <c r="GX90" s="56"/>
      <c r="GY90" s="56"/>
      <c r="GZ90" s="56"/>
      <c r="HA90" s="56"/>
      <c r="HB90" s="56"/>
      <c r="HC90" s="56"/>
      <c r="HD90" s="56"/>
      <c r="HE90" s="56"/>
      <c r="HF90" s="56"/>
      <c r="HG90" s="56"/>
      <c r="HH90" s="56"/>
      <c r="HI90" s="56"/>
      <c r="HJ90" s="56"/>
      <c r="HK90" s="56"/>
      <c r="HL90" s="56"/>
      <c r="HM90" s="56"/>
      <c r="HN90" s="56"/>
      <c r="HO90" s="56"/>
      <c r="HP90" s="56"/>
      <c r="HQ90" s="56"/>
      <c r="HR90" s="56"/>
      <c r="HS90" s="56"/>
      <c r="HT90" s="56"/>
      <c r="HU90" s="56"/>
      <c r="HV90" s="56"/>
      <c r="HW90" s="56"/>
      <c r="HX90" s="56"/>
      <c r="HY90" s="56"/>
      <c r="HZ90" s="56"/>
      <c r="IA90" s="56"/>
      <c r="IB90" s="56"/>
      <c r="IC90" s="56"/>
      <c r="ID90" s="56"/>
      <c r="IE90" s="56"/>
      <c r="IF90" s="56"/>
      <c r="IG90" s="56"/>
      <c r="IH90" s="56"/>
      <c r="II90" s="56"/>
      <c r="IJ90" s="56"/>
      <c r="IK90" s="56"/>
      <c r="IL90" s="56"/>
      <c r="IM90" s="56"/>
      <c r="IN90" s="56"/>
      <c r="IO90" s="56"/>
      <c r="IP90" s="56"/>
      <c r="IQ90" s="56"/>
      <c r="IR90" s="56"/>
      <c r="IS90" s="56"/>
      <c r="IT90" s="56"/>
      <c r="IU90" s="56"/>
      <c r="IV90" s="56"/>
    </row>
  </sheetData>
  <mergeCells count="4">
    <mergeCell ref="F6:H6"/>
    <mergeCell ref="J6:L6"/>
    <mergeCell ref="F51:H51"/>
    <mergeCell ref="J51:L51"/>
  </mergeCells>
  <printOptions gridLinesSet="0"/>
  <pageMargins left="0.98425196850393704" right="0.19685039370078741" top="0.78740157480314965" bottom="0.39370078740157483" header="0.19685039370078741" footer="0.19685039370078741"/>
  <pageSetup paperSize="9" scale="72" orientation="portrait" r:id="rId1"/>
  <headerFooter alignWithMargins="0"/>
  <rowBreaks count="3" manualBreakCount="3">
    <brk id="45" max="16383" man="1"/>
    <brk id="337" max="65535" man="1"/>
    <brk id="384" max="655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showGridLines="0" zoomScale="80" zoomScaleNormal="80" workbookViewId="0">
      <selection activeCell="U18" sqref="U18"/>
    </sheetView>
  </sheetViews>
  <sheetFormatPr defaultColWidth="9.109375" defaultRowHeight="21.9" customHeight="1"/>
  <cols>
    <col min="1" max="1" width="29" style="50" customWidth="1"/>
    <col min="2" max="2" width="7" style="50" customWidth="1"/>
    <col min="3" max="3" width="6.88671875" style="50" customWidth="1"/>
    <col min="4" max="4" width="3.6640625" style="50" customWidth="1"/>
    <col min="5" max="5" width="17" style="50" customWidth="1"/>
    <col min="6" max="6" width="1.5546875" style="50" customWidth="1"/>
    <col min="7" max="7" width="17" style="50" customWidth="1"/>
    <col min="8" max="8" width="1.5546875" style="58" customWidth="1"/>
    <col min="9" max="9" width="21.44140625" style="58" customWidth="1"/>
    <col min="10" max="10" width="2.109375" style="58" customWidth="1"/>
    <col min="11" max="11" width="17" style="50" customWidth="1"/>
    <col min="12" max="12" width="1.5546875" style="50" customWidth="1"/>
    <col min="13" max="13" width="17" style="50" customWidth="1"/>
    <col min="14" max="14" width="1.5546875" style="50" customWidth="1"/>
    <col min="15" max="15" width="17" style="50" customWidth="1"/>
    <col min="16" max="16" width="1.5546875" style="50" customWidth="1"/>
    <col min="17" max="17" width="17" style="50" customWidth="1"/>
    <col min="18" max="18" width="1.5546875" style="50" customWidth="1"/>
    <col min="19" max="19" width="17" style="50" customWidth="1"/>
    <col min="20" max="20" width="9.109375" style="50"/>
    <col min="21" max="21" width="9.33203125" style="50" bestFit="1" customWidth="1"/>
    <col min="22" max="16384" width="9.109375" style="50"/>
  </cols>
  <sheetData>
    <row r="1" spans="1:21" ht="21.9" customHeight="1">
      <c r="H1" s="81"/>
      <c r="I1" s="81"/>
      <c r="J1" s="81"/>
      <c r="S1" s="39" t="s">
        <v>83</v>
      </c>
    </row>
    <row r="2" spans="1:21" ht="21.9" customHeight="1">
      <c r="A2" s="81" t="s">
        <v>94</v>
      </c>
      <c r="B2" s="81"/>
      <c r="C2" s="81"/>
      <c r="D2" s="81"/>
      <c r="E2" s="81"/>
      <c r="F2" s="81"/>
      <c r="G2" s="81"/>
      <c r="H2" s="79"/>
      <c r="I2" s="79"/>
      <c r="J2" s="79"/>
      <c r="K2" s="81"/>
      <c r="L2" s="81"/>
      <c r="M2" s="81"/>
      <c r="N2" s="81"/>
      <c r="O2" s="81"/>
      <c r="P2" s="81"/>
      <c r="Q2" s="81"/>
      <c r="R2" s="91"/>
      <c r="S2" s="45"/>
      <c r="T2" s="46"/>
      <c r="U2" s="44"/>
    </row>
    <row r="3" spans="1:21" ht="21.9" customHeight="1">
      <c r="A3" s="81" t="s">
        <v>97</v>
      </c>
      <c r="B3" s="81"/>
      <c r="C3" s="81"/>
      <c r="D3" s="81"/>
      <c r="E3" s="81"/>
      <c r="F3" s="81"/>
      <c r="G3" s="81"/>
      <c r="H3" s="80"/>
      <c r="I3" s="80"/>
      <c r="J3" s="80"/>
      <c r="K3" s="68"/>
      <c r="L3" s="68"/>
      <c r="M3" s="68"/>
      <c r="N3" s="68"/>
      <c r="O3" s="69"/>
      <c r="P3" s="68"/>
      <c r="Q3" s="69"/>
      <c r="R3" s="91"/>
      <c r="S3" s="82"/>
      <c r="T3" s="46"/>
      <c r="U3" s="44"/>
    </row>
    <row r="4" spans="1:21" ht="21.9" customHeight="1">
      <c r="A4" s="40" t="s">
        <v>172</v>
      </c>
      <c r="B4" s="40"/>
      <c r="C4" s="40"/>
      <c r="D4" s="40"/>
      <c r="E4" s="40"/>
      <c r="F4" s="40"/>
      <c r="G4" s="40"/>
      <c r="H4" s="57"/>
      <c r="I4" s="57"/>
      <c r="J4" s="57"/>
      <c r="K4" s="40"/>
      <c r="L4" s="40"/>
      <c r="M4" s="40"/>
      <c r="N4" s="40"/>
      <c r="O4" s="69"/>
      <c r="P4" s="68"/>
      <c r="Q4" s="69"/>
      <c r="R4" s="91"/>
      <c r="S4" s="82"/>
      <c r="T4" s="46"/>
      <c r="U4" s="44"/>
    </row>
    <row r="5" spans="1:21" ht="21.9" customHeight="1">
      <c r="A5" s="44"/>
      <c r="B5" s="44"/>
      <c r="C5" s="44"/>
      <c r="D5" s="45"/>
      <c r="E5" s="44"/>
      <c r="F5" s="44"/>
      <c r="G5" s="44"/>
      <c r="J5" s="76"/>
      <c r="K5" s="51"/>
      <c r="L5" s="51"/>
      <c r="M5" s="45"/>
      <c r="N5" s="45"/>
      <c r="O5" s="51"/>
      <c r="P5" s="51"/>
      <c r="Q5" s="51"/>
      <c r="R5" s="51"/>
      <c r="S5" s="46" t="s">
        <v>80</v>
      </c>
      <c r="T5" s="46"/>
      <c r="U5" s="44"/>
    </row>
    <row r="6" spans="1:21" ht="21.9" customHeight="1">
      <c r="A6" s="44"/>
      <c r="B6" s="44"/>
      <c r="C6" s="44"/>
      <c r="D6" s="92"/>
      <c r="E6" s="100" t="s">
        <v>27</v>
      </c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46"/>
      <c r="U6" s="44"/>
    </row>
    <row r="7" spans="1:21" ht="21.9" customHeight="1">
      <c r="A7" s="44"/>
      <c r="B7" s="44"/>
      <c r="C7" s="44"/>
      <c r="D7" s="45"/>
      <c r="E7" s="43"/>
      <c r="F7" s="43"/>
      <c r="G7" s="43"/>
      <c r="J7" s="62"/>
      <c r="K7" s="43"/>
      <c r="L7" s="43"/>
      <c r="M7" s="43"/>
      <c r="N7" s="43"/>
      <c r="O7" s="101" t="s">
        <v>104</v>
      </c>
      <c r="P7" s="101"/>
      <c r="Q7" s="101"/>
      <c r="R7" s="43"/>
      <c r="S7" s="43"/>
      <c r="T7" s="46"/>
      <c r="U7" s="44"/>
    </row>
    <row r="8" spans="1:21" ht="21.9" customHeight="1">
      <c r="A8" s="44"/>
      <c r="B8" s="44"/>
      <c r="C8" s="44"/>
      <c r="D8" s="45"/>
      <c r="E8" s="43"/>
      <c r="F8" s="43"/>
      <c r="J8" s="62"/>
      <c r="L8" s="43"/>
      <c r="N8" s="43"/>
      <c r="O8" s="102" t="s">
        <v>78</v>
      </c>
      <c r="P8" s="102"/>
      <c r="Q8" s="102"/>
      <c r="R8" s="91"/>
      <c r="S8" s="43"/>
      <c r="T8" s="46"/>
      <c r="U8" s="44"/>
    </row>
    <row r="9" spans="1:21" ht="21.9" customHeight="1">
      <c r="A9" s="47"/>
      <c r="B9" s="47"/>
      <c r="C9" s="47"/>
      <c r="D9" s="47"/>
      <c r="E9" s="91" t="s">
        <v>4</v>
      </c>
      <c r="F9" s="91"/>
      <c r="G9" s="91"/>
      <c r="H9" s="62"/>
      <c r="I9" s="62" t="s">
        <v>107</v>
      </c>
      <c r="J9" s="67"/>
      <c r="K9" s="102" t="s">
        <v>3</v>
      </c>
      <c r="L9" s="102"/>
      <c r="M9" s="102"/>
      <c r="N9" s="91"/>
      <c r="O9" s="91" t="s">
        <v>74</v>
      </c>
      <c r="Q9" s="91" t="s">
        <v>75</v>
      </c>
      <c r="R9" s="51"/>
      <c r="S9" s="91" t="s">
        <v>8</v>
      </c>
      <c r="T9" s="55"/>
      <c r="U9" s="47"/>
    </row>
    <row r="10" spans="1:21" ht="21.9" customHeight="1">
      <c r="A10" s="47"/>
      <c r="B10" s="47"/>
      <c r="C10" s="47"/>
      <c r="D10" s="47"/>
      <c r="E10" s="91" t="s">
        <v>26</v>
      </c>
      <c r="F10" s="91"/>
      <c r="G10" s="91"/>
      <c r="H10" s="62"/>
      <c r="I10" s="62" t="s">
        <v>108</v>
      </c>
      <c r="J10" s="62"/>
      <c r="K10" s="91" t="s">
        <v>6</v>
      </c>
      <c r="L10" s="51"/>
      <c r="M10" s="91"/>
      <c r="N10" s="91"/>
      <c r="O10" s="91" t="s">
        <v>76</v>
      </c>
      <c r="Q10" s="91" t="s">
        <v>77</v>
      </c>
      <c r="R10" s="51"/>
      <c r="S10" s="91" t="s">
        <v>99</v>
      </c>
      <c r="T10" s="55"/>
      <c r="U10" s="47"/>
    </row>
    <row r="11" spans="1:21" ht="21.9" customHeight="1">
      <c r="A11" s="47"/>
      <c r="B11" s="70"/>
      <c r="C11" s="70"/>
      <c r="E11" s="92" t="s">
        <v>5</v>
      </c>
      <c r="F11" s="91"/>
      <c r="G11" s="92" t="s">
        <v>24</v>
      </c>
      <c r="H11" s="62"/>
      <c r="I11" s="67" t="s">
        <v>109</v>
      </c>
      <c r="J11" s="65"/>
      <c r="K11" s="92" t="s">
        <v>9</v>
      </c>
      <c r="L11" s="51"/>
      <c r="M11" s="92" t="s">
        <v>7</v>
      </c>
      <c r="N11" s="91"/>
      <c r="O11" s="92" t="s">
        <v>60</v>
      </c>
      <c r="Q11" s="92" t="s">
        <v>78</v>
      </c>
      <c r="R11" s="51"/>
      <c r="S11" s="92" t="s">
        <v>100</v>
      </c>
      <c r="T11" s="55"/>
      <c r="U11" s="47"/>
    </row>
    <row r="12" spans="1:21" ht="21.9" customHeight="1">
      <c r="A12" s="29" t="s">
        <v>142</v>
      </c>
      <c r="B12" s="47"/>
      <c r="C12" s="47"/>
      <c r="D12" s="48"/>
      <c r="E12" s="88">
        <v>632753</v>
      </c>
      <c r="F12" s="88"/>
      <c r="G12" s="88">
        <v>412310</v>
      </c>
      <c r="H12" s="88"/>
      <c r="I12" s="65">
        <v>12437</v>
      </c>
      <c r="J12" s="88"/>
      <c r="K12" s="88">
        <v>32346</v>
      </c>
      <c r="L12" s="88"/>
      <c r="M12" s="88">
        <v>195824</v>
      </c>
      <c r="N12" s="88"/>
      <c r="O12" s="88">
        <v>483245</v>
      </c>
      <c r="P12" s="88"/>
      <c r="Q12" s="65">
        <f>SUM(O12)</f>
        <v>483245</v>
      </c>
      <c r="R12" s="88"/>
      <c r="S12" s="57">
        <f>SUM(E12:M12,Q12)</f>
        <v>1768915</v>
      </c>
      <c r="T12" s="51"/>
      <c r="U12" s="44"/>
    </row>
    <row r="13" spans="1:21" ht="21.9" customHeight="1">
      <c r="A13" s="66" t="s">
        <v>123</v>
      </c>
      <c r="B13" s="47"/>
      <c r="C13" s="47"/>
      <c r="D13" s="48"/>
      <c r="E13" s="96">
        <v>0</v>
      </c>
      <c r="F13" s="74"/>
      <c r="G13" s="96">
        <v>0</v>
      </c>
      <c r="H13" s="65"/>
      <c r="I13" s="96">
        <v>0</v>
      </c>
      <c r="J13" s="65"/>
      <c r="K13" s="96">
        <v>0</v>
      </c>
      <c r="L13" s="74"/>
      <c r="M13" s="96">
        <f>SUM(PL!H78)</f>
        <v>-62898</v>
      </c>
      <c r="N13" s="65"/>
      <c r="O13" s="96">
        <v>0</v>
      </c>
      <c r="Q13" s="96">
        <f>SUM(O13)</f>
        <v>0</v>
      </c>
      <c r="R13" s="65"/>
      <c r="S13" s="96">
        <f>SUM(E13:M13,Q13)</f>
        <v>-62898</v>
      </c>
      <c r="T13" s="51"/>
      <c r="U13" s="44"/>
    </row>
    <row r="14" spans="1:21" ht="21.9" customHeight="1">
      <c r="A14" s="66" t="s">
        <v>84</v>
      </c>
      <c r="B14" s="47"/>
      <c r="C14" s="47"/>
      <c r="D14" s="48"/>
      <c r="E14" s="97">
        <v>0</v>
      </c>
      <c r="F14" s="74"/>
      <c r="G14" s="97">
        <v>0</v>
      </c>
      <c r="H14" s="65"/>
      <c r="I14" s="97">
        <v>0</v>
      </c>
      <c r="J14" s="65"/>
      <c r="K14" s="97">
        <v>0</v>
      </c>
      <c r="L14" s="74"/>
      <c r="M14" s="97">
        <v>0</v>
      </c>
      <c r="N14" s="65"/>
      <c r="O14" s="97">
        <v>0</v>
      </c>
      <c r="Q14" s="97">
        <f>SUM(O14)</f>
        <v>0</v>
      </c>
      <c r="R14" s="65"/>
      <c r="S14" s="97">
        <f>SUM(E14:M14,Q14)</f>
        <v>0</v>
      </c>
      <c r="T14" s="51"/>
      <c r="U14" s="44"/>
    </row>
    <row r="15" spans="1:21" ht="21.9" customHeight="1">
      <c r="A15" s="66" t="s">
        <v>85</v>
      </c>
      <c r="B15" s="47"/>
      <c r="C15" s="47"/>
      <c r="D15" s="48"/>
      <c r="E15" s="93">
        <f>SUM(E13:E14)</f>
        <v>0</v>
      </c>
      <c r="F15" s="74"/>
      <c r="G15" s="93">
        <f>SUM(G13:G14)</f>
        <v>0</v>
      </c>
      <c r="H15" s="64"/>
      <c r="I15" s="93">
        <f>SUM(I13:I14)</f>
        <v>0</v>
      </c>
      <c r="J15" s="88"/>
      <c r="K15" s="93">
        <f>SUM(K13:K14)</f>
        <v>0</v>
      </c>
      <c r="L15" s="74"/>
      <c r="M15" s="93">
        <f>SUM(M13:M14)</f>
        <v>-62898</v>
      </c>
      <c r="N15" s="74"/>
      <c r="O15" s="93">
        <f>SUM(O13:O14)</f>
        <v>0</v>
      </c>
      <c r="Q15" s="93">
        <f>SUM(Q13:Q14)</f>
        <v>0</v>
      </c>
      <c r="R15" s="51"/>
      <c r="S15" s="93">
        <f>SUM(S13:S14)</f>
        <v>-62898</v>
      </c>
      <c r="T15" s="51"/>
      <c r="U15" s="44"/>
    </row>
    <row r="16" spans="1:21" ht="21.9" customHeight="1">
      <c r="A16" s="77" t="s">
        <v>106</v>
      </c>
      <c r="B16" s="66"/>
      <c r="C16" s="66"/>
      <c r="D16" s="48"/>
      <c r="E16" s="42">
        <v>0</v>
      </c>
      <c r="F16" s="33"/>
      <c r="G16" s="42">
        <v>0</v>
      </c>
      <c r="H16" s="65"/>
      <c r="I16" s="78">
        <v>220</v>
      </c>
      <c r="J16" s="52"/>
      <c r="K16" s="42">
        <v>0</v>
      </c>
      <c r="L16" s="74"/>
      <c r="M16" s="42">
        <v>0</v>
      </c>
      <c r="N16" s="33"/>
      <c r="O16" s="42">
        <v>0</v>
      </c>
      <c r="Q16" s="65">
        <f>SUM(O16)</f>
        <v>0</v>
      </c>
      <c r="R16" s="91"/>
      <c r="S16" s="42">
        <f>SUM(E16:M16,Q16)</f>
        <v>220</v>
      </c>
      <c r="T16" s="46"/>
      <c r="U16" s="44"/>
    </row>
    <row r="17" spans="1:21" ht="21.9" customHeight="1">
      <c r="A17" s="77" t="s">
        <v>154</v>
      </c>
      <c r="B17" s="47"/>
      <c r="C17" s="47"/>
      <c r="D17" s="48"/>
      <c r="E17" s="94">
        <v>0</v>
      </c>
      <c r="F17" s="74"/>
      <c r="G17" s="94">
        <v>0</v>
      </c>
      <c r="H17" s="65"/>
      <c r="I17" s="94">
        <v>0</v>
      </c>
      <c r="J17" s="64"/>
      <c r="K17" s="94">
        <v>0</v>
      </c>
      <c r="L17" s="74"/>
      <c r="M17" s="94">
        <v>-25310</v>
      </c>
      <c r="N17" s="74"/>
      <c r="O17" s="94">
        <v>0</v>
      </c>
      <c r="P17" s="51"/>
      <c r="Q17" s="22">
        <f>SUM(O17)</f>
        <v>0</v>
      </c>
      <c r="R17" s="74"/>
      <c r="S17" s="94">
        <f>SUM(E17:M17,Q17)</f>
        <v>-25310</v>
      </c>
      <c r="T17" s="51"/>
      <c r="U17" s="44"/>
    </row>
    <row r="18" spans="1:21" ht="21.9" customHeight="1" thickBot="1">
      <c r="A18" s="47" t="s">
        <v>173</v>
      </c>
      <c r="B18" s="47"/>
      <c r="C18" s="47"/>
      <c r="D18" s="48"/>
      <c r="E18" s="95">
        <f>SUM(E12:E17)-E15</f>
        <v>632753</v>
      </c>
      <c r="F18" s="49"/>
      <c r="G18" s="95">
        <f>SUM(G12:G17)-G15</f>
        <v>412310</v>
      </c>
      <c r="H18" s="88"/>
      <c r="I18" s="95">
        <f>SUM(I12:I17)-I15</f>
        <v>12657</v>
      </c>
      <c r="J18" s="65"/>
      <c r="K18" s="95">
        <f>SUM(K12:K17)-K15</f>
        <v>32346</v>
      </c>
      <c r="L18" s="49"/>
      <c r="M18" s="95">
        <f>SUM(M12:M17)-M15</f>
        <v>107616</v>
      </c>
      <c r="N18" s="49"/>
      <c r="O18" s="95">
        <f>SUM(O12:O17)-O15</f>
        <v>483245</v>
      </c>
      <c r="Q18" s="95">
        <f>SUM(Q12:Q17)-Q15</f>
        <v>483245</v>
      </c>
      <c r="R18" s="49"/>
      <c r="S18" s="95">
        <f>SUM(S12:S17)-S15</f>
        <v>1680927</v>
      </c>
      <c r="T18" s="46"/>
      <c r="U18" s="44"/>
    </row>
    <row r="19" spans="1:21" ht="21.9" customHeight="1" thickTop="1">
      <c r="A19" s="44"/>
      <c r="B19" s="44"/>
      <c r="C19" s="44"/>
      <c r="D19" s="48"/>
      <c r="E19" s="49"/>
      <c r="F19" s="49"/>
      <c r="G19" s="49"/>
      <c r="H19" s="52"/>
      <c r="I19" s="49"/>
      <c r="J19" s="65"/>
      <c r="K19" s="49"/>
      <c r="L19" s="49"/>
      <c r="M19" s="49"/>
      <c r="N19" s="49"/>
      <c r="O19" s="49"/>
      <c r="Q19" s="49"/>
      <c r="R19" s="49"/>
      <c r="S19" s="49"/>
    </row>
    <row r="20" spans="1:21" ht="21.9" customHeight="1">
      <c r="A20" s="29" t="s">
        <v>160</v>
      </c>
      <c r="B20" s="44"/>
      <c r="C20" s="44"/>
      <c r="D20" s="48"/>
      <c r="E20" s="88">
        <f>SUM(E18)</f>
        <v>632753</v>
      </c>
      <c r="F20" s="88"/>
      <c r="G20" s="88">
        <f>SUM(G18)</f>
        <v>412310</v>
      </c>
      <c r="H20" s="88"/>
      <c r="I20" s="88">
        <f>SUM(I18)</f>
        <v>12657</v>
      </c>
      <c r="J20" s="88"/>
      <c r="K20" s="88">
        <f>SUM(K18)</f>
        <v>32346</v>
      </c>
      <c r="L20" s="88"/>
      <c r="M20" s="88">
        <v>31096</v>
      </c>
      <c r="N20" s="88"/>
      <c r="O20" s="88">
        <v>645372</v>
      </c>
      <c r="P20" s="88"/>
      <c r="Q20" s="88">
        <f>SUM(O20:P20)</f>
        <v>645372</v>
      </c>
      <c r="R20" s="88"/>
      <c r="S20" s="57">
        <f>SUM(E20:M20,Q20)</f>
        <v>1766534</v>
      </c>
    </row>
    <row r="21" spans="1:21" ht="21.9" customHeight="1">
      <c r="A21" s="66" t="s">
        <v>155</v>
      </c>
      <c r="B21" s="44"/>
      <c r="C21" s="44"/>
      <c r="D21" s="48"/>
      <c r="E21" s="96">
        <v>0</v>
      </c>
      <c r="F21" s="74"/>
      <c r="G21" s="96">
        <v>0</v>
      </c>
      <c r="H21" s="65"/>
      <c r="I21" s="96">
        <v>0</v>
      </c>
      <c r="J21" s="65"/>
      <c r="K21" s="96">
        <v>0</v>
      </c>
      <c r="L21" s="74"/>
      <c r="M21" s="96">
        <f>SUM(PL!F78)</f>
        <v>95802</v>
      </c>
      <c r="N21" s="65"/>
      <c r="O21" s="96">
        <v>0</v>
      </c>
      <c r="Q21" s="96">
        <f>SUM(O21:P21)</f>
        <v>0</v>
      </c>
      <c r="R21" s="65"/>
      <c r="S21" s="96">
        <f>SUM(E21:M21,Q21)</f>
        <v>95802</v>
      </c>
    </row>
    <row r="22" spans="1:21" ht="21.9" customHeight="1">
      <c r="A22" s="66" t="s">
        <v>84</v>
      </c>
      <c r="B22" s="44"/>
      <c r="C22" s="44"/>
      <c r="D22" s="48"/>
      <c r="E22" s="97">
        <v>0</v>
      </c>
      <c r="F22" s="74"/>
      <c r="G22" s="97">
        <v>0</v>
      </c>
      <c r="H22" s="65"/>
      <c r="I22" s="97">
        <v>0</v>
      </c>
      <c r="J22" s="65"/>
      <c r="K22" s="97">
        <v>0</v>
      </c>
      <c r="L22" s="74"/>
      <c r="M22" s="97">
        <v>0</v>
      </c>
      <c r="N22" s="65"/>
      <c r="O22" s="97">
        <v>0</v>
      </c>
      <c r="Q22" s="97">
        <f>SUM(O22:P22)</f>
        <v>0</v>
      </c>
      <c r="R22" s="65"/>
      <c r="S22" s="97">
        <f>SUM(E22:M22,Q22)</f>
        <v>0</v>
      </c>
    </row>
    <row r="23" spans="1:21" ht="21.9" customHeight="1">
      <c r="A23" s="77" t="s">
        <v>85</v>
      </c>
      <c r="B23" s="47"/>
      <c r="C23" s="47"/>
      <c r="D23" s="48"/>
      <c r="E23" s="94">
        <f>SUM(E21:E22)</f>
        <v>0</v>
      </c>
      <c r="F23" s="74"/>
      <c r="G23" s="94">
        <f>SUM(G21:G22)</f>
        <v>0</v>
      </c>
      <c r="H23" s="65"/>
      <c r="I23" s="94">
        <f>SUM(I21:I22)</f>
        <v>0</v>
      </c>
      <c r="J23" s="64"/>
      <c r="K23" s="94">
        <f>SUM(K21:K22)</f>
        <v>0</v>
      </c>
      <c r="L23" s="74"/>
      <c r="M23" s="94">
        <f>SUM(M21:M22)</f>
        <v>95802</v>
      </c>
      <c r="N23" s="74"/>
      <c r="O23" s="94">
        <f>SUM(O21:O22)</f>
        <v>0</v>
      </c>
      <c r="P23" s="51"/>
      <c r="Q23" s="22">
        <f>SUM(Q21:Q22)</f>
        <v>0</v>
      </c>
      <c r="R23" s="74"/>
      <c r="S23" s="94">
        <f>SUM(S21:S22)</f>
        <v>95802</v>
      </c>
      <c r="T23" s="51"/>
      <c r="U23" s="44"/>
    </row>
    <row r="24" spans="1:21" ht="21.9" customHeight="1" thickBot="1">
      <c r="A24" s="47" t="s">
        <v>174</v>
      </c>
      <c r="B24" s="47"/>
      <c r="C24" s="47"/>
      <c r="D24" s="48"/>
      <c r="E24" s="72">
        <f>SUM(E20:E20,E23:E23)</f>
        <v>632753</v>
      </c>
      <c r="F24" s="49"/>
      <c r="G24" s="72">
        <f>SUM(G20:G20,G23:G23)</f>
        <v>412310</v>
      </c>
      <c r="H24" s="64"/>
      <c r="I24" s="72">
        <f>SUM(I20:I20,I23:I23)</f>
        <v>12657</v>
      </c>
      <c r="J24" s="75"/>
      <c r="K24" s="72">
        <f>SUM(K20:K20,K23:K23)</f>
        <v>32346</v>
      </c>
      <c r="L24" s="49"/>
      <c r="M24" s="72">
        <f>SUM(M20:M20,M23:M23)</f>
        <v>126898</v>
      </c>
      <c r="N24" s="49"/>
      <c r="O24" s="72">
        <f>SUM(O20:O20,O23:O23)</f>
        <v>645372</v>
      </c>
      <c r="P24" s="49"/>
      <c r="Q24" s="72">
        <f>SUM(Q20:Q20,Q23:Q23)</f>
        <v>645372</v>
      </c>
      <c r="R24" s="49"/>
      <c r="S24" s="72">
        <f>SUM(S20:S20,S23:S23)</f>
        <v>1862336</v>
      </c>
      <c r="T24" s="46"/>
      <c r="U24" s="44"/>
    </row>
    <row r="25" spans="1:21" ht="21.9" hidden="1" customHeight="1" thickTop="1">
      <c r="A25" s="47"/>
      <c r="B25" s="47"/>
      <c r="C25" s="47"/>
      <c r="D25" s="48"/>
      <c r="E25" s="78" t="e">
        <f>E20-[1]BS!G69</f>
        <v>#REF!</v>
      </c>
      <c r="F25" s="49"/>
      <c r="G25" s="78" t="e">
        <f>G20-[1]BS!G70</f>
        <v>#REF!</v>
      </c>
      <c r="H25" s="65"/>
      <c r="I25" s="78">
        <f>I20-[2]BS!G74</f>
        <v>-19689</v>
      </c>
      <c r="J25" s="65"/>
      <c r="K25" s="78">
        <f>K20-[2]BS!G76</f>
        <v>-450899</v>
      </c>
      <c r="L25" s="49"/>
      <c r="M25" s="78" t="e">
        <f>M20-[2]BS!#REF!</f>
        <v>#REF!</v>
      </c>
      <c r="N25" s="49"/>
      <c r="O25" s="78" t="e">
        <f>O20-[2]BS!#REF!</f>
        <v>#REF!</v>
      </c>
      <c r="P25" s="49"/>
      <c r="Q25" s="78" t="e">
        <f>Q20-[2]BS!#REF!</f>
        <v>#REF!</v>
      </c>
      <c r="R25" s="49"/>
      <c r="S25" s="78">
        <f>S20-[2]BS!G77</f>
        <v>-2381</v>
      </c>
      <c r="T25" s="46"/>
      <c r="U25" s="44"/>
    </row>
    <row r="26" spans="1:21" ht="21.9" customHeight="1" thickTop="1">
      <c r="A26" s="47"/>
      <c r="B26" s="47"/>
      <c r="C26" s="47"/>
      <c r="D26" s="48"/>
      <c r="E26" s="78">
        <f>E24-BS!E70</f>
        <v>0</v>
      </c>
      <c r="F26" s="49"/>
      <c r="G26" s="78">
        <f>G24-BS!E71</f>
        <v>0</v>
      </c>
      <c r="H26" s="75"/>
      <c r="I26" s="78">
        <f>SUM(I24-BS!E73)</f>
        <v>0</v>
      </c>
      <c r="J26" s="65"/>
      <c r="K26" s="78">
        <f>SUM(K24-BS!E75)</f>
        <v>0</v>
      </c>
      <c r="L26" s="49"/>
      <c r="M26" s="78">
        <f>SUM(M24-BS!E76)</f>
        <v>0</v>
      </c>
      <c r="N26" s="49"/>
      <c r="O26" s="78"/>
      <c r="P26" s="49"/>
      <c r="Q26" s="78">
        <f>SUM(Q24-BS!E77)</f>
        <v>0</v>
      </c>
      <c r="R26" s="49"/>
      <c r="S26" s="78">
        <f>SUM(S24-BS!E78)</f>
        <v>0</v>
      </c>
      <c r="T26" s="46"/>
      <c r="U26" s="44"/>
    </row>
    <row r="27" spans="1:21" ht="21.9" customHeight="1">
      <c r="A27" s="44" t="s">
        <v>2</v>
      </c>
      <c r="B27" s="44"/>
      <c r="C27" s="44"/>
      <c r="H27" s="65"/>
      <c r="I27" s="50"/>
      <c r="J27" s="65"/>
      <c r="M27" s="44"/>
      <c r="N27" s="44"/>
    </row>
    <row r="28" spans="1:21" ht="21.9" customHeight="1">
      <c r="H28" s="65"/>
      <c r="I28" s="65"/>
      <c r="J28" s="64"/>
      <c r="M28" s="44"/>
      <c r="N28" s="44"/>
    </row>
    <row r="29" spans="1:21" ht="21.9" customHeight="1">
      <c r="H29" s="65"/>
      <c r="I29" s="65"/>
      <c r="J29" s="64"/>
    </row>
    <row r="30" spans="1:21" ht="21.9" customHeight="1">
      <c r="H30" s="65"/>
      <c r="I30" s="65"/>
      <c r="J30" s="78"/>
    </row>
    <row r="31" spans="1:21" ht="21.9" customHeight="1">
      <c r="H31" s="65"/>
      <c r="I31" s="65"/>
      <c r="J31" s="53"/>
    </row>
    <row r="32" spans="1:21" ht="21.9" customHeight="1">
      <c r="H32" s="65"/>
      <c r="I32" s="65"/>
      <c r="J32" s="65"/>
    </row>
    <row r="33" spans="8:10" ht="21.9" customHeight="1">
      <c r="H33" s="65"/>
      <c r="I33" s="65"/>
      <c r="J33" s="50"/>
    </row>
    <row r="34" spans="8:10" ht="21.9" customHeight="1">
      <c r="H34" s="65"/>
      <c r="I34" s="65"/>
    </row>
    <row r="35" spans="8:10" ht="21.9" customHeight="1">
      <c r="H35" s="65"/>
      <c r="I35" s="65"/>
    </row>
    <row r="36" spans="8:10" ht="21.9" customHeight="1">
      <c r="H36" s="65"/>
      <c r="I36" s="65"/>
      <c r="J36" s="52"/>
    </row>
  </sheetData>
  <mergeCells count="4">
    <mergeCell ref="E6:S6"/>
    <mergeCell ref="O7:Q7"/>
    <mergeCell ref="O8:Q8"/>
    <mergeCell ref="K9:M9"/>
  </mergeCells>
  <printOptions horizontalCentered="1"/>
  <pageMargins left="0.39370078740157483" right="0.39370078740157483" top="0.98425196850393704" bottom="0.31496062992125984" header="0.19685039370078741" footer="0.19685039370078741"/>
  <pageSetup paperSize="9" scale="6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6"/>
  <sheetViews>
    <sheetView showGridLines="0" zoomScale="80" zoomScaleNormal="80" workbookViewId="0"/>
  </sheetViews>
  <sheetFormatPr defaultColWidth="9.109375" defaultRowHeight="21.9" customHeight="1"/>
  <cols>
    <col min="1" max="1" width="30" style="50" customWidth="1"/>
    <col min="2" max="2" width="10.6640625" style="50" customWidth="1"/>
    <col min="3" max="3" width="7.33203125" style="50" customWidth="1"/>
    <col min="4" max="4" width="1.33203125" style="50" customWidth="1"/>
    <col min="5" max="5" width="17" style="50" customWidth="1"/>
    <col min="6" max="6" width="1.5546875" style="50" customWidth="1"/>
    <col min="7" max="7" width="17" style="50" customWidth="1"/>
    <col min="8" max="8" width="1.5546875" style="58" customWidth="1"/>
    <col min="9" max="9" width="21.44140625" style="58" customWidth="1"/>
    <col min="10" max="10" width="2.109375" style="58" customWidth="1"/>
    <col min="11" max="11" width="17" style="50" customWidth="1"/>
    <col min="12" max="12" width="1.5546875" style="50" customWidth="1"/>
    <col min="13" max="13" width="17" style="50" customWidth="1"/>
    <col min="14" max="14" width="1.5546875" style="50" customWidth="1"/>
    <col min="15" max="15" width="17" style="50" customWidth="1"/>
    <col min="16" max="16" width="1.5546875" style="50" customWidth="1"/>
    <col min="17" max="17" width="17" style="50" customWidth="1"/>
    <col min="18" max="18" width="1.5546875" style="53" customWidth="1"/>
    <col min="19" max="19" width="17" style="50" customWidth="1"/>
    <col min="20" max="20" width="9.109375" style="50"/>
    <col min="21" max="21" width="9.33203125" style="50" bestFit="1" customWidth="1"/>
    <col min="22" max="16384" width="9.109375" style="50"/>
  </cols>
  <sheetData>
    <row r="1" spans="1:21" ht="21.9" customHeight="1">
      <c r="H1" s="81"/>
      <c r="I1" s="81"/>
      <c r="J1" s="81"/>
      <c r="S1" s="39" t="s">
        <v>83</v>
      </c>
    </row>
    <row r="2" spans="1:21" ht="21.75" customHeight="1">
      <c r="A2" s="81" t="s">
        <v>94</v>
      </c>
      <c r="B2" s="81"/>
      <c r="C2" s="81"/>
      <c r="D2" s="81"/>
      <c r="E2" s="81"/>
      <c r="F2" s="81"/>
      <c r="G2" s="81"/>
      <c r="H2" s="79"/>
      <c r="I2" s="79"/>
      <c r="J2" s="79"/>
      <c r="K2" s="81"/>
      <c r="L2" s="81"/>
      <c r="M2" s="81"/>
      <c r="N2" s="81"/>
      <c r="O2" s="81"/>
      <c r="P2" s="81"/>
      <c r="Q2" s="81"/>
      <c r="R2" s="91"/>
      <c r="S2" s="45"/>
      <c r="T2" s="46"/>
      <c r="U2" s="44"/>
    </row>
    <row r="3" spans="1:21" ht="21.9" customHeight="1">
      <c r="A3" s="81" t="s">
        <v>98</v>
      </c>
      <c r="B3" s="81"/>
      <c r="C3" s="81"/>
      <c r="D3" s="81"/>
      <c r="E3" s="81"/>
      <c r="F3" s="81"/>
      <c r="G3" s="81"/>
      <c r="H3" s="80"/>
      <c r="I3" s="80"/>
      <c r="J3" s="80"/>
      <c r="K3" s="68"/>
      <c r="L3" s="68"/>
      <c r="M3" s="68"/>
      <c r="N3" s="68"/>
      <c r="O3" s="69"/>
      <c r="P3" s="68"/>
      <c r="Q3" s="69"/>
      <c r="R3" s="91"/>
      <c r="S3" s="82"/>
      <c r="T3" s="46"/>
      <c r="U3" s="44"/>
    </row>
    <row r="4" spans="1:21" ht="21.75" customHeight="1">
      <c r="A4" s="40" t="s">
        <v>172</v>
      </c>
      <c r="B4" s="40"/>
      <c r="C4" s="40"/>
      <c r="D4" s="40"/>
      <c r="E4" s="40"/>
      <c r="F4" s="40"/>
      <c r="G4" s="40"/>
      <c r="H4" s="57"/>
      <c r="I4" s="57"/>
      <c r="J4" s="57"/>
      <c r="K4" s="40"/>
      <c r="L4" s="40"/>
      <c r="M4" s="40"/>
      <c r="N4" s="40"/>
      <c r="O4" s="69"/>
      <c r="P4" s="68"/>
      <c r="Q4" s="69"/>
      <c r="R4" s="91"/>
      <c r="S4" s="82"/>
      <c r="T4" s="46"/>
      <c r="U4" s="44"/>
    </row>
    <row r="5" spans="1:21" ht="21.9" customHeight="1">
      <c r="A5" s="44"/>
      <c r="B5" s="44"/>
      <c r="C5" s="44"/>
      <c r="D5" s="45"/>
      <c r="E5" s="44"/>
      <c r="F5" s="44"/>
      <c r="G5" s="44"/>
      <c r="J5" s="76"/>
      <c r="K5" s="51"/>
      <c r="L5" s="51"/>
      <c r="M5" s="45"/>
      <c r="N5" s="45"/>
      <c r="O5" s="51"/>
      <c r="P5" s="51"/>
      <c r="Q5" s="51"/>
      <c r="R5" s="46"/>
      <c r="S5" s="46" t="s">
        <v>80</v>
      </c>
      <c r="T5" s="46"/>
      <c r="U5" s="44"/>
    </row>
    <row r="6" spans="1:21" ht="21.9" customHeight="1">
      <c r="A6" s="44"/>
      <c r="B6" s="44"/>
      <c r="C6" s="44"/>
      <c r="D6" s="45"/>
      <c r="E6" s="54" t="s">
        <v>28</v>
      </c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46"/>
      <c r="U6" s="44"/>
    </row>
    <row r="7" spans="1:21" ht="21.9" customHeight="1">
      <c r="A7" s="47"/>
      <c r="B7" s="47"/>
      <c r="C7" s="44"/>
      <c r="D7" s="47"/>
      <c r="E7" s="28"/>
      <c r="F7" s="28"/>
      <c r="J7" s="62"/>
      <c r="L7" s="28"/>
      <c r="N7" s="28"/>
      <c r="O7" s="101" t="s">
        <v>104</v>
      </c>
      <c r="P7" s="101"/>
      <c r="Q7" s="101"/>
      <c r="R7" s="91"/>
      <c r="S7" s="28"/>
      <c r="T7" s="55"/>
      <c r="U7" s="47"/>
    </row>
    <row r="8" spans="1:21" ht="21.9" customHeight="1">
      <c r="A8" s="47"/>
      <c r="B8" s="47"/>
      <c r="C8" s="44"/>
      <c r="D8" s="47"/>
      <c r="E8" s="28"/>
      <c r="F8" s="28"/>
      <c r="J8" s="62"/>
      <c r="L8" s="28"/>
      <c r="N8" s="28"/>
      <c r="O8" s="102" t="s">
        <v>78</v>
      </c>
      <c r="P8" s="102"/>
      <c r="Q8" s="102"/>
      <c r="R8" s="91"/>
      <c r="S8" s="28"/>
      <c r="T8" s="55"/>
      <c r="U8" s="47"/>
    </row>
    <row r="9" spans="1:21" ht="21.9" customHeight="1">
      <c r="A9" s="47"/>
      <c r="B9" s="47"/>
      <c r="C9" s="47"/>
      <c r="D9" s="47"/>
      <c r="E9" s="91" t="s">
        <v>4</v>
      </c>
      <c r="F9" s="91"/>
      <c r="G9" s="91"/>
      <c r="H9" s="62"/>
      <c r="I9" s="62" t="s">
        <v>107</v>
      </c>
      <c r="J9" s="67"/>
      <c r="K9" s="102" t="s">
        <v>3</v>
      </c>
      <c r="L9" s="102"/>
      <c r="M9" s="102"/>
      <c r="N9" s="91"/>
      <c r="O9" s="91" t="s">
        <v>74</v>
      </c>
      <c r="Q9" s="91" t="s">
        <v>75</v>
      </c>
      <c r="R9" s="51"/>
      <c r="S9" s="91" t="s">
        <v>8</v>
      </c>
      <c r="T9" s="55"/>
      <c r="U9" s="47"/>
    </row>
    <row r="10" spans="1:21" ht="21.9" customHeight="1">
      <c r="A10" s="47"/>
      <c r="B10" s="47"/>
      <c r="C10" s="47"/>
      <c r="D10" s="47"/>
      <c r="E10" s="91" t="s">
        <v>26</v>
      </c>
      <c r="F10" s="91"/>
      <c r="G10" s="91"/>
      <c r="H10" s="62"/>
      <c r="I10" s="62" t="s">
        <v>108</v>
      </c>
      <c r="J10" s="62"/>
      <c r="K10" s="91" t="s">
        <v>6</v>
      </c>
      <c r="L10" s="51"/>
      <c r="M10" s="91"/>
      <c r="N10" s="91"/>
      <c r="O10" s="91" t="s">
        <v>76</v>
      </c>
      <c r="Q10" s="91" t="s">
        <v>77</v>
      </c>
      <c r="R10" s="51"/>
      <c r="S10" s="91" t="s">
        <v>99</v>
      </c>
      <c r="T10" s="55"/>
      <c r="U10" s="47"/>
    </row>
    <row r="11" spans="1:21" ht="21.9" customHeight="1">
      <c r="A11" s="47"/>
      <c r="B11" s="70"/>
      <c r="C11" s="70"/>
      <c r="E11" s="92" t="s">
        <v>5</v>
      </c>
      <c r="F11" s="91"/>
      <c r="G11" s="92" t="s">
        <v>24</v>
      </c>
      <c r="H11" s="62"/>
      <c r="I11" s="67" t="s">
        <v>109</v>
      </c>
      <c r="J11" s="65"/>
      <c r="K11" s="92" t="s">
        <v>9</v>
      </c>
      <c r="L11" s="51"/>
      <c r="M11" s="92" t="s">
        <v>7</v>
      </c>
      <c r="N11" s="91"/>
      <c r="O11" s="92" t="s">
        <v>60</v>
      </c>
      <c r="Q11" s="92" t="s">
        <v>78</v>
      </c>
      <c r="R11" s="51"/>
      <c r="S11" s="92" t="s">
        <v>100</v>
      </c>
      <c r="T11" s="55"/>
      <c r="U11" s="47"/>
    </row>
    <row r="12" spans="1:21" ht="21.9" customHeight="1">
      <c r="A12" s="29" t="s">
        <v>142</v>
      </c>
      <c r="B12" s="70"/>
      <c r="C12" s="47"/>
      <c r="E12" s="88">
        <v>632753</v>
      </c>
      <c r="F12" s="88"/>
      <c r="G12" s="88">
        <v>412310</v>
      </c>
      <c r="H12" s="88"/>
      <c r="I12" s="65">
        <v>12437</v>
      </c>
      <c r="J12" s="88"/>
      <c r="K12" s="88">
        <v>32346</v>
      </c>
      <c r="L12" s="88"/>
      <c r="M12" s="88">
        <v>130178</v>
      </c>
      <c r="N12" s="88"/>
      <c r="O12" s="88">
        <v>481931</v>
      </c>
      <c r="P12" s="88"/>
      <c r="Q12" s="88">
        <f>SUM(O12:P12)</f>
        <v>481931</v>
      </c>
      <c r="R12" s="88"/>
      <c r="S12" s="57">
        <f>SUM(E12:M12,Q12)</f>
        <v>1701955</v>
      </c>
      <c r="T12" s="55"/>
      <c r="U12" s="47"/>
    </row>
    <row r="13" spans="1:21" ht="21.9" customHeight="1">
      <c r="A13" s="66" t="s">
        <v>123</v>
      </c>
      <c r="B13" s="47"/>
      <c r="C13" s="47"/>
      <c r="D13" s="48"/>
      <c r="E13" s="96">
        <v>0</v>
      </c>
      <c r="F13" s="74"/>
      <c r="G13" s="96">
        <v>0</v>
      </c>
      <c r="H13" s="65"/>
      <c r="I13" s="96">
        <v>0</v>
      </c>
      <c r="J13" s="65"/>
      <c r="K13" s="96">
        <v>0</v>
      </c>
      <c r="L13" s="74"/>
      <c r="M13" s="96">
        <f>SUM(PL!L78)</f>
        <v>-174389</v>
      </c>
      <c r="N13" s="65"/>
      <c r="O13" s="96">
        <v>0</v>
      </c>
      <c r="Q13" s="96">
        <f>SUM(O13:P13)</f>
        <v>0</v>
      </c>
      <c r="R13" s="65"/>
      <c r="S13" s="96">
        <f>SUM(E13:M13,Q13)</f>
        <v>-174389</v>
      </c>
      <c r="T13" s="46"/>
      <c r="U13" s="44"/>
    </row>
    <row r="14" spans="1:21" ht="21.9" customHeight="1">
      <c r="A14" s="66" t="s">
        <v>84</v>
      </c>
      <c r="B14" s="47"/>
      <c r="C14" s="47"/>
      <c r="D14" s="48"/>
      <c r="E14" s="97">
        <v>0</v>
      </c>
      <c r="F14" s="74"/>
      <c r="G14" s="97">
        <v>0</v>
      </c>
      <c r="H14" s="65"/>
      <c r="I14" s="97">
        <v>0</v>
      </c>
      <c r="J14" s="65"/>
      <c r="K14" s="97">
        <v>0</v>
      </c>
      <c r="L14" s="74"/>
      <c r="M14" s="97">
        <v>0</v>
      </c>
      <c r="N14" s="65"/>
      <c r="O14" s="97">
        <v>0</v>
      </c>
      <c r="Q14" s="97">
        <f>SUM(O14:P14)</f>
        <v>0</v>
      </c>
      <c r="R14" s="65"/>
      <c r="S14" s="97">
        <f>SUM(E14:M14,Q14)</f>
        <v>0</v>
      </c>
      <c r="T14" s="46"/>
      <c r="U14" s="44"/>
    </row>
    <row r="15" spans="1:21" ht="21.9" customHeight="1">
      <c r="A15" s="66" t="s">
        <v>85</v>
      </c>
      <c r="B15" s="47"/>
      <c r="C15" s="47"/>
      <c r="D15" s="48"/>
      <c r="E15" s="93">
        <f>SUM(E13:E14)</f>
        <v>0</v>
      </c>
      <c r="F15" s="74"/>
      <c r="G15" s="93">
        <f>SUM(G13:G14)</f>
        <v>0</v>
      </c>
      <c r="H15" s="64"/>
      <c r="I15" s="93">
        <f>SUM(I13:I14)</f>
        <v>0</v>
      </c>
      <c r="J15" s="88"/>
      <c r="K15" s="93">
        <f>SUM(K13:K14)</f>
        <v>0</v>
      </c>
      <c r="L15" s="74"/>
      <c r="M15" s="93">
        <f>SUM(M13:M14)</f>
        <v>-174389</v>
      </c>
      <c r="N15" s="74"/>
      <c r="O15" s="93">
        <f>SUM(O13:O14)</f>
        <v>0</v>
      </c>
      <c r="Q15" s="71">
        <f>SUM(Q13:Q14)</f>
        <v>0</v>
      </c>
      <c r="R15" s="51"/>
      <c r="S15" s="93">
        <f>SUM(S13:S14)</f>
        <v>-174389</v>
      </c>
      <c r="T15" s="46"/>
      <c r="U15" s="44"/>
    </row>
    <row r="16" spans="1:21" ht="21.9" customHeight="1">
      <c r="A16" s="66" t="s">
        <v>106</v>
      </c>
      <c r="B16" s="66"/>
      <c r="C16" s="66"/>
      <c r="D16" s="48"/>
      <c r="E16" s="42">
        <v>0</v>
      </c>
      <c r="F16" s="33"/>
      <c r="G16" s="42">
        <v>0</v>
      </c>
      <c r="H16" s="65"/>
      <c r="I16" s="78">
        <v>220</v>
      </c>
      <c r="J16" s="52"/>
      <c r="K16" s="42">
        <v>0</v>
      </c>
      <c r="L16" s="74"/>
      <c r="M16" s="42">
        <v>0</v>
      </c>
      <c r="N16" s="33"/>
      <c r="O16" s="42">
        <v>0</v>
      </c>
      <c r="Q16" s="71">
        <f>SUM(O16:P16)</f>
        <v>0</v>
      </c>
      <c r="R16" s="91"/>
      <c r="S16" s="42">
        <f>SUM(E16:M16,Q16)</f>
        <v>220</v>
      </c>
      <c r="T16" s="46"/>
      <c r="U16" s="44"/>
    </row>
    <row r="17" spans="1:21" ht="21.9" customHeight="1">
      <c r="A17" s="77" t="s">
        <v>154</v>
      </c>
      <c r="B17" s="47"/>
      <c r="C17" s="47"/>
      <c r="D17" s="48"/>
      <c r="E17" s="94">
        <v>0</v>
      </c>
      <c r="F17" s="74"/>
      <c r="G17" s="94">
        <v>0</v>
      </c>
      <c r="H17" s="65"/>
      <c r="I17" s="94">
        <v>0</v>
      </c>
      <c r="J17" s="64"/>
      <c r="K17" s="94">
        <v>0</v>
      </c>
      <c r="L17" s="74"/>
      <c r="M17" s="94">
        <v>-25310</v>
      </c>
      <c r="N17" s="74"/>
      <c r="O17" s="94">
        <v>0</v>
      </c>
      <c r="P17" s="51"/>
      <c r="Q17" s="94">
        <f>SUM(O17:P17)</f>
        <v>0</v>
      </c>
      <c r="R17" s="74"/>
      <c r="S17" s="94">
        <f>SUM(E17:M17,Q17)</f>
        <v>-25310</v>
      </c>
      <c r="T17" s="46"/>
      <c r="U17" s="44"/>
    </row>
    <row r="18" spans="1:21" ht="21.9" customHeight="1" thickBot="1">
      <c r="A18" s="47" t="s">
        <v>173</v>
      </c>
      <c r="B18" s="47"/>
      <c r="C18" s="47"/>
      <c r="D18" s="48"/>
      <c r="E18" s="95">
        <f>SUM(E12:E17)-E15</f>
        <v>632753</v>
      </c>
      <c r="F18" s="49"/>
      <c r="G18" s="95">
        <f>SUM(G12:G17)-G15</f>
        <v>412310</v>
      </c>
      <c r="H18" s="88"/>
      <c r="I18" s="95">
        <f>SUM(I12:I17)-I15</f>
        <v>12657</v>
      </c>
      <c r="J18" s="65"/>
      <c r="K18" s="95">
        <f>SUM(K12:K17)-K15</f>
        <v>32346</v>
      </c>
      <c r="L18" s="49"/>
      <c r="M18" s="95">
        <f>SUM(M12:M17)-M15</f>
        <v>-69521</v>
      </c>
      <c r="N18" s="49"/>
      <c r="O18" s="95">
        <f>SUM(O12:O17)-O15</f>
        <v>481931</v>
      </c>
      <c r="Q18" s="95">
        <f>SUM(Q12:Q17)-Q15</f>
        <v>481931</v>
      </c>
      <c r="R18" s="49"/>
      <c r="S18" s="95">
        <f>SUM(S12:S17)-S15</f>
        <v>1502476</v>
      </c>
      <c r="T18" s="46"/>
      <c r="U18" s="44"/>
    </row>
    <row r="19" spans="1:21" ht="21.9" customHeight="1" thickTop="1">
      <c r="A19" s="44"/>
      <c r="B19" s="47"/>
      <c r="C19" s="44"/>
      <c r="D19" s="48"/>
      <c r="E19" s="51"/>
      <c r="F19" s="51"/>
      <c r="G19" s="51"/>
      <c r="H19" s="52"/>
      <c r="I19" s="49"/>
      <c r="J19" s="65"/>
      <c r="K19" s="51"/>
      <c r="L19" s="51"/>
      <c r="M19" s="51"/>
      <c r="N19" s="51"/>
      <c r="O19" s="51"/>
      <c r="P19" s="51"/>
      <c r="Q19" s="51"/>
      <c r="R19" s="51"/>
      <c r="S19" s="51"/>
      <c r="T19" s="46"/>
      <c r="U19" s="44"/>
    </row>
    <row r="20" spans="1:21" ht="21.9" customHeight="1">
      <c r="A20" s="29" t="s">
        <v>160</v>
      </c>
      <c r="B20" s="47"/>
      <c r="C20" s="44"/>
      <c r="D20" s="48"/>
      <c r="E20" s="88">
        <f>SUM(E18)</f>
        <v>632753</v>
      </c>
      <c r="F20" s="88"/>
      <c r="G20" s="88">
        <f>SUM(G18)</f>
        <v>412310</v>
      </c>
      <c r="H20" s="88"/>
      <c r="I20" s="88">
        <f>SUM(I18)</f>
        <v>12657</v>
      </c>
      <c r="J20" s="88"/>
      <c r="K20" s="88">
        <f>SUM(K18)</f>
        <v>32346</v>
      </c>
      <c r="L20" s="88"/>
      <c r="M20" s="88">
        <v>41891</v>
      </c>
      <c r="N20" s="88"/>
      <c r="O20" s="88">
        <v>644058</v>
      </c>
      <c r="P20" s="88"/>
      <c r="Q20" s="88">
        <f>SUM(O20:P20)</f>
        <v>644058</v>
      </c>
      <c r="R20" s="51"/>
      <c r="S20" s="51">
        <f>SUM(E20:M20,Q20)</f>
        <v>1776015</v>
      </c>
      <c r="T20" s="51"/>
      <c r="U20" s="44"/>
    </row>
    <row r="21" spans="1:21" ht="21.9" customHeight="1">
      <c r="A21" s="66" t="s">
        <v>155</v>
      </c>
      <c r="B21" s="44"/>
      <c r="C21" s="44"/>
      <c r="D21" s="48"/>
      <c r="E21" s="96">
        <v>0</v>
      </c>
      <c r="F21" s="74"/>
      <c r="G21" s="96">
        <v>0</v>
      </c>
      <c r="H21" s="65"/>
      <c r="I21" s="96">
        <v>0</v>
      </c>
      <c r="J21" s="65"/>
      <c r="K21" s="96">
        <v>0</v>
      </c>
      <c r="L21" s="74"/>
      <c r="M21" s="96">
        <f>SUM(PL!J78)</f>
        <v>41968</v>
      </c>
      <c r="N21" s="65"/>
      <c r="O21" s="96">
        <v>0</v>
      </c>
      <c r="Q21" s="96">
        <f>SUM(O21:P21)</f>
        <v>0</v>
      </c>
      <c r="R21" s="65"/>
      <c r="S21" s="96">
        <f>SUM(E21:M21,Q21)</f>
        <v>41968</v>
      </c>
      <c r="T21" s="51"/>
      <c r="U21" s="44"/>
    </row>
    <row r="22" spans="1:21" ht="21.9" customHeight="1">
      <c r="A22" s="66" t="s">
        <v>84</v>
      </c>
      <c r="B22" s="44"/>
      <c r="C22" s="44"/>
      <c r="D22" s="48"/>
      <c r="E22" s="97">
        <v>0</v>
      </c>
      <c r="F22" s="74"/>
      <c r="G22" s="97">
        <v>0</v>
      </c>
      <c r="H22" s="65"/>
      <c r="I22" s="97">
        <v>0</v>
      </c>
      <c r="J22" s="65"/>
      <c r="K22" s="97">
        <v>0</v>
      </c>
      <c r="L22" s="74"/>
      <c r="M22" s="97">
        <v>0</v>
      </c>
      <c r="N22" s="65"/>
      <c r="O22" s="97">
        <v>0</v>
      </c>
      <c r="Q22" s="97">
        <f>SUM(O22:P22)</f>
        <v>0</v>
      </c>
      <c r="R22" s="65"/>
      <c r="S22" s="97">
        <f>SUM(E22:M22,Q22)</f>
        <v>0</v>
      </c>
      <c r="T22" s="51"/>
      <c r="U22" s="44"/>
    </row>
    <row r="23" spans="1:21" ht="21.9" customHeight="1">
      <c r="A23" s="77" t="s">
        <v>85</v>
      </c>
      <c r="B23" s="47"/>
      <c r="C23" s="47"/>
      <c r="D23" s="48"/>
      <c r="E23" s="94">
        <f>SUM(E21:E22)</f>
        <v>0</v>
      </c>
      <c r="F23" s="74"/>
      <c r="G23" s="94">
        <f>SUM(G21:G22)</f>
        <v>0</v>
      </c>
      <c r="H23" s="65"/>
      <c r="I23" s="94">
        <f>SUM(I21:I22)</f>
        <v>0</v>
      </c>
      <c r="J23" s="64"/>
      <c r="K23" s="94">
        <f>SUM(K21:K22)</f>
        <v>0</v>
      </c>
      <c r="L23" s="74"/>
      <c r="M23" s="94">
        <f>SUM(M21:M22)</f>
        <v>41968</v>
      </c>
      <c r="N23" s="74"/>
      <c r="O23" s="94">
        <f>SUM(O21:O22)</f>
        <v>0</v>
      </c>
      <c r="P23" s="51"/>
      <c r="Q23" s="94">
        <f>SUM(Q21:Q22)</f>
        <v>0</v>
      </c>
      <c r="R23" s="74"/>
      <c r="S23" s="94">
        <f>SUM(S21:S22)</f>
        <v>41968</v>
      </c>
      <c r="T23" s="46"/>
      <c r="U23" s="44"/>
    </row>
    <row r="24" spans="1:21" ht="21.9" customHeight="1" thickBot="1">
      <c r="A24" s="47" t="s">
        <v>174</v>
      </c>
      <c r="B24" s="47"/>
      <c r="C24" s="47"/>
      <c r="D24" s="48"/>
      <c r="E24" s="72">
        <f>SUM(E20:E20,E23:E23)</f>
        <v>632753</v>
      </c>
      <c r="F24" s="49"/>
      <c r="G24" s="72">
        <f>SUM(G20:G20,G23:G23)</f>
        <v>412310</v>
      </c>
      <c r="H24" s="64"/>
      <c r="I24" s="72">
        <f>SUM(I20:I20,I23:I23)</f>
        <v>12657</v>
      </c>
      <c r="J24" s="75"/>
      <c r="K24" s="72">
        <f>SUM(K20:K20,K23:K23)</f>
        <v>32346</v>
      </c>
      <c r="L24" s="49"/>
      <c r="M24" s="72">
        <f>SUM(M20:M20,M23:M23)</f>
        <v>83859</v>
      </c>
      <c r="N24" s="49"/>
      <c r="O24" s="72">
        <f>SUM(O20:O20,O23:O23)</f>
        <v>644058</v>
      </c>
      <c r="P24" s="49"/>
      <c r="Q24" s="72">
        <f>SUM(Q20:Q20,Q23:Q23)</f>
        <v>644058</v>
      </c>
      <c r="R24" s="49"/>
      <c r="S24" s="72">
        <f>SUM(S20:S20,S23:S23)</f>
        <v>1817983</v>
      </c>
      <c r="T24" s="46"/>
      <c r="U24" s="44"/>
    </row>
    <row r="25" spans="1:21" ht="21.9" hidden="1" customHeight="1" thickTop="1">
      <c r="A25" s="44"/>
      <c r="B25" s="44"/>
      <c r="C25" s="47"/>
      <c r="D25" s="48"/>
      <c r="E25" s="78" t="e">
        <f>E20-[1]BS!K69</f>
        <v>#REF!</v>
      </c>
      <c r="F25" s="78"/>
      <c r="G25" s="78">
        <f>G20-[2]BS!K70</f>
        <v>0</v>
      </c>
      <c r="H25" s="65"/>
      <c r="I25" s="78">
        <f>I20-[2]BS!K74</f>
        <v>-19689</v>
      </c>
      <c r="J25" s="65"/>
      <c r="K25" s="78">
        <f>K20-[2]BS!K76</f>
        <v>-449585</v>
      </c>
      <c r="L25" s="78"/>
      <c r="M25" s="78" t="e">
        <f>M20-[2]BS!#REF!</f>
        <v>#REF!</v>
      </c>
      <c r="N25" s="78"/>
      <c r="O25" s="78" t="e">
        <f>O20-[2]BS!#REF!</f>
        <v>#REF!</v>
      </c>
      <c r="P25" s="78"/>
      <c r="Q25" s="78" t="e">
        <f>Q20-[2]BS!#REF!</f>
        <v>#REF!</v>
      </c>
      <c r="R25" s="78"/>
      <c r="S25" s="78">
        <f>S20-[2]BS!K77</f>
        <v>74060</v>
      </c>
    </row>
    <row r="26" spans="1:21" ht="21.9" customHeight="1" thickTop="1">
      <c r="A26" s="44"/>
      <c r="B26" s="44"/>
      <c r="C26" s="47"/>
      <c r="D26" s="48"/>
      <c r="E26" s="78">
        <f>E24-BS!I70</f>
        <v>0</v>
      </c>
      <c r="F26" s="78"/>
      <c r="G26" s="78">
        <f>G24-BS!I71</f>
        <v>0</v>
      </c>
      <c r="H26" s="75"/>
      <c r="I26" s="78">
        <f>SUM(I24-BS!I73)</f>
        <v>0</v>
      </c>
      <c r="J26" s="65"/>
      <c r="K26" s="78">
        <f>SUM(K24-BS!I75)</f>
        <v>0</v>
      </c>
      <c r="L26" s="78"/>
      <c r="M26" s="78">
        <f>SUM(M24-BS!I76)</f>
        <v>0</v>
      </c>
      <c r="N26" s="78"/>
      <c r="O26" s="78"/>
      <c r="P26" s="78"/>
      <c r="Q26" s="78">
        <f>SUM(Q24-BS!K77)</f>
        <v>0</v>
      </c>
      <c r="R26" s="78"/>
      <c r="S26" s="78">
        <f>SUM(S24-BS!I78)</f>
        <v>0</v>
      </c>
    </row>
    <row r="27" spans="1:21" ht="21.9" customHeight="1">
      <c r="A27" s="44" t="s">
        <v>2</v>
      </c>
      <c r="B27" s="44"/>
      <c r="C27" s="44"/>
      <c r="H27" s="65"/>
      <c r="I27" s="50"/>
      <c r="J27" s="65"/>
    </row>
    <row r="28" spans="1:21" ht="21.9" customHeight="1">
      <c r="H28" s="65"/>
      <c r="I28" s="65"/>
      <c r="J28" s="64"/>
    </row>
    <row r="29" spans="1:21" ht="21.9" customHeight="1">
      <c r="H29" s="65"/>
      <c r="I29" s="65"/>
      <c r="J29" s="64"/>
    </row>
    <row r="30" spans="1:21" ht="21.9" customHeight="1">
      <c r="H30" s="65"/>
      <c r="I30" s="65"/>
      <c r="J30" s="78"/>
    </row>
    <row r="31" spans="1:21" ht="21.9" customHeight="1">
      <c r="H31" s="65"/>
      <c r="I31" s="65"/>
      <c r="J31" s="53"/>
    </row>
    <row r="32" spans="1:21" ht="21.9" customHeight="1">
      <c r="H32" s="65"/>
      <c r="I32" s="65"/>
      <c r="J32" s="65"/>
    </row>
    <row r="33" spans="8:10" ht="21.9" customHeight="1">
      <c r="H33" s="65"/>
      <c r="I33" s="65"/>
      <c r="J33" s="50"/>
    </row>
    <row r="34" spans="8:10" ht="21.9" customHeight="1">
      <c r="H34" s="65"/>
      <c r="I34" s="65"/>
    </row>
    <row r="35" spans="8:10" ht="21.9" customHeight="1">
      <c r="H35" s="65"/>
      <c r="I35" s="65"/>
    </row>
    <row r="36" spans="8:10" ht="21.9" customHeight="1">
      <c r="H36" s="65"/>
      <c r="I36" s="65"/>
      <c r="J36" s="52"/>
    </row>
  </sheetData>
  <mergeCells count="3">
    <mergeCell ref="O7:Q7"/>
    <mergeCell ref="O8:Q8"/>
    <mergeCell ref="K9:M9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6"/>
  <sheetViews>
    <sheetView showGridLines="0" zoomScale="80" zoomScaleNormal="80" zoomScaleSheetLayoutView="100" workbookViewId="0"/>
  </sheetViews>
  <sheetFormatPr defaultColWidth="10.88671875" defaultRowHeight="23.1" customHeight="1"/>
  <cols>
    <col min="1" max="1" width="43" style="57" customWidth="1"/>
    <col min="2" max="2" width="4.6640625" style="57" customWidth="1"/>
    <col min="3" max="3" width="2.6640625" style="57" customWidth="1"/>
    <col min="4" max="4" width="6" style="57" customWidth="1"/>
    <col min="5" max="5" width="1.6640625" style="57" customWidth="1"/>
    <col min="6" max="6" width="16.44140625" style="57" customWidth="1"/>
    <col min="7" max="7" width="1.33203125" style="57" customWidth="1"/>
    <col min="8" max="8" width="16.44140625" style="57" customWidth="1"/>
    <col min="9" max="9" width="1.33203125" style="57" customWidth="1"/>
    <col min="10" max="10" width="16.44140625" style="57" customWidth="1"/>
    <col min="11" max="11" width="1.33203125" style="57" customWidth="1"/>
    <col min="12" max="12" width="16.44140625" style="57" customWidth="1"/>
    <col min="13" max="13" width="1.33203125" style="57" customWidth="1"/>
    <col min="14" max="14" width="13" style="57" customWidth="1"/>
    <col min="15" max="15" width="10.88671875" style="57" customWidth="1"/>
    <col min="16" max="16" width="11.109375" style="57" customWidth="1"/>
    <col min="17" max="16384" width="10.88671875" style="57"/>
  </cols>
  <sheetData>
    <row r="1" spans="1:256" ht="22.5" customHeight="1">
      <c r="B1" s="56"/>
      <c r="C1" s="56"/>
      <c r="D1" s="56"/>
      <c r="E1" s="56"/>
      <c r="F1" s="56"/>
      <c r="G1" s="56"/>
      <c r="H1" s="56"/>
      <c r="I1" s="56"/>
      <c r="K1" s="56"/>
      <c r="L1" s="59" t="s">
        <v>83</v>
      </c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/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  <c r="GB1" s="56"/>
      <c r="GC1" s="56"/>
      <c r="GD1" s="56"/>
      <c r="GE1" s="56"/>
      <c r="GF1" s="56"/>
      <c r="GG1" s="56"/>
      <c r="GH1" s="56"/>
      <c r="GI1" s="56"/>
      <c r="GJ1" s="56"/>
      <c r="GK1" s="56"/>
      <c r="GL1" s="56"/>
      <c r="GM1" s="56"/>
      <c r="GN1" s="56"/>
      <c r="GO1" s="56"/>
      <c r="GP1" s="56"/>
      <c r="GQ1" s="56"/>
      <c r="GR1" s="56"/>
      <c r="GS1" s="56"/>
      <c r="GT1" s="56"/>
      <c r="GU1" s="56"/>
      <c r="GV1" s="56"/>
      <c r="GW1" s="56"/>
      <c r="GX1" s="56"/>
      <c r="GY1" s="56"/>
      <c r="GZ1" s="56"/>
      <c r="HA1" s="56"/>
      <c r="HB1" s="56"/>
      <c r="HC1" s="56"/>
      <c r="HD1" s="56"/>
      <c r="HE1" s="56"/>
      <c r="HF1" s="56"/>
      <c r="HG1" s="56"/>
      <c r="HH1" s="56"/>
      <c r="HI1" s="56"/>
      <c r="HJ1" s="56"/>
      <c r="HK1" s="56"/>
      <c r="HL1" s="56"/>
      <c r="HM1" s="56"/>
      <c r="HN1" s="56"/>
      <c r="HO1" s="56"/>
      <c r="HP1" s="56"/>
      <c r="HQ1" s="56"/>
      <c r="HR1" s="56"/>
      <c r="HS1" s="56"/>
      <c r="HT1" s="56"/>
      <c r="HU1" s="56"/>
      <c r="HV1" s="56"/>
      <c r="HW1" s="56"/>
      <c r="HX1" s="56"/>
      <c r="HY1" s="56"/>
      <c r="HZ1" s="56"/>
      <c r="IA1" s="56"/>
      <c r="IB1" s="56"/>
      <c r="IC1" s="56"/>
      <c r="ID1" s="56"/>
      <c r="IE1" s="56"/>
      <c r="IF1" s="56"/>
      <c r="IG1" s="56"/>
      <c r="IH1" s="56"/>
      <c r="II1" s="56"/>
      <c r="IJ1" s="56"/>
      <c r="IK1" s="56"/>
      <c r="IL1" s="56"/>
      <c r="IM1" s="56"/>
      <c r="IN1" s="56"/>
      <c r="IO1" s="56"/>
      <c r="IP1" s="56"/>
      <c r="IQ1" s="56"/>
      <c r="IR1" s="56"/>
      <c r="IS1" s="56"/>
      <c r="IT1" s="56"/>
      <c r="IU1" s="56"/>
      <c r="IV1" s="56"/>
    </row>
    <row r="2" spans="1:256" ht="22.5" customHeight="1">
      <c r="A2" s="79" t="s">
        <v>94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256" ht="22.5" customHeight="1">
      <c r="A3" s="80" t="s">
        <v>167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/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/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  <c r="GB3" s="56"/>
      <c r="GC3" s="56"/>
      <c r="GD3" s="56"/>
      <c r="GE3" s="56"/>
      <c r="GF3" s="56"/>
      <c r="GG3" s="56"/>
      <c r="GH3" s="56"/>
      <c r="GI3" s="56"/>
      <c r="GJ3" s="56"/>
      <c r="GK3" s="56"/>
      <c r="GL3" s="56"/>
      <c r="GM3" s="56"/>
      <c r="GN3" s="56"/>
      <c r="GO3" s="56"/>
      <c r="GP3" s="56"/>
      <c r="GQ3" s="56"/>
      <c r="GR3" s="56"/>
      <c r="GS3" s="56"/>
      <c r="GT3" s="56"/>
      <c r="GU3" s="56"/>
      <c r="GV3" s="56"/>
      <c r="GW3" s="56"/>
      <c r="GX3" s="56"/>
      <c r="GY3" s="56"/>
      <c r="GZ3" s="56"/>
      <c r="HA3" s="56"/>
      <c r="HB3" s="56"/>
      <c r="HC3" s="56"/>
      <c r="HD3" s="56"/>
      <c r="HE3" s="56"/>
      <c r="HF3" s="56"/>
      <c r="HG3" s="56"/>
      <c r="HH3" s="56"/>
      <c r="HI3" s="56"/>
      <c r="HJ3" s="56"/>
      <c r="HK3" s="56"/>
      <c r="HL3" s="56"/>
      <c r="HM3" s="56"/>
      <c r="HN3" s="56"/>
      <c r="HO3" s="56"/>
      <c r="HP3" s="56"/>
      <c r="HQ3" s="56"/>
      <c r="HR3" s="56"/>
      <c r="HS3" s="56"/>
      <c r="HT3" s="56"/>
      <c r="HU3" s="56"/>
      <c r="HV3" s="56"/>
      <c r="HW3" s="56"/>
      <c r="HX3" s="56"/>
      <c r="HY3" s="56"/>
      <c r="HZ3" s="56"/>
      <c r="IA3" s="56"/>
      <c r="IB3" s="56"/>
      <c r="IC3" s="56"/>
      <c r="ID3" s="56"/>
      <c r="IE3" s="56"/>
      <c r="IF3" s="56"/>
      <c r="IG3" s="56"/>
      <c r="IH3" s="56"/>
      <c r="II3" s="56"/>
      <c r="IJ3" s="56"/>
      <c r="IK3" s="56"/>
      <c r="IL3" s="56"/>
      <c r="IM3" s="56"/>
      <c r="IN3" s="56"/>
      <c r="IO3" s="56"/>
      <c r="IP3" s="56"/>
      <c r="IQ3" s="56"/>
      <c r="IR3" s="56"/>
      <c r="IS3" s="56"/>
      <c r="IT3" s="56"/>
      <c r="IU3" s="56"/>
      <c r="IV3" s="56"/>
    </row>
    <row r="4" spans="1:256" s="56" customFormat="1" ht="22.5" customHeight="1">
      <c r="A4" s="80" t="s">
        <v>172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</row>
    <row r="5" spans="1:256" ht="22.5" customHeight="1">
      <c r="D5" s="4"/>
      <c r="J5" s="4"/>
      <c r="L5" s="59" t="s">
        <v>80</v>
      </c>
      <c r="M5" s="59"/>
    </row>
    <row r="6" spans="1:256" ht="22.5" customHeight="1">
      <c r="A6" s="58"/>
      <c r="D6" s="4"/>
      <c r="F6" s="99" t="s">
        <v>27</v>
      </c>
      <c r="G6" s="99"/>
      <c r="H6" s="99"/>
      <c r="I6" s="5"/>
      <c r="J6" s="99" t="s">
        <v>28</v>
      </c>
      <c r="K6" s="99"/>
      <c r="L6" s="99"/>
      <c r="M6" s="59"/>
      <c r="N6" s="56"/>
      <c r="O6" s="56"/>
      <c r="P6" s="56"/>
      <c r="Q6" s="56"/>
    </row>
    <row r="7" spans="1:256" ht="22.5" customHeight="1">
      <c r="A7" s="58"/>
      <c r="D7" s="4"/>
      <c r="E7" s="6"/>
      <c r="F7" s="26">
        <v>2019</v>
      </c>
      <c r="G7" s="7"/>
      <c r="H7" s="26">
        <v>2018</v>
      </c>
      <c r="I7" s="7"/>
      <c r="J7" s="26">
        <v>2019</v>
      </c>
      <c r="K7" s="7"/>
      <c r="L7" s="26">
        <v>2018</v>
      </c>
      <c r="M7" s="9"/>
    </row>
    <row r="8" spans="1:256" ht="22.5" customHeight="1">
      <c r="A8" s="1" t="s">
        <v>20</v>
      </c>
      <c r="B8" s="11"/>
      <c r="C8" s="11"/>
      <c r="D8" s="12"/>
      <c r="H8" s="73"/>
      <c r="J8" s="4"/>
      <c r="L8" s="73"/>
      <c r="M8" s="4"/>
    </row>
    <row r="9" spans="1:256" ht="22.5" customHeight="1">
      <c r="A9" s="57" t="s">
        <v>146</v>
      </c>
      <c r="D9" s="59"/>
      <c r="F9" s="16">
        <f>SUM(PL!F76)</f>
        <v>94048</v>
      </c>
      <c r="G9" s="16"/>
      <c r="H9" s="16">
        <f>SUM(PL!H76)</f>
        <v>-60667</v>
      </c>
      <c r="I9" s="19"/>
      <c r="J9" s="16">
        <v>40993</v>
      </c>
      <c r="K9" s="16"/>
      <c r="L9" s="16">
        <f>SUM(PL!L76)</f>
        <v>-171596</v>
      </c>
      <c r="M9" s="59"/>
    </row>
    <row r="10" spans="1:256" ht="22.5" customHeight="1">
      <c r="A10" s="60" t="s">
        <v>148</v>
      </c>
      <c r="B10" s="61"/>
      <c r="C10" s="61"/>
      <c r="D10" s="59"/>
      <c r="F10" s="16"/>
      <c r="G10" s="16"/>
      <c r="H10" s="16"/>
      <c r="I10" s="19"/>
      <c r="J10" s="16"/>
      <c r="K10" s="16"/>
      <c r="L10" s="16"/>
      <c r="M10" s="59"/>
    </row>
    <row r="11" spans="1:256" ht="22.5" customHeight="1">
      <c r="A11" s="60" t="s">
        <v>119</v>
      </c>
      <c r="B11" s="61"/>
      <c r="C11" s="61"/>
      <c r="D11" s="59"/>
      <c r="F11" s="16"/>
      <c r="G11" s="16"/>
      <c r="H11" s="16"/>
      <c r="I11" s="19"/>
      <c r="J11" s="16"/>
      <c r="K11" s="16"/>
      <c r="L11" s="16"/>
      <c r="M11" s="59"/>
    </row>
    <row r="12" spans="1:256" ht="22.5" customHeight="1">
      <c r="A12" s="57" t="s">
        <v>42</v>
      </c>
      <c r="D12" s="59"/>
      <c r="E12" s="14"/>
      <c r="F12" s="16">
        <v>151045</v>
      </c>
      <c r="G12" s="16"/>
      <c r="H12" s="16">
        <v>157996</v>
      </c>
      <c r="I12" s="16"/>
      <c r="J12" s="16">
        <v>115234</v>
      </c>
      <c r="K12" s="16"/>
      <c r="L12" s="16">
        <v>122044</v>
      </c>
      <c r="M12" s="59"/>
    </row>
    <row r="13" spans="1:256" ht="22.5" customHeight="1">
      <c r="A13" s="57" t="s">
        <v>129</v>
      </c>
      <c r="D13" s="59"/>
      <c r="E13" s="14"/>
      <c r="F13" s="16">
        <v>-906</v>
      </c>
      <c r="G13" s="16"/>
      <c r="H13" s="16">
        <v>-500</v>
      </c>
      <c r="I13" s="16"/>
      <c r="J13" s="16">
        <v>-163</v>
      </c>
      <c r="K13" s="16"/>
      <c r="L13" s="16">
        <v>-3562</v>
      </c>
      <c r="M13" s="59"/>
    </row>
    <row r="14" spans="1:256" ht="22.5" customHeight="1">
      <c r="A14" s="57" t="s">
        <v>112</v>
      </c>
      <c r="D14" s="59"/>
      <c r="E14" s="14"/>
      <c r="F14" s="19">
        <v>-32</v>
      </c>
      <c r="G14" s="16"/>
      <c r="H14" s="19">
        <v>-72</v>
      </c>
      <c r="I14" s="16"/>
      <c r="J14" s="19">
        <v>-32</v>
      </c>
      <c r="K14" s="16"/>
      <c r="L14" s="19">
        <v>-36</v>
      </c>
      <c r="M14" s="59"/>
    </row>
    <row r="15" spans="1:256" ht="22.5" customHeight="1">
      <c r="A15" s="57" t="s">
        <v>132</v>
      </c>
      <c r="D15" s="59"/>
      <c r="E15" s="14"/>
      <c r="F15" s="16">
        <v>169</v>
      </c>
      <c r="G15" s="16"/>
      <c r="H15" s="16">
        <v>488</v>
      </c>
      <c r="I15" s="16"/>
      <c r="J15" s="16">
        <v>169</v>
      </c>
      <c r="K15" s="16"/>
      <c r="L15" s="16">
        <v>488</v>
      </c>
      <c r="M15" s="59"/>
    </row>
    <row r="16" spans="1:256" ht="22.5" customHeight="1">
      <c r="A16" s="57" t="s">
        <v>190</v>
      </c>
      <c r="D16" s="59"/>
      <c r="E16" s="14"/>
      <c r="F16" s="16">
        <v>13</v>
      </c>
      <c r="G16" s="16"/>
      <c r="H16" s="16">
        <v>0</v>
      </c>
      <c r="I16" s="16"/>
      <c r="J16" s="16">
        <v>0</v>
      </c>
      <c r="K16" s="16"/>
      <c r="L16" s="16">
        <v>0</v>
      </c>
      <c r="M16" s="59"/>
    </row>
    <row r="17" spans="1:13" ht="22.5" customHeight="1">
      <c r="A17" s="57" t="s">
        <v>114</v>
      </c>
      <c r="D17" s="59"/>
      <c r="E17" s="14"/>
      <c r="F17" s="16">
        <v>15257</v>
      </c>
      <c r="G17" s="16"/>
      <c r="H17" s="16">
        <v>4209</v>
      </c>
      <c r="I17" s="16"/>
      <c r="J17" s="16">
        <v>13718</v>
      </c>
      <c r="K17" s="16"/>
      <c r="L17" s="16">
        <v>3548</v>
      </c>
      <c r="M17" s="59"/>
    </row>
    <row r="18" spans="1:13" ht="22.5" customHeight="1">
      <c r="A18" s="57" t="s">
        <v>163</v>
      </c>
      <c r="D18" s="59"/>
      <c r="E18" s="14"/>
      <c r="F18" s="16">
        <v>11650</v>
      </c>
      <c r="G18" s="16"/>
      <c r="H18" s="16">
        <v>-4391</v>
      </c>
      <c r="I18" s="16"/>
      <c r="J18" s="16">
        <v>7758</v>
      </c>
      <c r="K18" s="16"/>
      <c r="L18" s="16">
        <v>-7199</v>
      </c>
      <c r="M18" s="59"/>
    </row>
    <row r="19" spans="1:13" ht="22.5" customHeight="1">
      <c r="A19" s="60" t="s">
        <v>162</v>
      </c>
      <c r="B19" s="60"/>
      <c r="C19" s="60"/>
      <c r="D19" s="59"/>
      <c r="F19" s="16">
        <v>1020</v>
      </c>
      <c r="G19" s="16"/>
      <c r="H19" s="16">
        <v>629</v>
      </c>
      <c r="I19" s="16"/>
      <c r="J19" s="16">
        <v>1020</v>
      </c>
      <c r="K19" s="16"/>
      <c r="L19" s="16">
        <v>629</v>
      </c>
      <c r="M19" s="59"/>
    </row>
    <row r="20" spans="1:13" ht="22.5" customHeight="1">
      <c r="A20" s="60" t="s">
        <v>105</v>
      </c>
      <c r="B20" s="60"/>
      <c r="C20" s="60"/>
      <c r="D20" s="59"/>
      <c r="F20" s="16">
        <v>0</v>
      </c>
      <c r="G20" s="16"/>
      <c r="H20" s="16">
        <v>220</v>
      </c>
      <c r="I20" s="16"/>
      <c r="J20" s="16">
        <v>0</v>
      </c>
      <c r="K20" s="16"/>
      <c r="L20" s="16">
        <v>220</v>
      </c>
      <c r="M20" s="59"/>
    </row>
    <row r="21" spans="1:13" ht="22.5" customHeight="1">
      <c r="A21" s="60" t="s">
        <v>184</v>
      </c>
      <c r="B21" s="60"/>
      <c r="C21" s="60"/>
      <c r="D21" s="59"/>
      <c r="F21" s="16">
        <v>0</v>
      </c>
      <c r="G21" s="16"/>
      <c r="H21" s="16">
        <v>0</v>
      </c>
      <c r="I21" s="16"/>
      <c r="J21" s="16">
        <v>-49660</v>
      </c>
      <c r="K21" s="16"/>
      <c r="L21" s="16">
        <v>0</v>
      </c>
      <c r="M21" s="59"/>
    </row>
    <row r="22" spans="1:13" ht="22.5" customHeight="1">
      <c r="A22" s="60" t="s">
        <v>55</v>
      </c>
      <c r="B22" s="60"/>
      <c r="C22" s="60"/>
      <c r="D22" s="59"/>
      <c r="F22" s="16">
        <v>-272</v>
      </c>
      <c r="G22" s="16"/>
      <c r="H22" s="16">
        <v>-198</v>
      </c>
      <c r="I22" s="16"/>
      <c r="J22" s="16">
        <v>-10001</v>
      </c>
      <c r="K22" s="16"/>
      <c r="L22" s="16">
        <v>-7099</v>
      </c>
      <c r="M22" s="59"/>
    </row>
    <row r="23" spans="1:13" ht="22.5" customHeight="1">
      <c r="A23" s="60" t="s">
        <v>103</v>
      </c>
      <c r="B23" s="60"/>
      <c r="C23" s="60"/>
      <c r="D23" s="59"/>
      <c r="F23" s="17">
        <v>51958</v>
      </c>
      <c r="G23" s="64"/>
      <c r="H23" s="17">
        <v>51989</v>
      </c>
      <c r="I23" s="64"/>
      <c r="J23" s="17">
        <v>35478</v>
      </c>
      <c r="K23" s="64"/>
      <c r="L23" s="17">
        <v>32302</v>
      </c>
      <c r="M23" s="59"/>
    </row>
    <row r="24" spans="1:13" ht="22.5" customHeight="1">
      <c r="A24" s="60" t="s">
        <v>164</v>
      </c>
      <c r="D24" s="4"/>
      <c r="E24" s="14"/>
      <c r="F24" s="19"/>
      <c r="G24" s="19"/>
      <c r="H24" s="19"/>
      <c r="I24" s="19"/>
      <c r="J24" s="19"/>
      <c r="K24" s="65"/>
      <c r="L24" s="64"/>
      <c r="M24" s="59"/>
    </row>
    <row r="25" spans="1:13" ht="22.5" customHeight="1">
      <c r="A25" s="60" t="s">
        <v>56</v>
      </c>
      <c r="D25" s="4"/>
      <c r="E25" s="14"/>
      <c r="F25" s="16">
        <f>SUM(F9:F23)</f>
        <v>323950</v>
      </c>
      <c r="G25" s="16"/>
      <c r="H25" s="16">
        <f>SUM(H9:H23)</f>
        <v>149703</v>
      </c>
      <c r="I25" s="19"/>
      <c r="J25" s="16">
        <f>SUM(J9:J23)</f>
        <v>154514</v>
      </c>
      <c r="K25" s="65"/>
      <c r="L25" s="64">
        <f>SUM(L9:L23)</f>
        <v>-30261</v>
      </c>
      <c r="M25" s="59"/>
    </row>
    <row r="26" spans="1:13" ht="22.5" customHeight="1">
      <c r="A26" s="57" t="s">
        <v>43</v>
      </c>
      <c r="D26" s="4"/>
      <c r="E26" s="14"/>
      <c r="F26" s="16"/>
      <c r="G26" s="16"/>
      <c r="H26" s="16"/>
      <c r="I26" s="19"/>
      <c r="J26" s="16"/>
      <c r="K26" s="19"/>
      <c r="L26" s="16"/>
      <c r="M26" s="59"/>
    </row>
    <row r="27" spans="1:13" ht="22.5" customHeight="1">
      <c r="A27" s="57" t="s">
        <v>69</v>
      </c>
      <c r="D27" s="4"/>
      <c r="E27" s="14"/>
      <c r="F27" s="16">
        <v>71004</v>
      </c>
      <c r="G27" s="16"/>
      <c r="H27" s="16">
        <v>65643</v>
      </c>
      <c r="I27" s="16"/>
      <c r="J27" s="16">
        <v>57463</v>
      </c>
      <c r="K27" s="16"/>
      <c r="L27" s="16">
        <v>39630</v>
      </c>
      <c r="M27" s="59"/>
    </row>
    <row r="28" spans="1:13" ht="22.5" customHeight="1">
      <c r="A28" s="57" t="s">
        <v>71</v>
      </c>
      <c r="D28" s="4"/>
      <c r="E28" s="14"/>
      <c r="F28" s="16">
        <v>-4351</v>
      </c>
      <c r="G28" s="16"/>
      <c r="H28" s="16">
        <v>-12505</v>
      </c>
      <c r="I28" s="16"/>
      <c r="J28" s="16">
        <v>-2866</v>
      </c>
      <c r="K28" s="16"/>
      <c r="L28" s="16">
        <v>-10793</v>
      </c>
      <c r="M28" s="59"/>
    </row>
    <row r="29" spans="1:13" ht="22.5" customHeight="1">
      <c r="A29" s="57" t="s">
        <v>44</v>
      </c>
      <c r="D29" s="4"/>
      <c r="E29" s="14"/>
      <c r="F29" s="16">
        <v>193016</v>
      </c>
      <c r="G29" s="16"/>
      <c r="H29" s="16">
        <v>156806</v>
      </c>
      <c r="I29" s="16"/>
      <c r="J29" s="16">
        <v>207587</v>
      </c>
      <c r="K29" s="16"/>
      <c r="L29" s="16">
        <v>186615</v>
      </c>
      <c r="M29" s="59"/>
    </row>
    <row r="30" spans="1:13" ht="22.5" customHeight="1">
      <c r="A30" s="57" t="s">
        <v>121</v>
      </c>
      <c r="D30" s="4"/>
      <c r="E30" s="14"/>
      <c r="F30" s="19">
        <v>447</v>
      </c>
      <c r="G30" s="16"/>
      <c r="H30" s="19">
        <v>-1480</v>
      </c>
      <c r="I30" s="16"/>
      <c r="J30" s="19">
        <v>0</v>
      </c>
      <c r="K30" s="16"/>
      <c r="L30" s="19">
        <v>0</v>
      </c>
      <c r="M30" s="59"/>
    </row>
    <row r="31" spans="1:13" ht="22.5" customHeight="1">
      <c r="A31" s="57" t="s">
        <v>45</v>
      </c>
      <c r="D31" s="4"/>
      <c r="E31" s="14"/>
      <c r="F31" s="16">
        <v>4554</v>
      </c>
      <c r="G31" s="16"/>
      <c r="H31" s="16">
        <v>-27587</v>
      </c>
      <c r="I31" s="16"/>
      <c r="J31" s="19">
        <v>1408</v>
      </c>
      <c r="K31" s="16"/>
      <c r="L31" s="16">
        <v>-25835</v>
      </c>
      <c r="M31" s="59"/>
    </row>
    <row r="32" spans="1:13" ht="22.5" customHeight="1">
      <c r="A32" s="57" t="s">
        <v>156</v>
      </c>
      <c r="D32" s="4"/>
      <c r="E32" s="14"/>
      <c r="F32" s="16">
        <v>-45</v>
      </c>
      <c r="G32" s="16"/>
      <c r="H32" s="16">
        <v>-59</v>
      </c>
      <c r="I32" s="16"/>
      <c r="J32" s="19">
        <v>-45</v>
      </c>
      <c r="K32" s="16"/>
      <c r="L32" s="19">
        <v>-59</v>
      </c>
      <c r="M32" s="59"/>
    </row>
    <row r="33" spans="1:256" ht="22.5" customHeight="1">
      <c r="A33" s="57" t="s">
        <v>46</v>
      </c>
      <c r="D33" s="4"/>
      <c r="E33" s="14"/>
      <c r="F33" s="16"/>
      <c r="G33" s="16"/>
      <c r="H33" s="16"/>
      <c r="I33" s="16"/>
      <c r="J33" s="16"/>
      <c r="K33" s="16"/>
      <c r="L33" s="16"/>
      <c r="M33" s="59"/>
    </row>
    <row r="34" spans="1:256" ht="22.5" customHeight="1">
      <c r="A34" s="57" t="s">
        <v>70</v>
      </c>
      <c r="D34" s="4"/>
      <c r="E34" s="14"/>
      <c r="F34" s="16">
        <v>-117503</v>
      </c>
      <c r="G34" s="16"/>
      <c r="H34" s="16">
        <v>71443</v>
      </c>
      <c r="I34" s="16"/>
      <c r="J34" s="16">
        <v>-99359</v>
      </c>
      <c r="K34" s="16"/>
      <c r="L34" s="16">
        <v>113487</v>
      </c>
      <c r="M34" s="59"/>
    </row>
    <row r="35" spans="1:256" ht="22.5" customHeight="1">
      <c r="A35" s="57" t="s">
        <v>72</v>
      </c>
      <c r="D35" s="4"/>
      <c r="E35" s="14"/>
      <c r="F35" s="16">
        <v>-855</v>
      </c>
      <c r="G35" s="16"/>
      <c r="H35" s="16">
        <v>-1611</v>
      </c>
      <c r="I35" s="16"/>
      <c r="J35" s="16">
        <v>1975</v>
      </c>
      <c r="K35" s="16"/>
      <c r="L35" s="16">
        <v>-1508</v>
      </c>
      <c r="M35" s="59"/>
    </row>
    <row r="36" spans="1:256" ht="22.5" customHeight="1">
      <c r="A36" s="57" t="s">
        <v>47</v>
      </c>
      <c r="D36" s="4"/>
      <c r="E36" s="14"/>
      <c r="F36" s="64">
        <v>4723</v>
      </c>
      <c r="G36" s="64"/>
      <c r="H36" s="64">
        <v>8851</v>
      </c>
      <c r="I36" s="64"/>
      <c r="J36" s="64">
        <v>-990</v>
      </c>
      <c r="K36" s="64"/>
      <c r="L36" s="64">
        <v>993</v>
      </c>
      <c r="M36" s="52"/>
    </row>
    <row r="37" spans="1:256" ht="22.5" customHeight="1">
      <c r="A37" s="57" t="s">
        <v>113</v>
      </c>
      <c r="D37" s="4"/>
      <c r="E37" s="14"/>
      <c r="F37" s="17">
        <v>-1769</v>
      </c>
      <c r="G37" s="64"/>
      <c r="H37" s="17">
        <v>-11077</v>
      </c>
      <c r="I37" s="64"/>
      <c r="J37" s="17">
        <v>-1769</v>
      </c>
      <c r="K37" s="64"/>
      <c r="L37" s="17">
        <v>-11077</v>
      </c>
      <c r="M37" s="52"/>
    </row>
    <row r="38" spans="1:256" ht="22.5" customHeight="1">
      <c r="A38" s="57" t="s">
        <v>20</v>
      </c>
      <c r="D38" s="4"/>
      <c r="E38" s="14"/>
      <c r="F38" s="64">
        <f>SUM(F25:F37)</f>
        <v>473171</v>
      </c>
      <c r="G38" s="64"/>
      <c r="H38" s="64">
        <f>SUM(H25:H37)</f>
        <v>398127</v>
      </c>
      <c r="I38" s="19"/>
      <c r="J38" s="64">
        <f>SUM(J25:J37)</f>
        <v>317918</v>
      </c>
      <c r="K38" s="19"/>
      <c r="L38" s="64">
        <f>SUM(L25:L37)</f>
        <v>261192</v>
      </c>
      <c r="M38" s="52"/>
    </row>
    <row r="39" spans="1:256" ht="22.5" customHeight="1">
      <c r="A39" s="57" t="s">
        <v>96</v>
      </c>
      <c r="D39" s="4"/>
      <c r="E39" s="14"/>
      <c r="F39" s="64">
        <v>-1104</v>
      </c>
      <c r="G39" s="64"/>
      <c r="H39" s="64">
        <v>-2032</v>
      </c>
      <c r="I39" s="64"/>
      <c r="J39" s="64">
        <v>-920</v>
      </c>
      <c r="K39" s="64"/>
      <c r="L39" s="64">
        <v>-1679</v>
      </c>
      <c r="M39" s="52"/>
    </row>
    <row r="40" spans="1:256" ht="22.5" customHeight="1">
      <c r="A40" s="11" t="s">
        <v>125</v>
      </c>
      <c r="D40" s="4"/>
      <c r="E40" s="15"/>
      <c r="F40" s="18">
        <f>SUM(F38:F39)</f>
        <v>472067</v>
      </c>
      <c r="G40" s="64"/>
      <c r="H40" s="18">
        <f>SUM(H38:H39)</f>
        <v>396095</v>
      </c>
      <c r="I40" s="19"/>
      <c r="J40" s="18">
        <f>SUM(J38:J39)</f>
        <v>316998</v>
      </c>
      <c r="K40" s="19"/>
      <c r="L40" s="18">
        <f>SUM(L38:L39)</f>
        <v>259513</v>
      </c>
      <c r="M40" s="52"/>
    </row>
    <row r="41" spans="1:256" s="56" customFormat="1" ht="22.5" customHeight="1">
      <c r="A41" s="57"/>
      <c r="B41" s="57"/>
      <c r="C41" s="57"/>
      <c r="D41" s="4"/>
      <c r="E41" s="15"/>
      <c r="M41" s="52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  <c r="HI41" s="57"/>
      <c r="HJ41" s="57"/>
      <c r="HK41" s="57"/>
      <c r="HL41" s="57"/>
      <c r="HM41" s="57"/>
      <c r="HN41" s="57"/>
      <c r="HO41" s="57"/>
      <c r="HP41" s="57"/>
      <c r="HQ41" s="57"/>
      <c r="HR41" s="57"/>
      <c r="HS41" s="57"/>
      <c r="HT41" s="57"/>
      <c r="HU41" s="57"/>
      <c r="HV41" s="57"/>
      <c r="HW41" s="57"/>
      <c r="HX41" s="57"/>
      <c r="HY41" s="57"/>
      <c r="HZ41" s="57"/>
      <c r="IA41" s="57"/>
      <c r="IB41" s="57"/>
      <c r="IC41" s="57"/>
      <c r="ID41" s="57"/>
      <c r="IE41" s="57"/>
      <c r="IF41" s="57"/>
      <c r="IG41" s="57"/>
      <c r="IH41" s="57"/>
      <c r="II41" s="57"/>
      <c r="IJ41" s="57"/>
      <c r="IK41" s="57"/>
      <c r="IL41" s="57"/>
      <c r="IM41" s="57"/>
      <c r="IN41" s="57"/>
      <c r="IO41" s="57"/>
      <c r="IP41" s="57"/>
      <c r="IQ41" s="57"/>
      <c r="IR41" s="57"/>
      <c r="IS41" s="57"/>
      <c r="IT41" s="57"/>
      <c r="IU41" s="57"/>
      <c r="IV41" s="57"/>
    </row>
    <row r="42" spans="1:256" ht="22.5" customHeight="1">
      <c r="A42" s="57" t="s">
        <v>2</v>
      </c>
      <c r="B42" s="56"/>
      <c r="C42" s="56"/>
      <c r="D42" s="56"/>
      <c r="E42" s="56"/>
      <c r="F42" s="52"/>
      <c r="G42" s="52"/>
      <c r="H42" s="52"/>
      <c r="I42" s="52"/>
      <c r="J42" s="52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/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/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/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/>
      <c r="EO42" s="56"/>
      <c r="EP42" s="56"/>
      <c r="EQ42" s="56"/>
      <c r="ER42" s="56"/>
      <c r="ES42" s="56"/>
      <c r="ET42" s="56"/>
      <c r="EU42" s="56"/>
      <c r="EV42" s="56"/>
      <c r="EW42" s="56"/>
      <c r="EX42" s="56"/>
      <c r="EY42" s="56"/>
      <c r="EZ42" s="56"/>
      <c r="FA42" s="56"/>
      <c r="FB42" s="56"/>
      <c r="FC42" s="56"/>
      <c r="FD42" s="56"/>
      <c r="FE42" s="56"/>
      <c r="FF42" s="56"/>
      <c r="FG42" s="56"/>
      <c r="FH42" s="56"/>
      <c r="FI42" s="56"/>
      <c r="FJ42" s="56"/>
      <c r="FK42" s="56"/>
      <c r="FL42" s="56"/>
      <c r="FM42" s="56"/>
      <c r="FN42" s="56"/>
      <c r="FO42" s="56"/>
      <c r="FP42" s="56"/>
      <c r="FQ42" s="56"/>
      <c r="FR42" s="56"/>
      <c r="FS42" s="56"/>
      <c r="FT42" s="56"/>
      <c r="FU42" s="56"/>
      <c r="FV42" s="56"/>
      <c r="FW42" s="56"/>
      <c r="FX42" s="56"/>
      <c r="FY42" s="56"/>
      <c r="FZ42" s="56"/>
      <c r="GA42" s="56"/>
      <c r="GB42" s="56"/>
      <c r="GC42" s="56"/>
      <c r="GD42" s="56"/>
      <c r="GE42" s="56"/>
      <c r="GF42" s="56"/>
      <c r="GG42" s="56"/>
      <c r="GH42" s="56"/>
      <c r="GI42" s="56"/>
      <c r="GJ42" s="56"/>
      <c r="GK42" s="56"/>
      <c r="GL42" s="56"/>
      <c r="GM42" s="56"/>
      <c r="GN42" s="56"/>
      <c r="GO42" s="56"/>
      <c r="GP42" s="56"/>
      <c r="GQ42" s="56"/>
      <c r="GR42" s="56"/>
      <c r="GS42" s="56"/>
      <c r="GT42" s="56"/>
      <c r="GU42" s="56"/>
      <c r="GV42" s="56"/>
      <c r="GW42" s="56"/>
      <c r="GX42" s="56"/>
      <c r="GY42" s="56"/>
      <c r="GZ42" s="56"/>
      <c r="HA42" s="56"/>
      <c r="HB42" s="56"/>
      <c r="HC42" s="56"/>
      <c r="HD42" s="56"/>
      <c r="HE42" s="56"/>
      <c r="HF42" s="56"/>
      <c r="HG42" s="56"/>
      <c r="HH42" s="56"/>
      <c r="HI42" s="56"/>
      <c r="HJ42" s="56"/>
      <c r="HK42" s="56"/>
      <c r="HL42" s="56"/>
      <c r="HM42" s="56"/>
      <c r="HN42" s="56"/>
      <c r="HO42" s="56"/>
      <c r="HP42" s="56"/>
      <c r="HQ42" s="56"/>
      <c r="HR42" s="56"/>
      <c r="HS42" s="56"/>
      <c r="HT42" s="56"/>
      <c r="HU42" s="56"/>
      <c r="HV42" s="56"/>
      <c r="HW42" s="56"/>
      <c r="HX42" s="56"/>
      <c r="HY42" s="56"/>
      <c r="HZ42" s="56"/>
      <c r="IA42" s="56"/>
      <c r="IB42" s="56"/>
      <c r="IC42" s="56"/>
      <c r="ID42" s="56"/>
      <c r="IE42" s="56"/>
      <c r="IF42" s="56"/>
      <c r="IG42" s="56"/>
      <c r="IH42" s="56"/>
      <c r="II42" s="56"/>
      <c r="IJ42" s="56"/>
      <c r="IK42" s="56"/>
      <c r="IL42" s="56"/>
      <c r="IM42" s="56"/>
      <c r="IN42" s="56"/>
      <c r="IO42" s="56"/>
      <c r="IP42" s="56"/>
      <c r="IQ42" s="56"/>
      <c r="IR42" s="56"/>
      <c r="IS42" s="56"/>
      <c r="IT42" s="56"/>
      <c r="IU42" s="56"/>
      <c r="IV42" s="56"/>
    </row>
    <row r="43" spans="1:256" ht="22.5" customHeight="1">
      <c r="B43" s="56"/>
      <c r="C43" s="56"/>
      <c r="D43" s="56"/>
      <c r="E43" s="56"/>
      <c r="F43" s="56"/>
      <c r="G43" s="56"/>
      <c r="H43" s="56"/>
      <c r="I43" s="56"/>
      <c r="K43" s="56"/>
      <c r="L43" s="59" t="s">
        <v>83</v>
      </c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/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/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/>
      <c r="DK43" s="56"/>
      <c r="DL43" s="56"/>
      <c r="DM43" s="56"/>
      <c r="DN43" s="56"/>
      <c r="DO43" s="56"/>
      <c r="DP43" s="56"/>
      <c r="DQ43" s="56"/>
      <c r="DR43" s="56"/>
      <c r="DS43" s="56"/>
      <c r="DT43" s="56"/>
      <c r="DU43" s="56"/>
      <c r="DV43" s="56"/>
      <c r="DW43" s="56"/>
      <c r="DX43" s="56"/>
      <c r="DY43" s="56"/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/>
      <c r="EO43" s="56"/>
      <c r="EP43" s="56"/>
      <c r="EQ43" s="56"/>
      <c r="ER43" s="56"/>
      <c r="ES43" s="56"/>
      <c r="ET43" s="56"/>
      <c r="EU43" s="56"/>
      <c r="EV43" s="56"/>
      <c r="EW43" s="56"/>
      <c r="EX43" s="56"/>
      <c r="EY43" s="56"/>
      <c r="EZ43" s="56"/>
      <c r="FA43" s="56"/>
      <c r="FB43" s="56"/>
      <c r="FC43" s="56"/>
      <c r="FD43" s="56"/>
      <c r="FE43" s="56"/>
      <c r="FF43" s="56"/>
      <c r="FG43" s="56"/>
      <c r="FH43" s="56"/>
      <c r="FI43" s="56"/>
      <c r="FJ43" s="56"/>
      <c r="FK43" s="56"/>
      <c r="FL43" s="56"/>
      <c r="FM43" s="56"/>
      <c r="FN43" s="56"/>
      <c r="FO43" s="56"/>
      <c r="FP43" s="56"/>
      <c r="FQ43" s="56"/>
      <c r="FR43" s="56"/>
      <c r="FS43" s="56"/>
      <c r="FT43" s="56"/>
      <c r="FU43" s="56"/>
      <c r="FV43" s="56"/>
      <c r="FW43" s="56"/>
      <c r="FX43" s="56"/>
      <c r="FY43" s="56"/>
      <c r="FZ43" s="56"/>
      <c r="GA43" s="56"/>
      <c r="GB43" s="56"/>
      <c r="GC43" s="56"/>
      <c r="GD43" s="56"/>
      <c r="GE43" s="56"/>
      <c r="GF43" s="56"/>
      <c r="GG43" s="56"/>
      <c r="GH43" s="56"/>
      <c r="GI43" s="56"/>
      <c r="GJ43" s="56"/>
      <c r="GK43" s="56"/>
      <c r="GL43" s="56"/>
      <c r="GM43" s="56"/>
      <c r="GN43" s="56"/>
      <c r="GO43" s="56"/>
      <c r="GP43" s="56"/>
      <c r="GQ43" s="56"/>
      <c r="GR43" s="56"/>
      <c r="GS43" s="56"/>
      <c r="GT43" s="56"/>
      <c r="GU43" s="56"/>
      <c r="GV43" s="56"/>
      <c r="GW43" s="56"/>
      <c r="GX43" s="56"/>
      <c r="GY43" s="56"/>
      <c r="GZ43" s="56"/>
      <c r="HA43" s="56"/>
      <c r="HB43" s="56"/>
      <c r="HC43" s="56"/>
      <c r="HD43" s="56"/>
      <c r="HE43" s="56"/>
      <c r="HF43" s="56"/>
      <c r="HG43" s="56"/>
      <c r="HH43" s="56"/>
      <c r="HI43" s="56"/>
      <c r="HJ43" s="56"/>
      <c r="HK43" s="56"/>
      <c r="HL43" s="56"/>
      <c r="HM43" s="56"/>
      <c r="HN43" s="56"/>
      <c r="HO43" s="56"/>
      <c r="HP43" s="56"/>
      <c r="HQ43" s="56"/>
      <c r="HR43" s="56"/>
      <c r="HS43" s="56"/>
      <c r="HT43" s="56"/>
      <c r="HU43" s="56"/>
      <c r="HV43" s="56"/>
      <c r="HW43" s="56"/>
      <c r="HX43" s="56"/>
      <c r="HY43" s="56"/>
      <c r="HZ43" s="56"/>
      <c r="IA43" s="56"/>
      <c r="IB43" s="56"/>
      <c r="IC43" s="56"/>
      <c r="ID43" s="56"/>
      <c r="IE43" s="56"/>
      <c r="IF43" s="56"/>
      <c r="IG43" s="56"/>
      <c r="IH43" s="56"/>
      <c r="II43" s="56"/>
      <c r="IJ43" s="56"/>
      <c r="IK43" s="56"/>
      <c r="IL43" s="56"/>
      <c r="IM43" s="56"/>
      <c r="IN43" s="56"/>
      <c r="IO43" s="56"/>
      <c r="IP43" s="56"/>
      <c r="IQ43" s="56"/>
      <c r="IR43" s="56"/>
      <c r="IS43" s="56"/>
      <c r="IT43" s="56"/>
      <c r="IU43" s="56"/>
      <c r="IV43" s="56"/>
    </row>
    <row r="44" spans="1:256" ht="22.5" customHeight="1">
      <c r="A44" s="79" t="s">
        <v>94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</row>
    <row r="45" spans="1:256" ht="22.5" customHeight="1">
      <c r="A45" s="80" t="s">
        <v>168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/>
      <c r="CH45" s="56"/>
      <c r="CI45" s="56"/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/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/>
      <c r="DK45" s="56"/>
      <c r="DL45" s="56"/>
      <c r="DM45" s="56"/>
      <c r="DN45" s="56"/>
      <c r="DO45" s="56"/>
      <c r="DP45" s="56"/>
      <c r="DQ45" s="56"/>
      <c r="DR45" s="56"/>
      <c r="DS45" s="56"/>
      <c r="DT45" s="56"/>
      <c r="DU45" s="56"/>
      <c r="DV45" s="56"/>
      <c r="DW45" s="56"/>
      <c r="DX45" s="56"/>
      <c r="DY45" s="56"/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/>
      <c r="EO45" s="56"/>
      <c r="EP45" s="56"/>
      <c r="EQ45" s="56"/>
      <c r="ER45" s="56"/>
      <c r="ES45" s="56"/>
      <c r="ET45" s="56"/>
      <c r="EU45" s="56"/>
      <c r="EV45" s="56"/>
      <c r="EW45" s="56"/>
      <c r="EX45" s="56"/>
      <c r="EY45" s="56"/>
      <c r="EZ45" s="56"/>
      <c r="FA45" s="56"/>
      <c r="FB45" s="56"/>
      <c r="FC45" s="56"/>
      <c r="FD45" s="56"/>
      <c r="FE45" s="56"/>
      <c r="FF45" s="56"/>
      <c r="FG45" s="56"/>
      <c r="FH45" s="56"/>
      <c r="FI45" s="56"/>
      <c r="FJ45" s="56"/>
      <c r="FK45" s="56"/>
      <c r="FL45" s="56"/>
      <c r="FM45" s="56"/>
      <c r="FN45" s="56"/>
      <c r="FO45" s="56"/>
      <c r="FP45" s="56"/>
      <c r="FQ45" s="56"/>
      <c r="FR45" s="56"/>
      <c r="FS45" s="56"/>
      <c r="FT45" s="56"/>
      <c r="FU45" s="56"/>
      <c r="FV45" s="56"/>
      <c r="FW45" s="56"/>
      <c r="FX45" s="56"/>
      <c r="FY45" s="56"/>
      <c r="FZ45" s="56"/>
      <c r="GA45" s="56"/>
      <c r="GB45" s="56"/>
      <c r="GC45" s="56"/>
      <c r="GD45" s="56"/>
      <c r="GE45" s="56"/>
      <c r="GF45" s="56"/>
      <c r="GG45" s="56"/>
      <c r="GH45" s="56"/>
      <c r="GI45" s="56"/>
      <c r="GJ45" s="56"/>
      <c r="GK45" s="56"/>
      <c r="GL45" s="56"/>
      <c r="GM45" s="56"/>
      <c r="GN45" s="56"/>
      <c r="GO45" s="56"/>
      <c r="GP45" s="56"/>
      <c r="GQ45" s="56"/>
      <c r="GR45" s="56"/>
      <c r="GS45" s="56"/>
      <c r="GT45" s="56"/>
      <c r="GU45" s="56"/>
      <c r="GV45" s="56"/>
      <c r="GW45" s="56"/>
      <c r="GX45" s="56"/>
      <c r="GY45" s="56"/>
      <c r="GZ45" s="56"/>
      <c r="HA45" s="56"/>
      <c r="HB45" s="56"/>
      <c r="HC45" s="56"/>
      <c r="HD45" s="56"/>
      <c r="HE45" s="56"/>
      <c r="HF45" s="56"/>
      <c r="HG45" s="56"/>
      <c r="HH45" s="56"/>
      <c r="HI45" s="56"/>
      <c r="HJ45" s="56"/>
      <c r="HK45" s="56"/>
      <c r="HL45" s="56"/>
      <c r="HM45" s="56"/>
      <c r="HN45" s="56"/>
      <c r="HO45" s="56"/>
      <c r="HP45" s="56"/>
      <c r="HQ45" s="56"/>
      <c r="HR45" s="56"/>
      <c r="HS45" s="56"/>
      <c r="HT45" s="56"/>
      <c r="HU45" s="56"/>
      <c r="HV45" s="56"/>
      <c r="HW45" s="56"/>
      <c r="HX45" s="56"/>
      <c r="HY45" s="56"/>
      <c r="HZ45" s="56"/>
      <c r="IA45" s="56"/>
      <c r="IB45" s="56"/>
      <c r="IC45" s="56"/>
      <c r="ID45" s="56"/>
      <c r="IE45" s="56"/>
      <c r="IF45" s="56"/>
      <c r="IG45" s="56"/>
      <c r="IH45" s="56"/>
      <c r="II45" s="56"/>
      <c r="IJ45" s="56"/>
      <c r="IK45" s="56"/>
      <c r="IL45" s="56"/>
      <c r="IM45" s="56"/>
      <c r="IN45" s="56"/>
      <c r="IO45" s="56"/>
      <c r="IP45" s="56"/>
      <c r="IQ45" s="56"/>
      <c r="IR45" s="56"/>
      <c r="IS45" s="56"/>
      <c r="IT45" s="56"/>
      <c r="IU45" s="56"/>
      <c r="IV45" s="56"/>
    </row>
    <row r="46" spans="1:256" s="56" customFormat="1" ht="22.5" customHeight="1">
      <c r="A46" s="80" t="s">
        <v>172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</row>
    <row r="47" spans="1:256" ht="22.5" customHeight="1">
      <c r="D47" s="4"/>
      <c r="J47" s="4"/>
      <c r="L47" s="59" t="s">
        <v>80</v>
      </c>
      <c r="M47" s="59"/>
    </row>
    <row r="48" spans="1:256" ht="22.5" customHeight="1">
      <c r="A48" s="58"/>
      <c r="D48" s="4"/>
      <c r="F48" s="99" t="s">
        <v>27</v>
      </c>
      <c r="G48" s="99"/>
      <c r="H48" s="99"/>
      <c r="I48" s="5"/>
      <c r="J48" s="99" t="s">
        <v>28</v>
      </c>
      <c r="K48" s="99"/>
      <c r="L48" s="99"/>
      <c r="M48" s="59"/>
      <c r="N48" s="56"/>
      <c r="O48" s="56"/>
      <c r="P48" s="56"/>
      <c r="Q48" s="56"/>
    </row>
    <row r="49" spans="1:256" ht="22.5" customHeight="1">
      <c r="A49" s="58"/>
      <c r="D49" s="4"/>
      <c r="E49" s="6"/>
      <c r="F49" s="26">
        <v>2019</v>
      </c>
      <c r="G49" s="7"/>
      <c r="H49" s="26">
        <v>2018</v>
      </c>
      <c r="I49" s="7"/>
      <c r="J49" s="26">
        <v>2019</v>
      </c>
      <c r="K49" s="7"/>
      <c r="L49" s="26">
        <v>2018</v>
      </c>
      <c r="M49" s="9"/>
    </row>
    <row r="50" spans="1:256" ht="22.5" customHeight="1">
      <c r="A50" s="1" t="s">
        <v>21</v>
      </c>
      <c r="B50" s="11"/>
      <c r="C50" s="11"/>
      <c r="D50" s="4"/>
      <c r="E50" s="14"/>
      <c r="K50" s="52"/>
      <c r="M50" s="4"/>
    </row>
    <row r="51" spans="1:256" ht="22.5" customHeight="1">
      <c r="A51" s="57" t="s">
        <v>120</v>
      </c>
      <c r="B51" s="11"/>
      <c r="C51" s="11"/>
      <c r="D51" s="4"/>
      <c r="E51" s="14"/>
      <c r="F51" s="64">
        <v>272</v>
      </c>
      <c r="G51" s="64"/>
      <c r="H51" s="64">
        <v>199</v>
      </c>
      <c r="I51" s="64"/>
      <c r="J51" s="64">
        <v>6085</v>
      </c>
      <c r="K51" s="64"/>
      <c r="L51" s="64">
        <v>4976</v>
      </c>
      <c r="M51" s="4"/>
    </row>
    <row r="52" spans="1:256" ht="22.5" customHeight="1">
      <c r="A52" s="57" t="s">
        <v>136</v>
      </c>
      <c r="B52" s="11"/>
      <c r="C52" s="11"/>
      <c r="D52" s="4"/>
      <c r="E52" s="14"/>
      <c r="F52" s="64">
        <v>0</v>
      </c>
      <c r="G52" s="64"/>
      <c r="H52" s="64">
        <v>0</v>
      </c>
      <c r="I52" s="64"/>
      <c r="J52" s="64">
        <v>-71500</v>
      </c>
      <c r="K52" s="64"/>
      <c r="L52" s="64">
        <v>58580</v>
      </c>
      <c r="M52" s="4"/>
    </row>
    <row r="53" spans="1:256" ht="22.5" customHeight="1">
      <c r="A53" s="57" t="s">
        <v>193</v>
      </c>
      <c r="B53" s="11"/>
      <c r="C53" s="11"/>
      <c r="D53" s="4"/>
      <c r="E53" s="14"/>
      <c r="F53" s="64">
        <v>-490</v>
      </c>
      <c r="G53" s="64"/>
      <c r="H53" s="64">
        <v>0</v>
      </c>
      <c r="I53" s="64"/>
      <c r="J53" s="64">
        <v>-490</v>
      </c>
      <c r="K53" s="64"/>
      <c r="L53" s="64">
        <v>0</v>
      </c>
      <c r="M53" s="4"/>
    </row>
    <row r="54" spans="1:256" ht="22.5" customHeight="1">
      <c r="A54" s="57" t="s">
        <v>157</v>
      </c>
      <c r="B54" s="11"/>
      <c r="C54" s="11"/>
      <c r="D54" s="4"/>
      <c r="E54" s="14"/>
      <c r="F54" s="64">
        <v>0</v>
      </c>
      <c r="G54" s="64"/>
      <c r="H54" s="64">
        <v>0</v>
      </c>
      <c r="I54" s="64"/>
      <c r="J54" s="64">
        <v>-13750</v>
      </c>
      <c r="K54" s="64"/>
      <c r="L54" s="64">
        <v>-6000</v>
      </c>
      <c r="M54" s="4"/>
    </row>
    <row r="55" spans="1:256" ht="22.5" customHeight="1">
      <c r="A55" s="57" t="s">
        <v>158</v>
      </c>
      <c r="D55" s="4"/>
      <c r="E55" s="14"/>
      <c r="F55" s="64">
        <v>-52575</v>
      </c>
      <c r="G55" s="16"/>
      <c r="H55" s="64">
        <v>-96853</v>
      </c>
      <c r="I55" s="16"/>
      <c r="J55" s="16">
        <v>-42919</v>
      </c>
      <c r="K55" s="16"/>
      <c r="L55" s="16">
        <v>-79471</v>
      </c>
      <c r="M55" s="52"/>
    </row>
    <row r="56" spans="1:256" ht="22.5" customHeight="1">
      <c r="A56" s="57" t="s">
        <v>73</v>
      </c>
      <c r="D56" s="4"/>
      <c r="E56" s="14"/>
      <c r="F56" s="16">
        <v>2362</v>
      </c>
      <c r="G56" s="16"/>
      <c r="H56" s="16">
        <v>546</v>
      </c>
      <c r="I56" s="16"/>
      <c r="J56" s="49">
        <v>180</v>
      </c>
      <c r="K56" s="16"/>
      <c r="L56" s="49">
        <v>3608</v>
      </c>
      <c r="M56" s="52"/>
    </row>
    <row r="57" spans="1:256" ht="22.5" customHeight="1">
      <c r="A57" s="57" t="s">
        <v>133</v>
      </c>
      <c r="D57" s="4"/>
      <c r="E57" s="14"/>
      <c r="F57" s="16">
        <v>-2921</v>
      </c>
      <c r="G57" s="16"/>
      <c r="H57" s="16">
        <v>-14741</v>
      </c>
      <c r="I57" s="16"/>
      <c r="J57" s="16">
        <v>-3882</v>
      </c>
      <c r="K57" s="16"/>
      <c r="L57" s="16">
        <v>-14643</v>
      </c>
      <c r="M57" s="52"/>
    </row>
    <row r="58" spans="1:256" s="56" customFormat="1" ht="22.5" customHeight="1">
      <c r="A58" s="57" t="s">
        <v>101</v>
      </c>
      <c r="B58" s="57"/>
      <c r="C58" s="57"/>
      <c r="D58" s="4"/>
      <c r="E58" s="14"/>
      <c r="F58" s="16">
        <v>-185</v>
      </c>
      <c r="G58" s="16"/>
      <c r="H58" s="16">
        <v>-211</v>
      </c>
      <c r="I58" s="16"/>
      <c r="J58" s="16">
        <v>-176</v>
      </c>
      <c r="K58" s="16"/>
      <c r="L58" s="16">
        <v>-211</v>
      </c>
      <c r="M58" s="4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  <c r="EP58" s="57"/>
      <c r="EQ58" s="57"/>
      <c r="ER58" s="57"/>
      <c r="ES58" s="57"/>
      <c r="ET58" s="57"/>
      <c r="EU58" s="57"/>
      <c r="EV58" s="57"/>
      <c r="EW58" s="57"/>
      <c r="EX58" s="57"/>
      <c r="EY58" s="57"/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7"/>
      <c r="FL58" s="57"/>
      <c r="FM58" s="57"/>
      <c r="FN58" s="57"/>
      <c r="FO58" s="57"/>
      <c r="FP58" s="57"/>
      <c r="FQ58" s="57"/>
      <c r="FR58" s="57"/>
      <c r="FS58" s="57"/>
      <c r="FT58" s="57"/>
      <c r="FU58" s="57"/>
      <c r="FV58" s="57"/>
      <c r="FW58" s="57"/>
      <c r="FX58" s="57"/>
      <c r="FY58" s="57"/>
      <c r="FZ58" s="57"/>
      <c r="GA58" s="57"/>
      <c r="GB58" s="57"/>
      <c r="GC58" s="57"/>
      <c r="GD58" s="57"/>
      <c r="GE58" s="57"/>
      <c r="GF58" s="57"/>
      <c r="GG58" s="57"/>
      <c r="GH58" s="57"/>
      <c r="GI58" s="57"/>
      <c r="GJ58" s="57"/>
      <c r="GK58" s="57"/>
      <c r="GL58" s="57"/>
      <c r="GM58" s="57"/>
      <c r="GN58" s="57"/>
      <c r="GO58" s="57"/>
      <c r="GP58" s="57"/>
      <c r="GQ58" s="57"/>
      <c r="GR58" s="57"/>
      <c r="GS58" s="57"/>
      <c r="GT58" s="57"/>
      <c r="GU58" s="57"/>
      <c r="GV58" s="57"/>
      <c r="GW58" s="57"/>
      <c r="GX58" s="57"/>
      <c r="GY58" s="57"/>
      <c r="GZ58" s="57"/>
      <c r="HA58" s="57"/>
      <c r="HB58" s="57"/>
      <c r="HC58" s="57"/>
      <c r="HD58" s="57"/>
      <c r="HE58" s="57"/>
      <c r="HF58" s="57"/>
      <c r="HG58" s="57"/>
      <c r="HH58" s="57"/>
      <c r="HI58" s="57"/>
      <c r="HJ58" s="57"/>
      <c r="HK58" s="57"/>
      <c r="HL58" s="57"/>
      <c r="HM58" s="57"/>
      <c r="HN58" s="57"/>
      <c r="HO58" s="57"/>
      <c r="HP58" s="57"/>
      <c r="HQ58" s="57"/>
      <c r="HR58" s="57"/>
      <c r="HS58" s="57"/>
      <c r="HT58" s="57"/>
      <c r="HU58" s="57"/>
      <c r="HV58" s="57"/>
      <c r="HW58" s="57"/>
      <c r="HX58" s="57"/>
      <c r="HY58" s="57"/>
      <c r="HZ58" s="57"/>
      <c r="IA58" s="57"/>
      <c r="IB58" s="57"/>
      <c r="IC58" s="57"/>
      <c r="ID58" s="57"/>
      <c r="IE58" s="57"/>
      <c r="IF58" s="57"/>
      <c r="IG58" s="57"/>
      <c r="IH58" s="57"/>
      <c r="II58" s="57"/>
      <c r="IJ58" s="57"/>
      <c r="IK58" s="57"/>
      <c r="IL58" s="57"/>
      <c r="IM58" s="57"/>
      <c r="IN58" s="57"/>
      <c r="IO58" s="57"/>
      <c r="IP58" s="57"/>
      <c r="IQ58" s="57"/>
      <c r="IR58" s="57"/>
      <c r="IS58" s="57"/>
      <c r="IT58" s="57"/>
      <c r="IU58" s="57"/>
      <c r="IV58" s="57"/>
    </row>
    <row r="59" spans="1:256" s="56" customFormat="1" ht="22.5" customHeight="1">
      <c r="A59" s="57" t="s">
        <v>185</v>
      </c>
      <c r="B59" s="57"/>
      <c r="C59" s="57"/>
      <c r="D59" s="4"/>
      <c r="E59" s="14"/>
      <c r="F59" s="16">
        <v>0</v>
      </c>
      <c r="G59" s="16"/>
      <c r="H59" s="16">
        <v>0</v>
      </c>
      <c r="I59" s="16"/>
      <c r="J59" s="16">
        <v>110780</v>
      </c>
      <c r="K59" s="16"/>
      <c r="L59" s="16">
        <v>0</v>
      </c>
      <c r="M59" s="4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  <c r="GD59" s="57"/>
      <c r="GE59" s="57"/>
      <c r="GF59" s="57"/>
      <c r="GG59" s="57"/>
      <c r="GH59" s="57"/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57"/>
      <c r="GT59" s="57"/>
      <c r="GU59" s="57"/>
      <c r="GV59" s="57"/>
      <c r="GW59" s="57"/>
      <c r="GX59" s="57"/>
      <c r="GY59" s="57"/>
      <c r="GZ59" s="57"/>
      <c r="HA59" s="57"/>
      <c r="HB59" s="57"/>
      <c r="HC59" s="57"/>
      <c r="HD59" s="57"/>
      <c r="HE59" s="57"/>
      <c r="HF59" s="57"/>
      <c r="HG59" s="57"/>
      <c r="HH59" s="57"/>
      <c r="HI59" s="57"/>
      <c r="HJ59" s="57"/>
      <c r="HK59" s="57"/>
      <c r="HL59" s="57"/>
      <c r="HM59" s="57"/>
      <c r="HN59" s="57"/>
      <c r="HO59" s="57"/>
      <c r="HP59" s="57"/>
      <c r="HQ59" s="57"/>
      <c r="HR59" s="57"/>
      <c r="HS59" s="57"/>
      <c r="HT59" s="57"/>
      <c r="HU59" s="57"/>
      <c r="HV59" s="57"/>
      <c r="HW59" s="57"/>
      <c r="HX59" s="57"/>
      <c r="HY59" s="57"/>
      <c r="HZ59" s="57"/>
      <c r="IA59" s="57"/>
      <c r="IB59" s="57"/>
      <c r="IC59" s="57"/>
      <c r="ID59" s="57"/>
      <c r="IE59" s="57"/>
      <c r="IF59" s="57"/>
      <c r="IG59" s="57"/>
      <c r="IH59" s="57"/>
      <c r="II59" s="57"/>
      <c r="IJ59" s="57"/>
      <c r="IK59" s="57"/>
      <c r="IL59" s="57"/>
      <c r="IM59" s="57"/>
      <c r="IN59" s="57"/>
      <c r="IO59" s="57"/>
      <c r="IP59" s="57"/>
      <c r="IQ59" s="57"/>
      <c r="IR59" s="57"/>
      <c r="IS59" s="57"/>
      <c r="IT59" s="57"/>
      <c r="IU59" s="57"/>
      <c r="IV59" s="57"/>
    </row>
    <row r="60" spans="1:256" s="56" customFormat="1" ht="22.5" customHeight="1">
      <c r="A60" s="11" t="s">
        <v>53</v>
      </c>
      <c r="B60" s="57"/>
      <c r="C60" s="57"/>
      <c r="D60" s="4"/>
      <c r="E60" s="14"/>
      <c r="F60" s="83">
        <f>SUM(F51:F59)</f>
        <v>-53537</v>
      </c>
      <c r="G60" s="65"/>
      <c r="H60" s="83">
        <f>SUM(H51:H59)</f>
        <v>-111060</v>
      </c>
      <c r="I60" s="65"/>
      <c r="J60" s="83">
        <f>SUM(J51:J59)</f>
        <v>-15672</v>
      </c>
      <c r="K60" s="65"/>
      <c r="L60" s="83">
        <f>SUM(L51:L59)</f>
        <v>-33161</v>
      </c>
      <c r="M60" s="88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  <c r="HB60" s="57"/>
      <c r="HC60" s="57"/>
      <c r="HD60" s="57"/>
      <c r="HE60" s="57"/>
      <c r="HF60" s="57"/>
      <c r="HG60" s="57"/>
      <c r="HH60" s="57"/>
      <c r="HI60" s="57"/>
      <c r="HJ60" s="57"/>
      <c r="HK60" s="57"/>
      <c r="HL60" s="57"/>
      <c r="HM60" s="57"/>
      <c r="HN60" s="57"/>
      <c r="HO60" s="57"/>
      <c r="HP60" s="57"/>
      <c r="HQ60" s="57"/>
      <c r="HR60" s="57"/>
      <c r="HS60" s="57"/>
      <c r="HT60" s="57"/>
      <c r="HU60" s="57"/>
      <c r="HV60" s="57"/>
      <c r="HW60" s="57"/>
      <c r="HX60" s="57"/>
      <c r="HY60" s="57"/>
      <c r="HZ60" s="57"/>
      <c r="IA60" s="57"/>
      <c r="IB60" s="57"/>
      <c r="IC60" s="57"/>
      <c r="ID60" s="57"/>
      <c r="IE60" s="57"/>
      <c r="IF60" s="57"/>
      <c r="IG60" s="57"/>
      <c r="IH60" s="57"/>
      <c r="II60" s="57"/>
      <c r="IJ60" s="57"/>
      <c r="IK60" s="57"/>
      <c r="IL60" s="57"/>
      <c r="IM60" s="57"/>
      <c r="IN60" s="57"/>
      <c r="IO60" s="57"/>
      <c r="IP60" s="57"/>
      <c r="IQ60" s="57"/>
      <c r="IR60" s="57"/>
      <c r="IS60" s="57"/>
      <c r="IT60" s="57"/>
      <c r="IU60" s="57"/>
      <c r="IV60" s="57"/>
    </row>
    <row r="61" spans="1:256" ht="22.5" customHeight="1">
      <c r="A61" s="1" t="s">
        <v>22</v>
      </c>
      <c r="B61" s="11"/>
      <c r="C61" s="11"/>
      <c r="D61" s="12"/>
      <c r="K61" s="88"/>
      <c r="L61" s="88"/>
      <c r="M61" s="88"/>
    </row>
    <row r="62" spans="1:256" ht="22.5" customHeight="1">
      <c r="A62" s="57" t="s">
        <v>183</v>
      </c>
      <c r="D62" s="52"/>
      <c r="E62" s="14"/>
      <c r="F62" s="16">
        <v>-144000</v>
      </c>
      <c r="G62" s="52"/>
      <c r="H62" s="16">
        <v>7005</v>
      </c>
      <c r="I62" s="52"/>
      <c r="J62" s="16">
        <v>-175000</v>
      </c>
      <c r="K62" s="52"/>
      <c r="L62" s="16">
        <v>-80000</v>
      </c>
      <c r="M62" s="52"/>
    </row>
    <row r="63" spans="1:256" ht="22.5" customHeight="1">
      <c r="A63" s="57" t="s">
        <v>128</v>
      </c>
      <c r="D63" s="52"/>
      <c r="E63" s="14"/>
      <c r="F63" s="16">
        <v>-247500</v>
      </c>
      <c r="G63" s="52"/>
      <c r="H63" s="16">
        <v>-237950</v>
      </c>
      <c r="I63" s="52"/>
      <c r="J63" s="16">
        <v>-113500</v>
      </c>
      <c r="K63" s="16"/>
      <c r="L63" s="16">
        <v>-103950</v>
      </c>
      <c r="M63" s="52"/>
    </row>
    <row r="64" spans="1:256" ht="22.5" customHeight="1">
      <c r="A64" s="57" t="s">
        <v>159</v>
      </c>
      <c r="D64" s="52"/>
      <c r="E64" s="14"/>
      <c r="F64" s="16">
        <v>0</v>
      </c>
      <c r="G64" s="52"/>
      <c r="H64" s="16">
        <v>-25310</v>
      </c>
      <c r="I64" s="52"/>
      <c r="J64" s="16">
        <v>0</v>
      </c>
      <c r="K64" s="16"/>
      <c r="L64" s="16">
        <v>-25310</v>
      </c>
      <c r="M64" s="52"/>
    </row>
    <row r="65" spans="1:13" ht="22.5" customHeight="1">
      <c r="A65" s="57" t="s">
        <v>166</v>
      </c>
      <c r="D65" s="52"/>
      <c r="E65" s="14"/>
      <c r="F65" s="41">
        <v>-53411</v>
      </c>
      <c r="G65" s="52"/>
      <c r="H65" s="41">
        <v>-53626</v>
      </c>
      <c r="I65" s="52"/>
      <c r="J65" s="17">
        <v>-36491</v>
      </c>
      <c r="K65" s="16"/>
      <c r="L65" s="17">
        <v>-33434</v>
      </c>
      <c r="M65" s="52"/>
    </row>
    <row r="66" spans="1:13" ht="22.5" customHeight="1">
      <c r="A66" s="79" t="s">
        <v>126</v>
      </c>
      <c r="B66" s="60"/>
      <c r="C66" s="60"/>
      <c r="D66" s="52"/>
      <c r="E66" s="58"/>
      <c r="F66" s="17">
        <f>SUM(F62:F65)</f>
        <v>-444911</v>
      </c>
      <c r="G66" s="16"/>
      <c r="H66" s="17">
        <f>SUM(H62:H65)</f>
        <v>-309881</v>
      </c>
      <c r="I66" s="16"/>
      <c r="J66" s="17">
        <f>SUM(J62:J65)</f>
        <v>-324991</v>
      </c>
      <c r="K66" s="16"/>
      <c r="L66" s="17">
        <f>SUM(L62:L65)</f>
        <v>-242694</v>
      </c>
      <c r="M66" s="88"/>
    </row>
    <row r="67" spans="1:13" ht="22.5" customHeight="1">
      <c r="A67" s="79" t="s">
        <v>181</v>
      </c>
      <c r="B67" s="60"/>
      <c r="C67" s="60"/>
      <c r="D67" s="52"/>
      <c r="E67" s="58"/>
      <c r="F67" s="16">
        <f>SUM(F40,F60,F66)</f>
        <v>-26381</v>
      </c>
      <c r="G67" s="16"/>
      <c r="H67" s="16">
        <f>SUM(H40,H60,H66)</f>
        <v>-24846</v>
      </c>
      <c r="I67" s="16"/>
      <c r="J67" s="16">
        <f>SUM(J40,J60,J66)</f>
        <v>-23665</v>
      </c>
      <c r="K67" s="16"/>
      <c r="L67" s="16">
        <f>SUM(L40+L60+L66)</f>
        <v>-16342</v>
      </c>
    </row>
    <row r="68" spans="1:13" ht="22.5" customHeight="1">
      <c r="A68" s="60" t="s">
        <v>86</v>
      </c>
      <c r="B68" s="60"/>
      <c r="C68" s="60"/>
      <c r="D68" s="52"/>
      <c r="E68" s="58"/>
      <c r="F68" s="17">
        <v>129095</v>
      </c>
      <c r="G68" s="16"/>
      <c r="H68" s="17">
        <v>96319</v>
      </c>
      <c r="I68" s="16"/>
      <c r="J68" s="17">
        <v>97582</v>
      </c>
      <c r="K68" s="16"/>
      <c r="L68" s="17">
        <v>62697</v>
      </c>
      <c r="M68" s="88"/>
    </row>
    <row r="69" spans="1:13" ht="22.5" customHeight="1" thickBot="1">
      <c r="A69" s="79" t="s">
        <v>165</v>
      </c>
      <c r="B69" s="60"/>
      <c r="C69" s="60"/>
      <c r="D69" s="52"/>
      <c r="E69" s="58"/>
      <c r="F69" s="98">
        <f>SUM(F67:F68)</f>
        <v>102714</v>
      </c>
      <c r="G69" s="16"/>
      <c r="H69" s="98">
        <f>SUM(H67:H68)</f>
        <v>71473</v>
      </c>
      <c r="I69" s="16"/>
      <c r="J69" s="98">
        <f>SUM(J67:J68)</f>
        <v>73917</v>
      </c>
      <c r="K69" s="88"/>
      <c r="L69" s="84">
        <f>SUM(L67:L68)</f>
        <v>46355</v>
      </c>
      <c r="M69" s="88"/>
    </row>
    <row r="70" spans="1:13" ht="22.5" customHeight="1" thickTop="1">
      <c r="A70" s="60"/>
      <c r="B70" s="60"/>
      <c r="C70" s="60"/>
      <c r="D70" s="52"/>
      <c r="F70" s="16">
        <f>F69-BS!E11</f>
        <v>0</v>
      </c>
      <c r="G70" s="16"/>
      <c r="H70" s="16"/>
      <c r="I70" s="16"/>
      <c r="J70" s="16">
        <f>J69-BS!I11</f>
        <v>0</v>
      </c>
      <c r="K70" s="16"/>
      <c r="L70" s="16"/>
    </row>
    <row r="71" spans="1:13" ht="22.5" customHeight="1">
      <c r="A71" s="79" t="s">
        <v>25</v>
      </c>
      <c r="B71" s="79"/>
      <c r="C71" s="79"/>
      <c r="D71" s="52"/>
      <c r="M71" s="10"/>
    </row>
    <row r="72" spans="1:13" ht="22.5" customHeight="1">
      <c r="A72" s="60" t="s">
        <v>58</v>
      </c>
      <c r="B72" s="60"/>
      <c r="C72" s="60"/>
      <c r="D72" s="52"/>
    </row>
    <row r="73" spans="1:13" ht="22.5" customHeight="1">
      <c r="A73" s="60" t="s">
        <v>187</v>
      </c>
      <c r="B73" s="60"/>
      <c r="C73" s="60"/>
      <c r="D73" s="52"/>
      <c r="F73" s="16"/>
      <c r="G73" s="16"/>
      <c r="H73" s="16"/>
      <c r="I73" s="16"/>
      <c r="J73" s="16"/>
      <c r="K73" s="16"/>
      <c r="L73" s="16"/>
    </row>
    <row r="74" spans="1:13" ht="22.5" customHeight="1">
      <c r="A74" s="57" t="s">
        <v>186</v>
      </c>
      <c r="D74" s="52"/>
      <c r="F74" s="16">
        <v>-1863</v>
      </c>
      <c r="G74" s="16"/>
      <c r="H74" s="16">
        <v>1109</v>
      </c>
      <c r="I74" s="16"/>
      <c r="J74" s="16">
        <v>-2490</v>
      </c>
      <c r="K74" s="16"/>
      <c r="L74" s="16">
        <v>1109</v>
      </c>
    </row>
    <row r="76" spans="1:13" ht="23.1" customHeight="1">
      <c r="A76" s="57" t="s">
        <v>2</v>
      </c>
    </row>
  </sheetData>
  <mergeCells count="4">
    <mergeCell ref="F6:H6"/>
    <mergeCell ref="J6:L6"/>
    <mergeCell ref="F48:H48"/>
    <mergeCell ref="J48:L48"/>
  </mergeCells>
  <printOptions gridLinesSet="0"/>
  <pageMargins left="0.98425196850393704" right="0.19685039370078741" top="0.78740157480314965" bottom="0.39370078740157483" header="0.19685039370078741" footer="0.19685039370078741"/>
  <pageSetup paperSize="9" scale="72" orientation="portrait" r:id="rId1"/>
  <headerFooter alignWithMargins="0"/>
  <rowBreaks count="3" manualBreakCount="3">
    <brk id="42" max="16383" man="1"/>
    <brk id="337" max="65535" man="1"/>
    <brk id="384" max="655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Consolidated</vt:lpstr>
      <vt:lpstr>Company</vt:lpstr>
      <vt:lpstr>CF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Somsri fonganantarat</cp:lastModifiedBy>
  <cp:lastPrinted>2019-11-12T04:09:18Z</cp:lastPrinted>
  <dcterms:created xsi:type="dcterms:W3CDTF">1997-10-13T10:25:30Z</dcterms:created>
  <dcterms:modified xsi:type="dcterms:W3CDTF">2019-11-12T04:10:14Z</dcterms:modified>
</cp:coreProperties>
</file>