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FAO\SET\SET\FS\fs2019\Q32019\FS2019Q3\"/>
    </mc:Choice>
  </mc:AlternateContent>
  <bookViews>
    <workbookView xWindow="-120" yWindow="-120" windowWidth="20730" windowHeight="11160" tabRatio="596"/>
  </bookViews>
  <sheets>
    <sheet name="BL3-4" sheetId="5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0">'BL3-4'!$A$1:$I$73</definedName>
    <definedName name="_xlnm.Print_Area" localSheetId="4">'CF13-14'!$A$1:$J$88</definedName>
    <definedName name="_xlnm.Print_Area" localSheetId="1">'PL5-8'!$A$1:$I$143</definedName>
    <definedName name="_xlnm.Print_Area" localSheetId="3">'SH11-12'!$A$1:$N$54</definedName>
    <definedName name="_xlnm.Print_Area" localSheetId="2">'SH9-10'!$A$1:$T$54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4" l="1"/>
  <c r="C59" i="1"/>
  <c r="L50" i="2"/>
  <c r="H77" i="4" l="1"/>
  <c r="E131" i="1" l="1"/>
  <c r="C131" i="1"/>
  <c r="G131" i="1"/>
  <c r="I131" i="1"/>
  <c r="C125" i="1" l="1"/>
  <c r="C132" i="1" s="1"/>
  <c r="H26" i="3" l="1"/>
  <c r="F26" i="3"/>
  <c r="D26" i="3"/>
  <c r="L24" i="3"/>
  <c r="L26" i="3" s="1"/>
  <c r="N23" i="3"/>
  <c r="J24" i="3"/>
  <c r="J19" i="3"/>
  <c r="N18" i="3"/>
  <c r="N13" i="3"/>
  <c r="P26" i="2"/>
  <c r="H26" i="2"/>
  <c r="F26" i="2"/>
  <c r="D26" i="2"/>
  <c r="N24" i="2"/>
  <c r="N26" i="2" s="1"/>
  <c r="L24" i="2"/>
  <c r="L26" i="2" s="1"/>
  <c r="T23" i="2"/>
  <c r="T22" i="2"/>
  <c r="J19" i="2"/>
  <c r="T19" i="2" s="1"/>
  <c r="T18" i="2"/>
  <c r="T13" i="2"/>
  <c r="R13" i="2"/>
  <c r="J83" i="4"/>
  <c r="J84" i="4" s="1"/>
  <c r="J68" i="4"/>
  <c r="J63" i="4"/>
  <c r="F83" i="4"/>
  <c r="F82" i="4"/>
  <c r="F68" i="4"/>
  <c r="F63" i="4"/>
  <c r="J31" i="4"/>
  <c r="J43" i="4" s="1"/>
  <c r="F31" i="4"/>
  <c r="F43" i="4" s="1"/>
  <c r="I125" i="1"/>
  <c r="I132" i="1" s="1"/>
  <c r="E125" i="1"/>
  <c r="E132" i="1" s="1"/>
  <c r="I101" i="1"/>
  <c r="I86" i="1"/>
  <c r="E101" i="1"/>
  <c r="E86" i="1"/>
  <c r="I59" i="1"/>
  <c r="I53" i="1"/>
  <c r="E53" i="1"/>
  <c r="E60" i="1" s="1"/>
  <c r="I29" i="1"/>
  <c r="I15" i="1"/>
  <c r="E29" i="1"/>
  <c r="E15" i="1"/>
  <c r="I70" i="5"/>
  <c r="E70" i="5"/>
  <c r="I55" i="5"/>
  <c r="G55" i="5"/>
  <c r="E55" i="5"/>
  <c r="C55" i="5"/>
  <c r="I50" i="5"/>
  <c r="I57" i="5" s="1"/>
  <c r="I72" i="5" s="1"/>
  <c r="G50" i="5"/>
  <c r="E50" i="5"/>
  <c r="E57" i="5" s="1"/>
  <c r="E72" i="5" s="1"/>
  <c r="C50" i="5"/>
  <c r="I32" i="5"/>
  <c r="G32" i="5"/>
  <c r="E32" i="5"/>
  <c r="C32" i="5"/>
  <c r="I19" i="5"/>
  <c r="I34" i="5" s="1"/>
  <c r="G19" i="5"/>
  <c r="E19" i="5"/>
  <c r="E34" i="5" s="1"/>
  <c r="C19" i="5"/>
  <c r="G57" i="5" l="1"/>
  <c r="J73" i="4"/>
  <c r="J76" i="4" s="1"/>
  <c r="J78" i="4" s="1"/>
  <c r="E105" i="1"/>
  <c r="E108" i="1" s="1"/>
  <c r="E137" i="1" s="1"/>
  <c r="J72" i="5"/>
  <c r="I33" i="1"/>
  <c r="I36" i="1" s="1"/>
  <c r="F84" i="4"/>
  <c r="F73" i="4"/>
  <c r="F76" i="4" s="1"/>
  <c r="F78" i="4" s="1"/>
  <c r="E33" i="1"/>
  <c r="I60" i="1"/>
  <c r="J26" i="3"/>
  <c r="N19" i="3"/>
  <c r="N22" i="3"/>
  <c r="N24" i="3" s="1"/>
  <c r="J24" i="2"/>
  <c r="T24" i="2" s="1"/>
  <c r="R23" i="2"/>
  <c r="R24" i="2" s="1"/>
  <c r="R26" i="2" s="1"/>
  <c r="I105" i="1"/>
  <c r="I108" i="1" s="1"/>
  <c r="C57" i="5"/>
  <c r="G34" i="5"/>
  <c r="C34" i="5"/>
  <c r="L72" i="5"/>
  <c r="I74" i="5"/>
  <c r="L34" i="5"/>
  <c r="E74" i="5"/>
  <c r="J34" i="5"/>
  <c r="E136" i="1" l="1"/>
  <c r="E143" i="1"/>
  <c r="E133" i="1"/>
  <c r="E140" i="1" s="1"/>
  <c r="E141" i="1" s="1"/>
  <c r="I61" i="1"/>
  <c r="I68" i="1" s="1"/>
  <c r="I69" i="1" s="1"/>
  <c r="I71" i="1"/>
  <c r="I64" i="1"/>
  <c r="I65" i="1" s="1"/>
  <c r="I137" i="1"/>
  <c r="I136" i="1"/>
  <c r="I143" i="1"/>
  <c r="I133" i="1"/>
  <c r="I140" i="1" s="1"/>
  <c r="I141" i="1" s="1"/>
  <c r="N26" i="3"/>
  <c r="J26" i="2"/>
  <c r="T26" i="2" s="1"/>
  <c r="C29" i="1" l="1"/>
  <c r="D31" i="4"/>
  <c r="D43" i="4" s="1"/>
  <c r="H31" i="4"/>
  <c r="H43" i="4" s="1"/>
  <c r="D63" i="4"/>
  <c r="H63" i="4"/>
  <c r="D68" i="4"/>
  <c r="H68" i="4"/>
  <c r="D82" i="4"/>
  <c r="D83" i="4"/>
  <c r="H83" i="4"/>
  <c r="H84" i="4" s="1"/>
  <c r="N40" i="3"/>
  <c r="N45" i="3"/>
  <c r="J46" i="3"/>
  <c r="N46" i="3" s="1"/>
  <c r="L50" i="3"/>
  <c r="L51" i="3" s="1"/>
  <c r="L53" i="3" s="1"/>
  <c r="G69" i="5" s="1"/>
  <c r="D53" i="3"/>
  <c r="F53" i="3"/>
  <c r="H53" i="3"/>
  <c r="R40" i="2"/>
  <c r="T40" i="2"/>
  <c r="T45" i="2"/>
  <c r="J46" i="2"/>
  <c r="T46" i="2" s="1"/>
  <c r="L51" i="2"/>
  <c r="L53" i="2" s="1"/>
  <c r="N50" i="2"/>
  <c r="N51" i="2" s="1"/>
  <c r="N53" i="2" s="1"/>
  <c r="D53" i="2"/>
  <c r="F53" i="2"/>
  <c r="H53" i="2"/>
  <c r="P53" i="2"/>
  <c r="C15" i="1"/>
  <c r="G15" i="1"/>
  <c r="E36" i="1"/>
  <c r="G29" i="1"/>
  <c r="C53" i="1"/>
  <c r="C60" i="1" s="1"/>
  <c r="G53" i="1"/>
  <c r="G59" i="1"/>
  <c r="C86" i="1"/>
  <c r="G86" i="1"/>
  <c r="C101" i="1"/>
  <c r="G101" i="1"/>
  <c r="G125" i="1"/>
  <c r="G132" i="1" s="1"/>
  <c r="J50" i="2"/>
  <c r="J50" i="3"/>
  <c r="C105" i="1" l="1"/>
  <c r="C108" i="1" s="1"/>
  <c r="C133" i="1" s="1"/>
  <c r="C140" i="1" s="1"/>
  <c r="C141" i="1" s="1"/>
  <c r="D84" i="4"/>
  <c r="E71" i="1"/>
  <c r="E64" i="1"/>
  <c r="E65" i="1" s="1"/>
  <c r="E61" i="1"/>
  <c r="E68" i="1" s="1"/>
  <c r="E69" i="1" s="1"/>
  <c r="T50" i="2"/>
  <c r="G60" i="1"/>
  <c r="H73" i="4"/>
  <c r="H76" i="4" s="1"/>
  <c r="H78" i="4" s="1"/>
  <c r="D73" i="4"/>
  <c r="D76" i="4" s="1"/>
  <c r="D78" i="4" s="1"/>
  <c r="D90" i="4" s="1"/>
  <c r="N50" i="3"/>
  <c r="G105" i="1"/>
  <c r="G108" i="1" s="1"/>
  <c r="G133" i="1" s="1"/>
  <c r="G140" i="1" s="1"/>
  <c r="G141" i="1" s="1"/>
  <c r="G33" i="1"/>
  <c r="G36" i="1" s="1"/>
  <c r="G64" i="1" s="1"/>
  <c r="G65" i="1" s="1"/>
  <c r="C33" i="1"/>
  <c r="C36" i="1" s="1"/>
  <c r="R50" i="2"/>
  <c r="R51" i="2" s="1"/>
  <c r="R53" i="2" s="1"/>
  <c r="C69" i="5" s="1"/>
  <c r="L78" i="4" l="1"/>
  <c r="H90" i="4"/>
  <c r="J49" i="2"/>
  <c r="J51" i="2" s="1"/>
  <c r="C137" i="1"/>
  <c r="C143" i="1"/>
  <c r="C136" i="1"/>
  <c r="G137" i="1"/>
  <c r="G136" i="1"/>
  <c r="J49" i="3"/>
  <c r="N49" i="3" s="1"/>
  <c r="N51" i="3" s="1"/>
  <c r="N53" i="3" s="1"/>
  <c r="G143" i="1"/>
  <c r="G61" i="1"/>
  <c r="G68" i="1" s="1"/>
  <c r="G69" i="1" s="1"/>
  <c r="G71" i="1"/>
  <c r="C61" i="1"/>
  <c r="C68" i="1" s="1"/>
  <c r="C69" i="1" s="1"/>
  <c r="C71" i="1"/>
  <c r="C64" i="1"/>
  <c r="C65" i="1" s="1"/>
  <c r="T49" i="2" l="1"/>
  <c r="J51" i="3"/>
  <c r="J53" i="3" s="1"/>
  <c r="G68" i="5" s="1"/>
  <c r="G70" i="5" s="1"/>
  <c r="G72" i="5" s="1"/>
  <c r="J53" i="2"/>
  <c r="C68" i="5" s="1"/>
  <c r="T51" i="2"/>
  <c r="C70" i="5" l="1"/>
  <c r="C72" i="5" s="1"/>
  <c r="G74" i="5"/>
  <c r="K72" i="5"/>
  <c r="K34" i="5"/>
  <c r="T53" i="2"/>
  <c r="C74" i="5" l="1"/>
  <c r="M72" i="5"/>
</calcChain>
</file>

<file path=xl/sharedStrings.xml><?xml version="1.0" encoding="utf-8"?>
<sst xmlns="http://schemas.openxmlformats.org/spreadsheetml/2006/main" count="569" uniqueCount="206">
  <si>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</si>
  <si>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</si>
  <si>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</si>
  <si>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</si>
  <si>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</si>
  <si>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</si>
  <si>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</si>
  <si>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</si>
  <si>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</si>
  <si>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</si>
  <si>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</si>
  <si>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</si>
  <si>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</si>
  <si>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</si>
  <si>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</si>
  <si>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</si>
  <si>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</si>
  <si>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</si>
  <si>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</si>
  <si>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</si>
  <si>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</si>
  <si>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</si>
  <si>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</si>
  <si>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</si>
  <si>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</si>
  <si>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</si>
  <si>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</si>
  <si>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</si>
  <si>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</si>
  <si>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</si>
  <si>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</si>
  <si>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</si>
  <si>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</si>
  <si>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</si>
  <si>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</si>
  <si>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</si>
  <si>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</si>
  <si>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</si>
  <si>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</si>
  <si>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</si>
  <si>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</si>
  <si>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</si>
  <si>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</si>
  <si>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</si>
  <si>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</si>
  <si>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</si>
  <si>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</si>
  <si>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</si>
  <si>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</si>
  <si>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</si>
  <si>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</si>
  <si>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</si>
  <si>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</si>
  <si>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</si>
  <si>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</si>
  <si>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</si>
  <si>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</si>
  <si>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</si>
  <si>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</si>
  <si>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</si>
  <si>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</si>
  <si>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</si>
  <si>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</si>
  <si>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</si>
  <si>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</si>
  <si>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</si>
  <si>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</si>
  <si>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</si>
  <si>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</si>
  <si>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</si>
  <si>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</si>
  <si>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</si>
  <si>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</si>
  <si>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</si>
  <si>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</si>
  <si>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</si>
  <si>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</si>
  <si>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</si>
  <si>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</si>
  <si>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</si>
  <si>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ค่าธรรมเนียมในการจัดหาเงินกู้ยืมระยะยาว</t>
  </si>
  <si>
    <t xml:space="preserve">   รอตัดบัญชี</t>
  </si>
  <si>
    <t>หนี้สินหมุนเวียนอื่น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</si>
  <si>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</si>
  <si>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</si>
  <si>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</si>
  <si>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</si>
  <si>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</si>
  <si>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</si>
  <si>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ลูกหนี้การค้า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</si>
  <si>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</si>
  <si>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</si>
  <si>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</si>
  <si>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</si>
  <si>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</si>
  <si>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ซื้อสินทรัพย์ถาวรที่ไม่ได้จ่ายเป็นเงินสด</t>
  </si>
  <si>
    <t>สำหรับงวดสามเดือนสิ้นสุด</t>
  </si>
  <si>
    <t xml:space="preserve">    เงินปันผลให้ผู้ถือหุ้นของบริษัท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</si>
  <si>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</si>
  <si>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</si>
  <si>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</si>
  <si>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3, 4</t>
  </si>
  <si>
    <t>เงินกู้ยืมระยะยาวที่ถึงกำหนดชำระภายในหนึ่งปี</t>
  </si>
  <si>
    <t>กำไรจากตราสารอนุพันธ์สุทธิ</t>
  </si>
  <si>
    <t>ขาดทุนจากตราสารอนุพันธ์สุทธิ</t>
  </si>
  <si>
    <t>เงินลงทุนในบริษัทย่อย</t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</si>
  <si>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</si>
  <si>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</si>
  <si>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>สินทรัพย์ที่ไม่ได้ใช้ในการดำเนินงาน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</si>
  <si>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</si>
  <si>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</si>
  <si>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</si>
  <si>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</si>
  <si>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</si>
  <si>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</si>
  <si>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</si>
  <si>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รายการที่จะไม่ถูกจัดประเภทใหม่ไว้ในกำไร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</si>
  <si>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</si>
  <si>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</si>
  <si>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</si>
  <si>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</si>
  <si>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</si>
  <si>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</si>
  <si>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</si>
  <si>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การ</t>
  </si>
  <si>
    <t>แปลงค่า</t>
  </si>
  <si>
    <t>ผลกำไร (ขาดทุน)</t>
  </si>
  <si>
    <t>จากเครื่องมือ</t>
  </si>
  <si>
    <t>ป้องกันความเสี่ยง</t>
  </si>
  <si>
    <t>รายการกับผู้ถือหุ้นที่บันทึกโดยตรงเข้าส่วน</t>
  </si>
  <si>
    <t xml:space="preserve">    ของผู้ถือหุ้น</t>
  </si>
  <si>
    <t>ปรับรายการที่กระทบกำไรเป็นเงินสดรับ (จ่าย)</t>
  </si>
  <si>
    <t>จ่ายผลประโยชน์พนักงาน</t>
  </si>
  <si>
    <t>กระแสเงินสดสุทธิได้มาจากกิจกรรมดำเนินงาน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</si>
  <si>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</si>
  <si>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</si>
  <si>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</si>
  <si>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</si>
  <si>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</si>
  <si>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</si>
  <si>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</si>
  <si>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หนี้สงสัยจะสูญ</t>
  </si>
  <si>
    <t>วันที่ 30 กันยายน</t>
  </si>
  <si>
    <t>สำหรับงวดเก้าเดือนสิ้นสุด</t>
  </si>
  <si>
    <t xml:space="preserve">   และสินทรัพย์ไม่มีตัวตน</t>
  </si>
  <si>
    <t>ค่าใช้จ่ายภาษีเงินได้</t>
  </si>
  <si>
    <t xml:space="preserve">   และอุปกรณ์ และสินทรัพย์ไม่มีตัวตน</t>
  </si>
  <si>
    <t xml:space="preserve">ขาดทุนจากการตัดจำหน่ายอาคาร และอุปกรณ์ </t>
  </si>
  <si>
    <t>ขาดทุนจากการตัดจำหน่ายอาคาร และอุปกรณ์</t>
  </si>
  <si>
    <t>(ไม่ได้ตรวจสอบ)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</si>
  <si>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</si>
  <si>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ลูกหนี้อื่น</t>
  </si>
  <si>
    <t>เจ้าหนี้อื่น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</si>
  <si>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</si>
  <si>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</si>
  <si>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2561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</si>
  <si>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</si>
  <si>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30 กันยายน</t>
  </si>
  <si>
    <t>ต้นทุนในการจัดจำหน่าย</t>
  </si>
  <si>
    <t>(กลับรายการ) หนี้สงสัยจะสูญ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</si>
  <si>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</si>
  <si>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</si>
  <si>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จ่ายภาษีเงินได้</t>
  </si>
  <si>
    <t>เงินสดรับชำระคืนจากเงินให้กู้ยืมระยะสั้นแก่บริษัทย่อย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</si>
  <si>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</si>
  <si>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</si>
  <si>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ขาดทุนจากการลดสัดส่วนเงินลงทุนในบริษัทร่วม</t>
  </si>
  <si>
    <t>(กลับรายการ) ขาดทุนจากการปรับมูลค่าสินค้าลดลง</t>
  </si>
  <si>
    <t>ผลกำไร (ขาดทุน) จากเครื่องมือป้องกันความเสี่ยง</t>
  </si>
  <si>
    <t xml:space="preserve">   กระแสเงินสด</t>
  </si>
  <si>
    <t>ขาดทุนจากการด้อยค่าของเงินลงทุนในบริษัทย่อย</t>
  </si>
  <si>
    <t>กลับรายการขาดทุนจากการด้อยค่าของอาคาร</t>
  </si>
  <si>
    <t>ขาดทุนจากการด้อยค่าของอาคาร และอุปกรณ์</t>
  </si>
  <si>
    <t xml:space="preserve">     กำไร (ขาดทุน) เบ็ดเสร็จอื่น</t>
  </si>
  <si>
    <t>เงินสดและรายการเทียบเท่าเงินสดเพิ่มขึ้นสุทธิ</t>
  </si>
  <si>
    <t>3, 8</t>
  </si>
  <si>
    <t>เงินรับล่วงหน้าค่าเงินคืนทุน</t>
  </si>
  <si>
    <t>3, 6</t>
  </si>
  <si>
    <t>เจ้าหนี้ไม่หมุนเวียนอื่น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</si>
  <si>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</si>
  <si>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</si>
  <si>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</si>
  <si>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</si>
  <si>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</si>
  <si>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</si>
  <si>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ผลกำไร (ขาดทุน) จากเครื่องมือป้องกัน</t>
  </si>
  <si>
    <t xml:space="preserve">   ความเสี่ยงกระแสเงินสด</t>
  </si>
  <si>
    <t>ดอกเบี้ยรับ</t>
  </si>
  <si>
    <t>งบการเงิน</t>
  </si>
  <si>
    <t>เงินสดรับล่วงหน้าค่าเงินคืนทุน</t>
  </si>
  <si>
    <t>เงินสดรับชำระคืนจากเงินให้กู้ยืมระยะยาวแก่บริษัทย่อย</t>
  </si>
  <si>
    <t>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</si>
  <si>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</si>
  <si>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</si>
  <si>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ซื้อสินทรัพย์ไม่มีตัวตนที่ไม่ได้จ่ายเป็นเงินสด</t>
  </si>
  <si>
    <t>(กำไร) ขาดทุนจากอัตราแลกเปลี่ยนเงินตราต่างประเทศ</t>
  </si>
  <si>
    <t>ส่วนแบ่งกำไร (ขาดทุน) จากเงินลงทุนในบริษัทร่วม</t>
  </si>
  <si>
    <t>ส่วนแบ่ง (กำไร) ขาดทุนจากเงินลงทุนในบริษัทร่วม</t>
  </si>
  <si>
    <t xml:space="preserve">  ที่กำหนดไว้</t>
  </si>
  <si>
    <t>ผลกำไรจากการวัดมูลค่าใหม่ของผลประโยชน์พนักงาน</t>
  </si>
  <si>
    <t>ขาดทุนจากการจำหน่ายอาคาร และอุปกรณ์</t>
  </si>
  <si>
    <t>กระแสเงินสดสุทธิได้มาจาก (ใช้ไปใน) กิจกรรมการลงทุน</t>
  </si>
  <si>
    <t>3, 17</t>
  </si>
  <si>
    <t>รวมกระแสเงินสดใช้ไปในกิจกรรมจัดหาเงิน</t>
  </si>
  <si>
    <t>(กำไร) ขาดทุนจากตราสารอนุพันธ์ที่ยังไม่เกิดขึ้นจริง</t>
  </si>
  <si>
    <t>รายการที่อาจถูกจัดประเภทใหม่ไว้ในกำไร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</si>
</sst>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9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  <charset val="222"/>
    </font>
    <font>
      <b/>
      <i/>
      <sz val="14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3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165" fontId="28" fillId="0" borderId="11" xfId="0" applyNumberFormat="1" applyFont="1" applyFill="1" applyBorder="1" applyAlignment="1"/>
    <xf numFmtId="165" fontId="23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>
      <alignment horizontal="right"/>
    </xf>
    <xf numFmtId="165" fontId="25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166" fontId="25" fillId="0" borderId="12" xfId="28" applyNumberFormat="1" applyFont="1" applyFill="1" applyBorder="1" applyAlignment="1" applyProtection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28" fillId="0" borderId="12" xfId="0" applyNumberFormat="1" applyFont="1" applyFill="1" applyBorder="1" applyAlignment="1"/>
    <xf numFmtId="0" fontId="0" fillId="0" borderId="0" xfId="0" applyFont="1" applyFill="1"/>
    <xf numFmtId="165" fontId="28" fillId="0" borderId="13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7" fontId="28" fillId="0" borderId="11" xfId="0" applyNumberFormat="1" applyFont="1" applyFill="1" applyBorder="1" applyAlignment="1"/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5" fillId="0" borderId="12" xfId="28" applyNumberFormat="1" applyFont="1" applyFill="1" applyBorder="1" applyAlignment="1" applyProtection="1">
      <alignment horizontal="center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2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/>
    <xf numFmtId="168" fontId="28" fillId="0" borderId="11" xfId="0" applyNumberFormat="1" applyFont="1" applyFill="1" applyBorder="1" applyAlignment="1">
      <alignment horizontal="right"/>
    </xf>
    <xf numFmtId="168" fontId="23" fillId="0" borderId="0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28" fillId="0" borderId="11" xfId="28" applyNumberFormat="1" applyFont="1" applyFill="1" applyBorder="1" applyAlignment="1" applyProtection="1">
      <alignment horizontal="right"/>
    </xf>
    <xf numFmtId="164" fontId="24" fillId="0" borderId="0" xfId="28" applyFont="1" applyFill="1" applyBorder="1" applyAlignment="1" applyProtection="1"/>
    <xf numFmtId="0" fontId="26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3" fontId="27" fillId="0" borderId="0" xfId="0" applyNumberFormat="1" applyFont="1" applyFill="1" applyBorder="1" applyAlignment="1">
      <alignment horizontal="left"/>
    </xf>
    <xf numFmtId="3" fontId="23" fillId="0" borderId="0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168" fontId="23" fillId="0" borderId="0" xfId="0" applyNumberFormat="1" applyFont="1" applyFill="1" applyAlignment="1"/>
    <xf numFmtId="168" fontId="25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>
      <alignment horizontal="right"/>
    </xf>
    <xf numFmtId="166" fontId="23" fillId="0" borderId="0" xfId="28" applyNumberFormat="1" applyFont="1" applyFill="1" applyBorder="1" applyAlignment="1" applyProtection="1">
      <alignment horizontal="center"/>
    </xf>
    <xf numFmtId="168" fontId="23" fillId="0" borderId="0" xfId="28" applyNumberFormat="1" applyFont="1" applyFill="1" applyBorder="1" applyAlignment="1" applyProtection="1">
      <alignment horizontal="right"/>
    </xf>
    <xf numFmtId="166" fontId="28" fillId="0" borderId="10" xfId="28" applyNumberFormat="1" applyFont="1" applyFill="1" applyBorder="1" applyAlignment="1" applyProtection="1">
      <alignment horizontal="right"/>
    </xf>
    <xf numFmtId="168" fontId="23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5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12" xfId="0" applyNumberFormat="1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3" fillId="0" borderId="0" xfId="0" applyNumberFormat="1" applyFont="1" applyFill="1" applyBorder="1" applyAlignment="1"/>
    <xf numFmtId="166" fontId="28" fillId="0" borderId="13" xfId="28" applyNumberFormat="1" applyFont="1" applyFill="1" applyBorder="1" applyAlignment="1" applyProtection="1"/>
    <xf numFmtId="0" fontId="27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3" fillId="0" borderId="0" xfId="0" applyNumberFormat="1" applyFont="1" applyFill="1" applyAlignment="1"/>
    <xf numFmtId="168" fontId="23" fillId="0" borderId="0" xfId="0" applyNumberFormat="1" applyFont="1" applyFill="1" applyBorder="1"/>
    <xf numFmtId="166" fontId="25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25" fillId="0" borderId="11" xfId="0" applyNumberFormat="1" applyFont="1" applyFill="1" applyBorder="1" applyAlignment="1"/>
    <xf numFmtId="165" fontId="25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/>
    <xf numFmtId="166" fontId="25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3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8" fillId="0" borderId="11" xfId="28" applyNumberFormat="1" applyFont="1" applyFill="1" applyBorder="1" applyAlignment="1" applyProtection="1">
      <alignment horizontal="center"/>
    </xf>
    <xf numFmtId="166" fontId="29" fillId="0" borderId="0" xfId="0" applyNumberFormat="1" applyFont="1" applyFill="1" applyBorder="1" applyAlignment="1"/>
    <xf numFmtId="169" fontId="0" fillId="0" borderId="0" xfId="28" quotePrefix="1" applyNumberFormat="1" applyFont="1" applyAlignment="1">
      <alignment horizontal="center"/>
    </xf>
    <xf numFmtId="164" fontId="33" fillId="0" borderId="0" xfId="28" applyFill="1" applyAlignment="1">
      <alignment horizontal="left"/>
    </xf>
    <xf numFmtId="164" fontId="33" fillId="0" borderId="14" xfId="28" applyFill="1" applyBorder="1" applyAlignment="1">
      <alignment horizontal="left"/>
    </xf>
    <xf numFmtId="165" fontId="23" fillId="0" borderId="14" xfId="0" applyNumberFormat="1" applyFont="1" applyFill="1" applyBorder="1" applyAlignment="1"/>
    <xf numFmtId="164" fontId="33" fillId="0" borderId="14" xfId="28" applyFill="1" applyBorder="1" applyAlignment="1"/>
    <xf numFmtId="165" fontId="28" fillId="0" borderId="0" xfId="0" applyNumberFormat="1" applyFont="1" applyFill="1" applyBorder="1" applyAlignment="1"/>
    <xf numFmtId="165" fontId="28" fillId="0" borderId="14" xfId="0" applyNumberFormat="1" applyFont="1" applyFill="1" applyBorder="1" applyAlignment="1"/>
    <xf numFmtId="166" fontId="23" fillId="0" borderId="14" xfId="28" applyNumberFormat="1" applyFont="1" applyFill="1" applyBorder="1" applyAlignment="1"/>
    <xf numFmtId="166" fontId="33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6" fontId="25" fillId="0" borderId="12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41" fontId="34" fillId="0" borderId="0" xfId="0" applyNumberFormat="1" applyFont="1" applyFill="1" applyBorder="1" applyAlignment="1"/>
    <xf numFmtId="168" fontId="28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4" fontId="33" fillId="0" borderId="0" xfId="28" applyFill="1" applyAlignment="1"/>
    <xf numFmtId="164" fontId="0" fillId="0" borderId="14" xfId="28" applyFont="1" applyFill="1" applyBorder="1" applyAlignment="1">
      <alignment horizontal="left"/>
    </xf>
    <xf numFmtId="164" fontId="23" fillId="0" borderId="0" xfId="28" applyFont="1" applyFill="1" applyAlignment="1">
      <alignment horizontal="left"/>
    </xf>
    <xf numFmtId="165" fontId="25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4" fontId="28" fillId="0" borderId="12" xfId="28" applyFont="1" applyFill="1" applyBorder="1" applyAlignment="1" applyProtection="1">
      <alignment horizontal="center"/>
    </xf>
    <xf numFmtId="166" fontId="28" fillId="0" borderId="12" xfId="28" applyNumberFormat="1" applyFont="1" applyFill="1" applyBorder="1" applyAlignment="1" applyProtection="1">
      <alignment horizontal="center"/>
    </xf>
    <xf numFmtId="166" fontId="28" fillId="0" borderId="12" xfId="28" quotePrefix="1" applyNumberFormat="1" applyFont="1" applyFill="1" applyBorder="1" applyAlignment="1" applyProtection="1">
      <alignment horizontal="center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quotePrefix="1" applyNumberFormat="1" applyFont="1" applyFill="1" applyBorder="1" applyAlignment="1" applyProtection="1">
      <alignment horizontal="center"/>
    </xf>
    <xf numFmtId="166" fontId="33" fillId="0" borderId="0" xfId="28" applyNumberFormat="1" applyFont="1" applyFill="1" applyBorder="1" applyAlignment="1" applyProtection="1">
      <alignment horizontal="right"/>
    </xf>
    <xf numFmtId="166" fontId="28" fillId="0" borderId="15" xfId="28" applyNumberFormat="1" applyFont="1" applyFill="1" applyBorder="1" applyAlignment="1" applyProtection="1"/>
    <xf numFmtId="166" fontId="33" fillId="0" borderId="0" xfId="28" applyNumberFormat="1" applyFill="1" applyAlignment="1"/>
    <xf numFmtId="165" fontId="0" fillId="0" borderId="0" xfId="0" applyNumberFormat="1" applyFill="1" applyAlignment="1">
      <alignment horizontal="center"/>
    </xf>
    <xf numFmtId="164" fontId="33" fillId="0" borderId="0" xfId="28" applyFont="1" applyFill="1" applyBorder="1" applyAlignment="1" applyProtection="1">
      <alignment horizontal="center"/>
    </xf>
    <xf numFmtId="165" fontId="33" fillId="0" borderId="12" xfId="28" applyNumberFormat="1" applyFont="1" applyFill="1" applyBorder="1" applyAlignment="1" applyProtection="1">
      <alignment horizontal="center"/>
    </xf>
    <xf numFmtId="165" fontId="25" fillId="0" borderId="12" xfId="28" applyNumberFormat="1" applyFont="1" applyFill="1" applyBorder="1" applyAlignment="1" applyProtection="1">
      <alignment horizontal="center"/>
    </xf>
    <xf numFmtId="41" fontId="33" fillId="0" borderId="0" xfId="28" applyNumberFormat="1" applyFont="1" applyFill="1" applyBorder="1" applyAlignment="1"/>
    <xf numFmtId="0" fontId="37" fillId="0" borderId="0" xfId="0" applyFont="1" applyFill="1" applyAlignment="1">
      <alignment horizontal="center"/>
    </xf>
    <xf numFmtId="0" fontId="29" fillId="0" borderId="0" xfId="0" applyFont="1" applyFill="1" applyAlignment="1"/>
    <xf numFmtId="0" fontId="35" fillId="0" borderId="0" xfId="0" applyFont="1" applyFill="1" applyAlignment="1"/>
    <xf numFmtId="0" fontId="36" fillId="0" borderId="0" xfId="0" applyFont="1" applyFill="1" applyAlignment="1"/>
    <xf numFmtId="165" fontId="29" fillId="0" borderId="0" xfId="0" applyNumberFormat="1" applyFont="1" applyFill="1" applyBorder="1" applyAlignment="1"/>
    <xf numFmtId="168" fontId="0" fillId="0" borderId="14" xfId="0" applyNumberFormat="1" applyFont="1" applyFill="1" applyBorder="1" applyAlignment="1">
      <alignment horizontal="right"/>
    </xf>
    <xf numFmtId="166" fontId="0" fillId="24" borderId="0" xfId="0" applyNumberFormat="1" applyFill="1" applyAlignment="1"/>
    <xf numFmtId="164" fontId="33" fillId="0" borderId="0" xfId="28" applyFont="1" applyFill="1" applyBorder="1" applyAlignment="1" applyProtection="1"/>
    <xf numFmtId="166" fontId="28" fillId="0" borderId="0" xfId="28" applyNumberFormat="1" applyFont="1" applyFill="1" applyBorder="1" applyAlignment="1" applyProtection="1"/>
    <xf numFmtId="166" fontId="0" fillId="0" borderId="0" xfId="0" applyNumberFormat="1" applyFill="1" applyAlignment="1">
      <alignment horizontal="right"/>
    </xf>
    <xf numFmtId="166" fontId="28" fillId="0" borderId="0" xfId="28" applyNumberFormat="1" applyFont="1" applyFill="1" applyBorder="1" applyAlignment="1" applyProtection="1">
      <alignment horizontal="right"/>
    </xf>
    <xf numFmtId="37" fontId="24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6" fontId="0" fillId="0" borderId="0" xfId="28" applyNumberFormat="1" applyFont="1" applyFill="1" applyBorder="1" applyAlignment="1" applyProtection="1">
      <alignment horizontal="left" indent="2"/>
    </xf>
    <xf numFmtId="0" fontId="0" fillId="25" borderId="0" xfId="0" applyFont="1" applyFill="1" applyAlignment="1"/>
    <xf numFmtId="165" fontId="0" fillId="25" borderId="0" xfId="0" applyNumberFormat="1" applyFont="1" applyFill="1" applyBorder="1" applyAlignment="1"/>
    <xf numFmtId="0" fontId="23" fillId="25" borderId="0" xfId="0" applyFont="1" applyFill="1" applyAlignment="1"/>
    <xf numFmtId="165" fontId="28" fillId="25" borderId="10" xfId="0" applyNumberFormat="1" applyFont="1" applyFill="1" applyBorder="1" applyAlignment="1"/>
    <xf numFmtId="0" fontId="0" fillId="26" borderId="0" xfId="0" applyFill="1" applyAlignment="1"/>
    <xf numFmtId="0" fontId="24" fillId="26" borderId="0" xfId="0" applyFont="1" applyFill="1" applyAlignment="1">
      <alignment horizontal="center"/>
    </xf>
    <xf numFmtId="165" fontId="25" fillId="26" borderId="0" xfId="0" applyNumberFormat="1" applyFont="1" applyFill="1" applyAlignment="1"/>
    <xf numFmtId="166" fontId="25" fillId="26" borderId="0" xfId="28" applyNumberFormat="1" applyFont="1" applyFill="1" applyBorder="1" applyAlignment="1" applyProtection="1">
      <alignment horizontal="right"/>
    </xf>
    <xf numFmtId="0" fontId="0" fillId="0" borderId="0" xfId="0" applyFont="1" applyFill="1" applyAlignment="1">
      <alignment wrapText="1"/>
    </xf>
    <xf numFmtId="0" fontId="0" fillId="25" borderId="0" xfId="0" applyFill="1" applyAlignment="1">
      <alignment horizontal="left"/>
    </xf>
    <xf numFmtId="0" fontId="24" fillId="25" borderId="0" xfId="0" applyFont="1" applyFill="1" applyBorder="1" applyAlignment="1">
      <alignment horizontal="center"/>
    </xf>
    <xf numFmtId="166" fontId="33" fillId="25" borderId="0" xfId="28" applyNumberFormat="1" applyFont="1" applyFill="1" applyBorder="1" applyAlignment="1" applyProtection="1">
      <alignment horizontal="center"/>
    </xf>
    <xf numFmtId="166" fontId="0" fillId="25" borderId="0" xfId="0" applyNumberFormat="1" applyFont="1" applyFill="1" applyBorder="1" applyAlignment="1"/>
    <xf numFmtId="0" fontId="0" fillId="25" borderId="0" xfId="0" applyFill="1" applyAlignment="1"/>
    <xf numFmtId="165" fontId="0" fillId="25" borderId="14" xfId="0" applyNumberFormat="1" applyFont="1" applyFill="1" applyBorder="1" applyAlignment="1"/>
    <xf numFmtId="165" fontId="25" fillId="25" borderId="14" xfId="0" applyNumberFormat="1" applyFont="1" applyFill="1" applyBorder="1" applyAlignment="1">
      <alignment horizontal="right"/>
    </xf>
    <xf numFmtId="164" fontId="33" fillId="25" borderId="0" xfId="28" applyFill="1" applyAlignment="1">
      <alignment horizontal="left"/>
    </xf>
    <xf numFmtId="0" fontId="24" fillId="25" borderId="0" xfId="0" applyFont="1" applyFill="1" applyAlignment="1">
      <alignment horizontal="center"/>
    </xf>
    <xf numFmtId="0" fontId="26" fillId="25" borderId="0" xfId="0" applyFont="1" applyFill="1" applyBorder="1" applyAlignment="1">
      <alignment horizontal="center"/>
    </xf>
    <xf numFmtId="165" fontId="23" fillId="25" borderId="14" xfId="0" applyNumberFormat="1" applyFont="1" applyFill="1" applyBorder="1" applyAlignment="1"/>
    <xf numFmtId="165" fontId="23" fillId="25" borderId="0" xfId="0" applyNumberFormat="1" applyFont="1" applyFill="1" applyBorder="1" applyAlignment="1"/>
    <xf numFmtId="164" fontId="23" fillId="25" borderId="0" xfId="28" applyFont="1" applyFill="1" applyAlignment="1">
      <alignment horizontal="left"/>
    </xf>
    <xf numFmtId="165" fontId="23" fillId="25" borderId="14" xfId="0" applyNumberFormat="1" applyFont="1" applyFill="1" applyBorder="1" applyAlignment="1">
      <alignment horizontal="right"/>
    </xf>
    <xf numFmtId="166" fontId="28" fillId="25" borderId="11" xfId="28" applyNumberFormat="1" applyFont="1" applyFill="1" applyBorder="1" applyAlignment="1" applyProtection="1">
      <alignment horizontal="center"/>
    </xf>
    <xf numFmtId="166" fontId="29" fillId="25" borderId="0" xfId="0" applyNumberFormat="1" applyFont="1" applyFill="1" applyBorder="1" applyAlignment="1"/>
    <xf numFmtId="166" fontId="23" fillId="25" borderId="0" xfId="0" applyNumberFormat="1" applyFont="1" applyFill="1" applyBorder="1" applyAlignment="1"/>
    <xf numFmtId="0" fontId="25" fillId="27" borderId="0" xfId="0" applyFont="1" applyFill="1" applyAlignment="1"/>
    <xf numFmtId="0" fontId="0" fillId="27" borderId="0" xfId="0" applyFont="1" applyFill="1" applyAlignment="1"/>
    <xf numFmtId="166" fontId="25" fillId="27" borderId="0" xfId="28" applyNumberFormat="1" applyFont="1" applyFill="1" applyBorder="1" applyAlignment="1" applyProtection="1">
      <alignment horizontal="right"/>
    </xf>
    <xf numFmtId="0" fontId="0" fillId="27" borderId="0" xfId="0" applyFill="1" applyAlignment="1"/>
    <xf numFmtId="0" fontId="0" fillId="27" borderId="0" xfId="0" applyFill="1"/>
    <xf numFmtId="41" fontId="38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1596572</xdr:colOff>
      <xdr:row>25</xdr:row>
      <xdr:rowOff>117929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615CE99-3B35-4373-B225-6CEC8E5298B7}"/>
            </a:ext>
          </a:extLst>
        </xdr:cNvPr>
        <xdr:cNvSpPr txBox="1"/>
      </xdr:nvSpPr>
      <xdr:spPr>
        <a:xfrm>
          <a:off x="9416143" y="6177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showGridLines="0" tabSelected="1" view="pageBreakPreview" zoomScale="85" zoomScaleNormal="90" zoomScaleSheetLayoutView="85" workbookViewId="0"/>
  </sheetViews>
  <sheetFormatPr defaultColWidth="9.140625" defaultRowHeight="22.5" customHeight="1" x14ac:dyDescent="0.45"/>
  <cols>
    <col min="1" max="1" width="41.140625" style="1" customWidth="1"/>
    <col min="2" max="2" width="8.7109375" style="1" customWidth="1"/>
    <col min="3" max="3" width="15.140625" style="1" customWidth="1"/>
    <col min="4" max="4" width="1.140625" style="2" customWidth="1"/>
    <col min="5" max="5" width="15.140625" style="1" customWidth="1"/>
    <col min="6" max="6" width="1.140625" style="1" customWidth="1"/>
    <col min="7" max="7" width="15.140625" style="1" customWidth="1"/>
    <col min="8" max="8" width="1.140625" style="1" customWidth="1"/>
    <col min="9" max="9" width="15.140625" style="1" customWidth="1"/>
    <col min="10" max="10" width="2.140625" style="3" customWidth="1"/>
    <col min="11" max="11" width="20.5703125" style="3" customWidth="1"/>
    <col min="12" max="12" width="2.140625" style="1" customWidth="1"/>
    <col min="13" max="13" width="20.5703125" style="1" customWidth="1"/>
    <col min="14" max="14" width="2.140625" style="1" customWidth="1"/>
    <col min="15" max="15" width="17.140625" style="1" customWidth="1"/>
    <col min="16" max="16384" width="9.140625" style="1"/>
  </cols>
  <sheetData>
    <row r="1" spans="1:12" ht="25.5" customHeight="1" x14ac:dyDescent="0.5">
      <c r="A1" s="4" t="s">
        <v>77</v>
      </c>
    </row>
    <row r="2" spans="1:12" ht="25.5" customHeight="1" x14ac:dyDescent="0.5">
      <c r="A2" s="4" t="s">
        <v>0</v>
      </c>
    </row>
    <row r="3" spans="1:12" ht="21.75" x14ac:dyDescent="0.45">
      <c r="A3" s="140"/>
      <c r="G3" s="163"/>
      <c r="H3" s="163"/>
      <c r="I3" s="163"/>
    </row>
    <row r="4" spans="1:12" ht="22.5" customHeight="1" x14ac:dyDescent="0.45">
      <c r="A4" s="5"/>
      <c r="B4" s="6"/>
      <c r="C4" s="217" t="s">
        <v>1</v>
      </c>
      <c r="D4" s="217"/>
      <c r="E4" s="217"/>
      <c r="F4" s="8"/>
      <c r="G4" s="217" t="s">
        <v>2</v>
      </c>
      <c r="H4" s="217"/>
      <c r="I4" s="217"/>
    </row>
    <row r="5" spans="1:12" ht="26.25" customHeight="1" x14ac:dyDescent="0.45">
      <c r="C5" s="115" t="s">
        <v>157</v>
      </c>
      <c r="D5" s="6"/>
      <c r="E5" s="115" t="s">
        <v>73</v>
      </c>
      <c r="F5" s="8"/>
      <c r="G5" s="115" t="s">
        <v>157</v>
      </c>
      <c r="H5" s="6"/>
      <c r="I5" s="115" t="s">
        <v>73</v>
      </c>
    </row>
    <row r="6" spans="1:12" ht="22.5" customHeight="1" x14ac:dyDescent="0.5">
      <c r="A6" s="4" t="s">
        <v>3</v>
      </c>
      <c r="B6" s="178" t="s">
        <v>4</v>
      </c>
      <c r="C6" s="116">
        <v>2562</v>
      </c>
      <c r="D6" s="116"/>
      <c r="E6" s="116">
        <v>2561</v>
      </c>
      <c r="F6" s="116"/>
      <c r="G6" s="116">
        <v>2562</v>
      </c>
      <c r="H6" s="116"/>
      <c r="I6" s="116">
        <v>2561</v>
      </c>
    </row>
    <row r="7" spans="1:12" ht="22.5" customHeight="1" x14ac:dyDescent="0.5">
      <c r="A7" s="4"/>
      <c r="B7" s="178"/>
      <c r="C7" s="116" t="s">
        <v>149</v>
      </c>
      <c r="D7" s="116"/>
      <c r="E7" s="116"/>
      <c r="F7" s="116"/>
      <c r="G7" s="116" t="s">
        <v>149</v>
      </c>
      <c r="H7" s="116"/>
      <c r="I7" s="116"/>
    </row>
    <row r="8" spans="1:12" ht="22.5" customHeight="1" x14ac:dyDescent="0.45">
      <c r="A8" s="5"/>
      <c r="B8" s="6"/>
      <c r="C8" s="218" t="s">
        <v>150</v>
      </c>
      <c r="D8" s="218"/>
      <c r="E8" s="218"/>
      <c r="F8" s="218"/>
      <c r="G8" s="218"/>
      <c r="H8" s="218"/>
      <c r="I8" s="218"/>
    </row>
    <row r="9" spans="1:12" ht="22.5" customHeight="1" x14ac:dyDescent="0.45">
      <c r="A9" s="12" t="s">
        <v>6</v>
      </c>
      <c r="B9" s="178"/>
      <c r="C9" s="13"/>
      <c r="E9" s="13"/>
      <c r="F9" s="13"/>
      <c r="G9" s="13"/>
      <c r="H9" s="13"/>
      <c r="I9" s="13"/>
    </row>
    <row r="10" spans="1:12" ht="22.5" customHeight="1" x14ac:dyDescent="0.45">
      <c r="A10" s="13" t="s">
        <v>7</v>
      </c>
      <c r="B10" s="16"/>
      <c r="C10" s="14">
        <v>9288697</v>
      </c>
      <c r="E10" s="14">
        <v>7540182</v>
      </c>
      <c r="F10" s="13"/>
      <c r="G10" s="15">
        <v>8836835</v>
      </c>
      <c r="H10" s="13"/>
      <c r="I10" s="15">
        <v>7211721</v>
      </c>
      <c r="L10" s="14"/>
    </row>
    <row r="11" spans="1:12" ht="22.5" hidden="1" customHeight="1" x14ac:dyDescent="0.45">
      <c r="A11" s="13" t="s">
        <v>8</v>
      </c>
      <c r="B11" s="16"/>
      <c r="C11" s="14"/>
      <c r="E11" s="30">
        <v>0</v>
      </c>
      <c r="F11" s="13"/>
      <c r="G11" s="15"/>
      <c r="H11" s="13"/>
      <c r="I11" s="30">
        <v>0</v>
      </c>
      <c r="L11" s="14"/>
    </row>
    <row r="12" spans="1:12" ht="22.5" customHeight="1" x14ac:dyDescent="0.45">
      <c r="A12" s="1" t="s">
        <v>89</v>
      </c>
      <c r="B12" s="16" t="s">
        <v>101</v>
      </c>
      <c r="C12" s="15">
        <v>2583930</v>
      </c>
      <c r="E12" s="15">
        <v>2611957</v>
      </c>
      <c r="F12" s="13"/>
      <c r="G12" s="15">
        <v>1960263</v>
      </c>
      <c r="H12" s="13"/>
      <c r="I12" s="15">
        <v>1873102</v>
      </c>
      <c r="K12" s="14"/>
      <c r="L12" s="14"/>
    </row>
    <row r="13" spans="1:12" ht="22.5" customHeight="1" x14ac:dyDescent="0.45">
      <c r="A13" s="13" t="s">
        <v>151</v>
      </c>
      <c r="B13" s="16" t="s">
        <v>202</v>
      </c>
      <c r="C13" s="15">
        <v>41833</v>
      </c>
      <c r="E13" s="15">
        <v>83725</v>
      </c>
      <c r="F13" s="13"/>
      <c r="G13" s="15">
        <v>57729</v>
      </c>
      <c r="H13" s="13"/>
      <c r="I13" s="15">
        <v>47744</v>
      </c>
    </row>
    <row r="14" spans="1:12" ht="21.75" x14ac:dyDescent="0.45">
      <c r="A14" s="1" t="s">
        <v>111</v>
      </c>
      <c r="B14" s="16">
        <v>3</v>
      </c>
      <c r="C14" s="30">
        <v>0</v>
      </c>
      <c r="D14" s="11"/>
      <c r="E14" s="30">
        <v>0</v>
      </c>
      <c r="F14" s="13"/>
      <c r="G14" s="15">
        <v>400000</v>
      </c>
      <c r="H14" s="13"/>
      <c r="I14" s="15">
        <v>1200000</v>
      </c>
    </row>
    <row r="15" spans="1:12" ht="21.75" x14ac:dyDescent="0.45">
      <c r="A15" s="1" t="s">
        <v>112</v>
      </c>
      <c r="B15" s="178"/>
      <c r="C15" s="17"/>
      <c r="D15" s="11"/>
      <c r="E15" s="17"/>
      <c r="F15" s="13"/>
      <c r="G15" s="15"/>
      <c r="H15" s="13"/>
      <c r="I15" s="15"/>
    </row>
    <row r="16" spans="1:12" ht="21.75" x14ac:dyDescent="0.45">
      <c r="A16" s="1" t="s">
        <v>113</v>
      </c>
      <c r="B16" s="178">
        <v>3</v>
      </c>
      <c r="C16" s="30">
        <v>0</v>
      </c>
      <c r="D16" s="11"/>
      <c r="E16" s="17">
        <v>0</v>
      </c>
      <c r="F16" s="13"/>
      <c r="G16" s="29">
        <v>642840</v>
      </c>
      <c r="H16" s="13"/>
      <c r="I16" s="181">
        <v>595247</v>
      </c>
    </row>
    <row r="17" spans="1:9" ht="22.5" customHeight="1" x14ac:dyDescent="0.45">
      <c r="A17" s="13" t="s">
        <v>9</v>
      </c>
      <c r="B17" s="178"/>
      <c r="C17" s="15">
        <v>1104526</v>
      </c>
      <c r="E17" s="15">
        <v>1374156</v>
      </c>
      <c r="F17" s="13"/>
      <c r="G17" s="15">
        <v>783348</v>
      </c>
      <c r="H17" s="13"/>
      <c r="I17" s="15">
        <v>901577</v>
      </c>
    </row>
    <row r="18" spans="1:9" ht="22.5" customHeight="1" x14ac:dyDescent="0.45">
      <c r="A18" s="13" t="s">
        <v>10</v>
      </c>
      <c r="B18" s="16">
        <v>17</v>
      </c>
      <c r="C18" s="18">
        <v>157755</v>
      </c>
      <c r="E18" s="18">
        <v>185170</v>
      </c>
      <c r="F18" s="182"/>
      <c r="G18" s="183">
        <v>130492</v>
      </c>
      <c r="H18" s="13"/>
      <c r="I18" s="18">
        <v>105547</v>
      </c>
    </row>
    <row r="19" spans="1:9" ht="22.5" customHeight="1" x14ac:dyDescent="0.45">
      <c r="A19" s="19" t="s">
        <v>11</v>
      </c>
      <c r="B19" s="178"/>
      <c r="C19" s="20">
        <f>SUM(C10:C18)</f>
        <v>13176741</v>
      </c>
      <c r="D19" s="164"/>
      <c r="E19" s="20">
        <f>SUM(E10:E18)</f>
        <v>11795190</v>
      </c>
      <c r="F19" s="184"/>
      <c r="G19" s="185">
        <f>SUM(G10:G18)</f>
        <v>12811507</v>
      </c>
      <c r="H19" s="19"/>
      <c r="I19" s="20">
        <f>SUM(I10:I18)</f>
        <v>11934938</v>
      </c>
    </row>
    <row r="20" spans="1:9" ht="22.5" customHeight="1" x14ac:dyDescent="0.45">
      <c r="A20" s="21"/>
      <c r="B20" s="178"/>
    </row>
    <row r="21" spans="1:9" ht="22.5" customHeight="1" x14ac:dyDescent="0.45">
      <c r="A21" s="12" t="s">
        <v>12</v>
      </c>
      <c r="B21" s="178"/>
      <c r="C21" s="13"/>
      <c r="E21" s="13"/>
      <c r="F21" s="13"/>
      <c r="G21" s="13"/>
      <c r="H21" s="13"/>
      <c r="I21" s="13"/>
    </row>
    <row r="22" spans="1:9" ht="22.5" customHeight="1" x14ac:dyDescent="0.45">
      <c r="A22" s="1" t="s">
        <v>78</v>
      </c>
      <c r="B22" s="178">
        <v>5</v>
      </c>
      <c r="C22" s="15">
        <v>355074</v>
      </c>
      <c r="D22" s="11"/>
      <c r="E22" s="15">
        <v>355140</v>
      </c>
      <c r="F22" s="13"/>
      <c r="G22" s="22">
        <v>397678</v>
      </c>
      <c r="H22" s="13"/>
      <c r="I22" s="22">
        <v>397678</v>
      </c>
    </row>
    <row r="23" spans="1:9" ht="22.5" customHeight="1" x14ac:dyDescent="0.45">
      <c r="A23" s="13" t="s">
        <v>105</v>
      </c>
      <c r="B23" s="178">
        <v>6</v>
      </c>
      <c r="C23" s="30">
        <v>0</v>
      </c>
      <c r="D23" s="17"/>
      <c r="E23" s="30">
        <v>0</v>
      </c>
      <c r="F23" s="15"/>
      <c r="G23" s="15">
        <v>108167</v>
      </c>
      <c r="H23" s="15"/>
      <c r="I23" s="15">
        <v>113616</v>
      </c>
    </row>
    <row r="24" spans="1:9" ht="21.75" x14ac:dyDescent="0.45">
      <c r="A24" s="1" t="s">
        <v>114</v>
      </c>
      <c r="B24" s="16">
        <v>3</v>
      </c>
      <c r="C24" s="30">
        <v>0</v>
      </c>
      <c r="D24" s="23"/>
      <c r="E24" s="30">
        <v>0</v>
      </c>
      <c r="F24" s="15"/>
      <c r="G24" s="15">
        <v>1607100</v>
      </c>
      <c r="H24" s="15"/>
      <c r="I24" s="15">
        <v>1928520</v>
      </c>
    </row>
    <row r="25" spans="1:9" ht="22.5" customHeight="1" x14ac:dyDescent="0.45">
      <c r="A25" s="13" t="s">
        <v>13</v>
      </c>
      <c r="B25" s="178">
        <v>7</v>
      </c>
      <c r="C25" s="15">
        <v>8420966</v>
      </c>
      <c r="D25" s="24"/>
      <c r="E25" s="15">
        <v>9104832</v>
      </c>
      <c r="F25" s="15"/>
      <c r="G25" s="15">
        <v>6103649</v>
      </c>
      <c r="H25" s="15"/>
      <c r="I25" s="15">
        <v>6560245</v>
      </c>
    </row>
    <row r="26" spans="1:9" ht="21.75" x14ac:dyDescent="0.45">
      <c r="A26" s="1" t="s">
        <v>79</v>
      </c>
      <c r="B26" s="178">
        <v>8</v>
      </c>
      <c r="C26" s="15">
        <v>305383</v>
      </c>
      <c r="D26" s="15"/>
      <c r="E26" s="15">
        <v>222790</v>
      </c>
      <c r="F26" s="15"/>
      <c r="G26" s="15">
        <v>158413</v>
      </c>
      <c r="H26" s="15"/>
      <c r="I26" s="15">
        <v>60835</v>
      </c>
    </row>
    <row r="27" spans="1:9" ht="21.75" hidden="1" x14ac:dyDescent="0.45">
      <c r="A27" s="186" t="s">
        <v>108</v>
      </c>
      <c r="B27" s="187"/>
      <c r="C27" s="30"/>
      <c r="D27" s="15"/>
      <c r="E27" s="30">
        <v>0</v>
      </c>
      <c r="F27" s="15"/>
      <c r="G27" s="30"/>
      <c r="H27" s="188"/>
      <c r="I27" s="189">
        <v>0</v>
      </c>
    </row>
    <row r="28" spans="1:9" ht="21.75" x14ac:dyDescent="0.45">
      <c r="A28" s="1" t="s">
        <v>80</v>
      </c>
      <c r="B28" s="178"/>
      <c r="C28" s="15"/>
      <c r="D28" s="15"/>
      <c r="E28" s="15"/>
      <c r="F28" s="15"/>
      <c r="G28" s="15"/>
      <c r="H28" s="15"/>
      <c r="I28" s="15"/>
    </row>
    <row r="29" spans="1:9" ht="21.75" x14ac:dyDescent="0.45">
      <c r="A29" s="1" t="s">
        <v>81</v>
      </c>
      <c r="B29" s="178"/>
      <c r="C29" s="15">
        <v>348</v>
      </c>
      <c r="D29" s="15"/>
      <c r="E29" s="15">
        <v>1379</v>
      </c>
      <c r="F29" s="15"/>
      <c r="G29" s="30">
        <v>0</v>
      </c>
      <c r="H29" s="15"/>
      <c r="I29" s="30">
        <v>0</v>
      </c>
    </row>
    <row r="30" spans="1:9" ht="22.5" customHeight="1" x14ac:dyDescent="0.45">
      <c r="A30" s="1" t="s">
        <v>14</v>
      </c>
      <c r="B30" s="178"/>
      <c r="C30" s="15">
        <v>60084</v>
      </c>
      <c r="D30" s="24"/>
      <c r="E30" s="15">
        <v>101670</v>
      </c>
      <c r="F30" s="15"/>
      <c r="G30" s="111">
        <v>60084</v>
      </c>
      <c r="H30" s="15"/>
      <c r="I30" s="111">
        <v>101670</v>
      </c>
    </row>
    <row r="31" spans="1:9" ht="22.5" customHeight="1" x14ac:dyDescent="0.45">
      <c r="A31" s="13" t="s">
        <v>15</v>
      </c>
      <c r="B31" s="178"/>
      <c r="C31" s="15">
        <v>26925</v>
      </c>
      <c r="D31" s="24"/>
      <c r="E31" s="15">
        <v>15233</v>
      </c>
      <c r="F31" s="15"/>
      <c r="G31" s="15">
        <v>22226</v>
      </c>
      <c r="H31" s="15"/>
      <c r="I31" s="15">
        <v>10512</v>
      </c>
    </row>
    <row r="32" spans="1:9" ht="22.5" customHeight="1" x14ac:dyDescent="0.45">
      <c r="A32" s="19" t="s">
        <v>16</v>
      </c>
      <c r="B32" s="178"/>
      <c r="C32" s="20">
        <f>SUM(C22:C31)</f>
        <v>9168780</v>
      </c>
      <c r="D32" s="25"/>
      <c r="E32" s="20">
        <f>SUM(E22:E31)</f>
        <v>9801044</v>
      </c>
      <c r="F32" s="26"/>
      <c r="G32" s="20">
        <f>SUM(G22:G31)</f>
        <v>8457317</v>
      </c>
      <c r="H32" s="26"/>
      <c r="I32" s="20">
        <f>SUM(I22:I31)</f>
        <v>9173076</v>
      </c>
    </row>
    <row r="33" spans="1:12" ht="22.5" customHeight="1" x14ac:dyDescent="0.45">
      <c r="A33" s="165"/>
      <c r="B33" s="178"/>
      <c r="C33" s="15"/>
      <c r="D33" s="15"/>
      <c r="E33" s="15"/>
      <c r="F33" s="15"/>
      <c r="G33" s="15"/>
      <c r="H33" s="15"/>
      <c r="I33" s="15"/>
    </row>
    <row r="34" spans="1:12" ht="22.5" customHeight="1" thickBot="1" x14ac:dyDescent="0.5">
      <c r="A34" s="19" t="s">
        <v>17</v>
      </c>
      <c r="B34" s="178"/>
      <c r="C34" s="27">
        <f>C19+C32</f>
        <v>22345521</v>
      </c>
      <c r="D34" s="25"/>
      <c r="E34" s="27">
        <f>E19+E32</f>
        <v>21596234</v>
      </c>
      <c r="F34" s="26"/>
      <c r="G34" s="27">
        <f>G19+G32</f>
        <v>21268824</v>
      </c>
      <c r="H34" s="26"/>
      <c r="I34" s="27">
        <f>I19+I32</f>
        <v>21108014</v>
      </c>
      <c r="J34" s="3">
        <f>E34-E72</f>
        <v>0</v>
      </c>
      <c r="K34" s="3">
        <f>G34-G72</f>
        <v>0</v>
      </c>
      <c r="L34" s="3">
        <f>I34-I72</f>
        <v>0</v>
      </c>
    </row>
    <row r="35" spans="1:12" ht="22.5" customHeight="1" thickTop="1" x14ac:dyDescent="0.45">
      <c r="A35" s="19"/>
      <c r="B35" s="178"/>
      <c r="C35" s="28"/>
      <c r="D35" s="25"/>
      <c r="E35" s="28"/>
      <c r="F35" s="26"/>
      <c r="G35" s="28"/>
      <c r="H35" s="26"/>
      <c r="I35" s="28"/>
    </row>
    <row r="36" spans="1:12" ht="25.5" customHeight="1" x14ac:dyDescent="0.5">
      <c r="A36" s="4" t="s">
        <v>77</v>
      </c>
    </row>
    <row r="37" spans="1:12" ht="25.5" customHeight="1" x14ac:dyDescent="0.5">
      <c r="A37" s="4" t="s">
        <v>0</v>
      </c>
    </row>
    <row r="38" spans="1:12" ht="22.5" customHeight="1" x14ac:dyDescent="0.45">
      <c r="A38" s="5"/>
    </row>
    <row r="39" spans="1:12" ht="20.25" customHeight="1" x14ac:dyDescent="0.45">
      <c r="A39" s="5"/>
      <c r="B39" s="6"/>
      <c r="C39" s="217" t="s">
        <v>1</v>
      </c>
      <c r="D39" s="217"/>
      <c r="E39" s="217"/>
      <c r="F39" s="8"/>
      <c r="G39" s="217" t="s">
        <v>2</v>
      </c>
      <c r="H39" s="217"/>
      <c r="I39" s="217"/>
    </row>
    <row r="40" spans="1:12" ht="24.75" customHeight="1" x14ac:dyDescent="0.45">
      <c r="C40" s="115" t="s">
        <v>157</v>
      </c>
      <c r="D40" s="6"/>
      <c r="E40" s="115" t="s">
        <v>73</v>
      </c>
      <c r="F40" s="8"/>
      <c r="G40" s="115" t="s">
        <v>157</v>
      </c>
      <c r="H40" s="6"/>
      <c r="I40" s="115" t="s">
        <v>73</v>
      </c>
    </row>
    <row r="41" spans="1:12" ht="22.5" customHeight="1" x14ac:dyDescent="0.5">
      <c r="A41" s="4" t="s">
        <v>18</v>
      </c>
      <c r="B41" s="178" t="s">
        <v>4</v>
      </c>
      <c r="C41" s="116">
        <v>2562</v>
      </c>
      <c r="D41" s="116"/>
      <c r="E41" s="116">
        <v>2561</v>
      </c>
      <c r="F41" s="116"/>
      <c r="G41" s="116">
        <v>2562</v>
      </c>
      <c r="H41" s="116"/>
      <c r="I41" s="116">
        <v>2561</v>
      </c>
    </row>
    <row r="42" spans="1:12" ht="22.5" customHeight="1" x14ac:dyDescent="0.5">
      <c r="A42" s="4"/>
      <c r="B42" s="178"/>
      <c r="C42" s="116" t="s">
        <v>149</v>
      </c>
      <c r="D42" s="116"/>
      <c r="E42" s="116"/>
      <c r="F42" s="116"/>
      <c r="G42" s="116" t="s">
        <v>149</v>
      </c>
      <c r="H42" s="116"/>
      <c r="I42" s="116"/>
    </row>
    <row r="43" spans="1:12" ht="22.5" customHeight="1" x14ac:dyDescent="0.45">
      <c r="A43" s="166"/>
      <c r="B43" s="6"/>
      <c r="C43" s="218" t="s">
        <v>150</v>
      </c>
      <c r="D43" s="218"/>
      <c r="E43" s="218"/>
      <c r="F43" s="218"/>
      <c r="G43" s="218"/>
      <c r="H43" s="218"/>
      <c r="I43" s="218"/>
    </row>
    <row r="44" spans="1:12" ht="22.5" customHeight="1" x14ac:dyDescent="0.45">
      <c r="A44" s="12" t="s">
        <v>19</v>
      </c>
      <c r="B44" s="178"/>
      <c r="C44" s="13"/>
      <c r="E44" s="13"/>
      <c r="F44" s="13"/>
      <c r="G44" s="13"/>
      <c r="H44" s="13"/>
      <c r="I44" s="13"/>
    </row>
    <row r="45" spans="1:12" ht="22.5" customHeight="1" x14ac:dyDescent="0.45">
      <c r="A45" s="13" t="s">
        <v>20</v>
      </c>
      <c r="B45" s="16">
        <v>3</v>
      </c>
      <c r="C45" s="15">
        <v>1185980</v>
      </c>
      <c r="D45" s="24"/>
      <c r="E45" s="15">
        <v>1343506</v>
      </c>
      <c r="F45" s="15"/>
      <c r="G45" s="15">
        <v>1047863</v>
      </c>
      <c r="H45" s="15"/>
      <c r="I45" s="15">
        <v>1061105</v>
      </c>
    </row>
    <row r="46" spans="1:12" ht="22.5" customHeight="1" x14ac:dyDescent="0.45">
      <c r="A46" s="13" t="s">
        <v>152</v>
      </c>
      <c r="B46" s="16" t="s">
        <v>175</v>
      </c>
      <c r="C46" s="15">
        <v>226123</v>
      </c>
      <c r="D46" s="24"/>
      <c r="E46" s="15">
        <v>200870</v>
      </c>
      <c r="F46" s="15"/>
      <c r="G46" s="15">
        <v>177553</v>
      </c>
      <c r="H46" s="15"/>
      <c r="I46" s="15">
        <v>164395</v>
      </c>
    </row>
    <row r="47" spans="1:12" ht="22.5" hidden="1" customHeight="1" x14ac:dyDescent="0.45">
      <c r="A47" s="1" t="s">
        <v>102</v>
      </c>
      <c r="B47" s="178">
        <v>14</v>
      </c>
      <c r="C47" s="17"/>
      <c r="D47" s="24"/>
      <c r="E47" s="17">
        <v>0</v>
      </c>
      <c r="F47" s="15"/>
      <c r="G47" s="17"/>
      <c r="H47" s="15"/>
      <c r="I47" s="17">
        <v>0</v>
      </c>
    </row>
    <row r="48" spans="1:12" ht="22.5" customHeight="1" x14ac:dyDescent="0.45">
      <c r="A48" s="1" t="s">
        <v>176</v>
      </c>
      <c r="B48" s="16" t="s">
        <v>177</v>
      </c>
      <c r="C48" s="30">
        <v>0</v>
      </c>
      <c r="D48" s="24"/>
      <c r="E48" s="30">
        <v>0</v>
      </c>
      <c r="F48" s="15"/>
      <c r="G48" s="15">
        <v>108167</v>
      </c>
      <c r="H48" s="15"/>
      <c r="I48" s="30">
        <v>0</v>
      </c>
    </row>
    <row r="49" spans="1:9" ht="22.5" customHeight="1" x14ac:dyDescent="0.45">
      <c r="A49" s="1" t="s">
        <v>82</v>
      </c>
      <c r="B49" s="16">
        <v>3</v>
      </c>
      <c r="C49" s="15">
        <v>115443</v>
      </c>
      <c r="D49" s="24"/>
      <c r="E49" s="15">
        <v>104746</v>
      </c>
      <c r="F49" s="15"/>
      <c r="G49" s="15">
        <v>108633</v>
      </c>
      <c r="H49" s="15"/>
      <c r="I49" s="15">
        <v>93794</v>
      </c>
    </row>
    <row r="50" spans="1:9" ht="22.5" customHeight="1" x14ac:dyDescent="0.45">
      <c r="A50" s="19" t="s">
        <v>21</v>
      </c>
      <c r="B50" s="178"/>
      <c r="C50" s="20">
        <f>SUM(C45:C49)</f>
        <v>1527546</v>
      </c>
      <c r="D50" s="25"/>
      <c r="E50" s="20">
        <f>SUM(E45:E49)</f>
        <v>1649122</v>
      </c>
      <c r="F50" s="26"/>
      <c r="G50" s="20">
        <f>SUM(G45:G49)</f>
        <v>1442216</v>
      </c>
      <c r="H50" s="26"/>
      <c r="I50" s="20">
        <f>SUM(I45:I49)</f>
        <v>1319294</v>
      </c>
    </row>
    <row r="51" spans="1:9" ht="19.5" customHeight="1" x14ac:dyDescent="0.45">
      <c r="A51" s="13"/>
      <c r="B51" s="178"/>
      <c r="C51" s="15"/>
      <c r="D51" s="15"/>
      <c r="E51" s="15"/>
      <c r="F51" s="15"/>
      <c r="G51" s="15"/>
      <c r="H51" s="15"/>
      <c r="I51" s="15"/>
    </row>
    <row r="52" spans="1:9" ht="22.5" customHeight="1" x14ac:dyDescent="0.45">
      <c r="A52" s="12" t="s">
        <v>22</v>
      </c>
      <c r="B52" s="178"/>
      <c r="C52" s="15"/>
      <c r="D52" s="24"/>
      <c r="E52" s="15"/>
      <c r="F52" s="15"/>
      <c r="G52" s="15"/>
      <c r="H52" s="15"/>
      <c r="I52" s="15"/>
    </row>
    <row r="53" spans="1:9" ht="22.5" customHeight="1" x14ac:dyDescent="0.45">
      <c r="A53" s="190" t="s">
        <v>178</v>
      </c>
      <c r="B53" s="178" t="s">
        <v>175</v>
      </c>
      <c r="C53" s="18">
        <v>55950</v>
      </c>
      <c r="D53" s="24"/>
      <c r="E53" s="30">
        <v>0</v>
      </c>
      <c r="F53" s="15"/>
      <c r="G53" s="18">
        <v>55950</v>
      </c>
      <c r="H53" s="15"/>
      <c r="I53" s="30">
        <v>0</v>
      </c>
    </row>
    <row r="54" spans="1:9" ht="21.75" x14ac:dyDescent="0.45">
      <c r="A54" s="1" t="s">
        <v>115</v>
      </c>
      <c r="B54" s="178">
        <v>9</v>
      </c>
      <c r="C54" s="32">
        <v>259132</v>
      </c>
      <c r="D54" s="33"/>
      <c r="E54" s="32">
        <v>178738</v>
      </c>
      <c r="F54" s="35"/>
      <c r="G54" s="34">
        <v>259132</v>
      </c>
      <c r="H54" s="35"/>
      <c r="I54" s="34">
        <v>178738</v>
      </c>
    </row>
    <row r="55" spans="1:9" ht="22.5" customHeight="1" x14ac:dyDescent="0.45">
      <c r="A55" s="19" t="s">
        <v>23</v>
      </c>
      <c r="B55" s="178"/>
      <c r="C55" s="20">
        <f>SUM(C53:C54)</f>
        <v>315082</v>
      </c>
      <c r="D55" s="167"/>
      <c r="E55" s="20">
        <f>SUM(E53:E54)</f>
        <v>178738</v>
      </c>
      <c r="F55" s="28"/>
      <c r="G55" s="20">
        <f>SUM(G53:G54)</f>
        <v>315082</v>
      </c>
      <c r="H55" s="28"/>
      <c r="I55" s="20">
        <f>SUM(I53:I54)</f>
        <v>178738</v>
      </c>
    </row>
    <row r="56" spans="1:9" ht="19.5" customHeight="1" x14ac:dyDescent="0.45">
      <c r="A56" s="19"/>
      <c r="B56" s="178"/>
      <c r="C56" s="28"/>
      <c r="D56" s="167"/>
      <c r="E56" s="28"/>
      <c r="F56" s="28"/>
      <c r="G56" s="28"/>
      <c r="H56" s="28"/>
      <c r="I56" s="28"/>
    </row>
    <row r="57" spans="1:9" ht="21.75" customHeight="1" x14ac:dyDescent="0.45">
      <c r="A57" s="19" t="s">
        <v>24</v>
      </c>
      <c r="B57" s="178"/>
      <c r="C57" s="36">
        <f>C50+C55</f>
        <v>1842628</v>
      </c>
      <c r="D57" s="167"/>
      <c r="E57" s="36">
        <f>E50+E55</f>
        <v>1827860</v>
      </c>
      <c r="F57" s="28"/>
      <c r="G57" s="36">
        <f>G50+G55</f>
        <v>1757298</v>
      </c>
      <c r="H57" s="28"/>
      <c r="I57" s="36">
        <f>I50+I55</f>
        <v>1498032</v>
      </c>
    </row>
    <row r="58" spans="1:9" ht="19.5" customHeight="1" x14ac:dyDescent="0.45">
      <c r="A58" s="19"/>
      <c r="B58" s="178"/>
      <c r="C58" s="128"/>
      <c r="D58" s="167"/>
      <c r="E58" s="128"/>
      <c r="F58" s="28"/>
      <c r="G58" s="128"/>
      <c r="H58" s="28"/>
      <c r="I58" s="128"/>
    </row>
    <row r="59" spans="1:9" ht="22.5" customHeight="1" x14ac:dyDescent="0.45">
      <c r="A59" s="12" t="s">
        <v>25</v>
      </c>
      <c r="B59" s="178"/>
      <c r="C59" s="13"/>
      <c r="E59" s="13"/>
      <c r="F59" s="13"/>
      <c r="G59" s="13"/>
      <c r="H59" s="13"/>
      <c r="I59" s="13"/>
    </row>
    <row r="60" spans="1:9" ht="22.5" customHeight="1" x14ac:dyDescent="0.45">
      <c r="A60" s="13" t="s">
        <v>26</v>
      </c>
      <c r="B60" s="178"/>
      <c r="C60" s="13"/>
      <c r="E60" s="13"/>
      <c r="F60" s="13"/>
      <c r="G60" s="13"/>
      <c r="H60" s="13"/>
      <c r="I60" s="13"/>
    </row>
    <row r="61" spans="1:9" ht="22.5" customHeight="1" thickBot="1" x14ac:dyDescent="0.5">
      <c r="A61" s="13" t="s">
        <v>27</v>
      </c>
      <c r="C61" s="110">
        <v>7111161</v>
      </c>
      <c r="D61" s="24"/>
      <c r="E61" s="110">
        <v>7111161</v>
      </c>
      <c r="F61" s="15"/>
      <c r="G61" s="110">
        <v>7111161</v>
      </c>
      <c r="H61" s="15"/>
      <c r="I61" s="110">
        <v>7111161</v>
      </c>
    </row>
    <row r="62" spans="1:9" ht="22.5" customHeight="1" thickTop="1" x14ac:dyDescent="0.45">
      <c r="A62" s="13" t="s">
        <v>28</v>
      </c>
      <c r="B62" s="178"/>
      <c r="C62" s="15">
        <v>7111161</v>
      </c>
      <c r="D62" s="24"/>
      <c r="E62" s="15">
        <v>7111161</v>
      </c>
      <c r="F62" s="15"/>
      <c r="G62" s="15">
        <v>7111161</v>
      </c>
      <c r="H62" s="15"/>
      <c r="I62" s="15">
        <v>7111161</v>
      </c>
    </row>
    <row r="63" spans="1:9" ht="22.5" customHeight="1" x14ac:dyDescent="0.45">
      <c r="A63" s="13" t="s">
        <v>29</v>
      </c>
      <c r="B63" s="178"/>
      <c r="C63" s="15"/>
      <c r="D63" s="24"/>
      <c r="E63" s="15"/>
      <c r="F63" s="15"/>
      <c r="G63" s="15"/>
      <c r="H63" s="15"/>
      <c r="I63" s="15"/>
    </row>
    <row r="64" spans="1:9" ht="22.5" customHeight="1" x14ac:dyDescent="0.45">
      <c r="A64" s="13" t="s">
        <v>30</v>
      </c>
      <c r="B64" s="178"/>
      <c r="C64" s="15">
        <v>1303713</v>
      </c>
      <c r="D64" s="24"/>
      <c r="E64" s="15">
        <v>1303713</v>
      </c>
      <c r="F64" s="15"/>
      <c r="G64" s="15">
        <v>1303713</v>
      </c>
      <c r="H64" s="15"/>
      <c r="I64" s="15">
        <v>1303713</v>
      </c>
    </row>
    <row r="65" spans="1:13" ht="22.5" customHeight="1" x14ac:dyDescent="0.45">
      <c r="A65" s="13" t="s">
        <v>32</v>
      </c>
      <c r="B65" s="178"/>
      <c r="C65" s="15"/>
      <c r="D65" s="24"/>
      <c r="E65" s="15"/>
      <c r="F65" s="15"/>
      <c r="G65" s="15"/>
      <c r="H65" s="15"/>
      <c r="I65" s="15"/>
    </row>
    <row r="66" spans="1:13" ht="22.5" customHeight="1" x14ac:dyDescent="0.45">
      <c r="A66" s="1" t="s">
        <v>33</v>
      </c>
      <c r="B66" s="178"/>
      <c r="C66" s="15"/>
      <c r="D66" s="24"/>
      <c r="E66" s="15"/>
      <c r="F66" s="15"/>
      <c r="G66" s="15"/>
      <c r="H66" s="15"/>
      <c r="I66" s="15"/>
    </row>
    <row r="67" spans="1:13" ht="22.5" customHeight="1" x14ac:dyDescent="0.45">
      <c r="A67" s="13" t="s">
        <v>34</v>
      </c>
      <c r="B67" s="178"/>
      <c r="C67" s="15">
        <v>711116</v>
      </c>
      <c r="D67" s="24"/>
      <c r="E67" s="15">
        <v>711116</v>
      </c>
      <c r="F67" s="15"/>
      <c r="G67" s="15">
        <v>711116</v>
      </c>
      <c r="H67" s="15"/>
      <c r="I67" s="15">
        <v>711116</v>
      </c>
    </row>
    <row r="68" spans="1:13" ht="22.5" customHeight="1" x14ac:dyDescent="0.45">
      <c r="A68" s="13" t="s">
        <v>35</v>
      </c>
      <c r="B68" s="178"/>
      <c r="C68" s="120">
        <f>'SH9-10'!J53</f>
        <v>11418535</v>
      </c>
      <c r="D68" s="33"/>
      <c r="E68" s="120">
        <v>10676453</v>
      </c>
      <c r="F68" s="18"/>
      <c r="G68" s="18">
        <f>'SH11-12'!J53</f>
        <v>10386147</v>
      </c>
      <c r="H68" s="18"/>
      <c r="I68" s="18">
        <v>10484863</v>
      </c>
    </row>
    <row r="69" spans="1:13" ht="21.75" x14ac:dyDescent="0.45">
      <c r="A69" s="1" t="s">
        <v>83</v>
      </c>
      <c r="B69" s="178"/>
      <c r="C69" s="18">
        <f>'SH9-10'!R53</f>
        <v>-41632</v>
      </c>
      <c r="D69" s="24"/>
      <c r="E69" s="18">
        <v>-34069</v>
      </c>
      <c r="F69" s="15"/>
      <c r="G69" s="114">
        <f>'SH11-12'!L53</f>
        <v>-611</v>
      </c>
      <c r="H69" s="15"/>
      <c r="I69" s="114">
        <v>-871</v>
      </c>
    </row>
    <row r="70" spans="1:13" ht="22.5" customHeight="1" x14ac:dyDescent="0.45">
      <c r="A70" s="19" t="s">
        <v>37</v>
      </c>
      <c r="B70" s="178"/>
      <c r="C70" s="20">
        <f>SUM(C62:C69)</f>
        <v>20502893</v>
      </c>
      <c r="D70" s="167"/>
      <c r="E70" s="20">
        <f>SUM(E62:E69)</f>
        <v>19768374</v>
      </c>
      <c r="F70" s="28"/>
      <c r="G70" s="20">
        <f>SUM(G62:G69)</f>
        <v>19511526</v>
      </c>
      <c r="H70" s="28"/>
      <c r="I70" s="20">
        <f>SUM(I62:I69)</f>
        <v>19609982</v>
      </c>
    </row>
    <row r="71" spans="1:13" ht="19.5" customHeight="1" x14ac:dyDescent="0.45">
      <c r="A71" s="19"/>
      <c r="B71" s="178"/>
      <c r="C71" s="15"/>
      <c r="D71" s="15"/>
      <c r="E71" s="15"/>
      <c r="F71" s="15"/>
      <c r="G71" s="15"/>
      <c r="H71" s="15"/>
      <c r="I71" s="15"/>
    </row>
    <row r="72" spans="1:13" ht="22.5" customHeight="1" thickBot="1" x14ac:dyDescent="0.5">
      <c r="A72" s="19" t="s">
        <v>38</v>
      </c>
      <c r="B72" s="178"/>
      <c r="C72" s="27">
        <f>C57+C70</f>
        <v>22345521</v>
      </c>
      <c r="D72" s="25"/>
      <c r="E72" s="27">
        <f>E57+E70</f>
        <v>21596234</v>
      </c>
      <c r="F72" s="26"/>
      <c r="G72" s="27">
        <f>G57+G70</f>
        <v>21268824</v>
      </c>
      <c r="H72" s="26"/>
      <c r="I72" s="27">
        <f>I57+I70</f>
        <v>21108014</v>
      </c>
      <c r="J72" s="14">
        <f>E72-E34</f>
        <v>0</v>
      </c>
      <c r="K72" s="3">
        <f>G72-G34</f>
        <v>0</v>
      </c>
      <c r="L72" s="14">
        <f>I72-I34</f>
        <v>0</v>
      </c>
      <c r="M72" s="14">
        <f>C72-C34</f>
        <v>0</v>
      </c>
    </row>
    <row r="73" spans="1:13" ht="21.75" customHeight="1" thickTop="1" x14ac:dyDescent="0.45">
      <c r="A73" s="19"/>
      <c r="B73" s="178"/>
      <c r="C73" s="28"/>
      <c r="D73" s="25"/>
      <c r="E73" s="28"/>
      <c r="F73" s="26"/>
      <c r="G73" s="28"/>
      <c r="H73" s="28"/>
      <c r="I73" s="28"/>
    </row>
    <row r="74" spans="1:13" ht="22.5" customHeight="1" x14ac:dyDescent="0.45">
      <c r="C74" s="14">
        <f>C34-C72</f>
        <v>0</v>
      </c>
      <c r="E74" s="14">
        <f>E34-E72</f>
        <v>0</v>
      </c>
      <c r="G74" s="14">
        <f>G34-G72</f>
        <v>0</v>
      </c>
      <c r="I74" s="14">
        <f>I34-I72</f>
        <v>0</v>
      </c>
    </row>
  </sheetData>
  <mergeCells count="6">
    <mergeCell ref="G39:I39"/>
    <mergeCell ref="C43:I43"/>
    <mergeCell ref="C4:E4"/>
    <mergeCell ref="G4:I4"/>
    <mergeCell ref="C8:I8"/>
    <mergeCell ref="C39:E39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showGridLines="0" view="pageBreakPreview" zoomScale="80" zoomScaleNormal="90" zoomScaleSheetLayoutView="80" workbookViewId="0"/>
  </sheetViews>
  <sheetFormatPr defaultColWidth="9.140625" defaultRowHeight="22.5" customHeight="1" x14ac:dyDescent="0.45"/>
  <cols>
    <col min="1" max="1" width="42.28515625" style="1" customWidth="1"/>
    <col min="2" max="2" width="9.5703125" style="1" customWidth="1"/>
    <col min="3" max="3" width="13.7109375" style="1" customWidth="1"/>
    <col min="4" max="4" width="2.42578125" style="2" customWidth="1"/>
    <col min="5" max="5" width="13.7109375" style="1" customWidth="1"/>
    <col min="6" max="6" width="2.42578125" style="1" customWidth="1"/>
    <col min="7" max="7" width="13.7109375" style="1" customWidth="1"/>
    <col min="8" max="8" width="2.42578125" style="1" customWidth="1"/>
    <col min="9" max="9" width="13.710937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5.5" customHeight="1" x14ac:dyDescent="0.5">
      <c r="A1" s="4" t="s">
        <v>77</v>
      </c>
      <c r="C1" s="14" t="s">
        <v>36</v>
      </c>
      <c r="D1" s="24" t="s">
        <v>36</v>
      </c>
      <c r="E1" s="14" t="s">
        <v>36</v>
      </c>
      <c r="F1" s="14"/>
      <c r="G1" s="14" t="s">
        <v>36</v>
      </c>
      <c r="H1" s="14"/>
      <c r="I1" s="14" t="s">
        <v>36</v>
      </c>
    </row>
    <row r="2" spans="1:13" ht="25.5" customHeight="1" x14ac:dyDescent="0.5">
      <c r="A2" s="4" t="s">
        <v>74</v>
      </c>
    </row>
    <row r="3" spans="1:13" ht="25.5" customHeight="1" x14ac:dyDescent="0.45">
      <c r="A3" s="37"/>
    </row>
    <row r="4" spans="1:13" ht="22.5" customHeight="1" x14ac:dyDescent="0.45">
      <c r="A4" s="13"/>
      <c r="B4" s="6"/>
      <c r="C4" s="217" t="s">
        <v>1</v>
      </c>
      <c r="D4" s="217"/>
      <c r="E4" s="217"/>
      <c r="F4" s="8"/>
      <c r="G4" s="217" t="s">
        <v>2</v>
      </c>
      <c r="H4" s="217"/>
      <c r="I4" s="217"/>
    </row>
    <row r="5" spans="1:13" ht="22.5" customHeight="1" x14ac:dyDescent="0.45">
      <c r="A5" s="13"/>
      <c r="B5" s="6"/>
      <c r="C5" s="219" t="s">
        <v>96</v>
      </c>
      <c r="D5" s="220"/>
      <c r="E5" s="220"/>
      <c r="F5" s="6"/>
      <c r="G5" s="219" t="s">
        <v>96</v>
      </c>
      <c r="H5" s="220"/>
      <c r="I5" s="220"/>
    </row>
    <row r="6" spans="1:13" ht="22.5" customHeight="1" x14ac:dyDescent="0.45">
      <c r="A6" s="13"/>
      <c r="B6" s="6"/>
      <c r="C6" s="219" t="s">
        <v>142</v>
      </c>
      <c r="D6" s="220"/>
      <c r="E6" s="220"/>
      <c r="F6" s="6"/>
      <c r="G6" s="219" t="s">
        <v>142</v>
      </c>
      <c r="H6" s="220"/>
      <c r="I6" s="220"/>
    </row>
    <row r="7" spans="1:13" ht="22.5" customHeight="1" x14ac:dyDescent="0.45">
      <c r="A7" s="13"/>
      <c r="B7" s="9" t="s">
        <v>4</v>
      </c>
      <c r="C7" s="116">
        <v>2562</v>
      </c>
      <c r="D7" s="116"/>
      <c r="E7" s="116">
        <v>2561</v>
      </c>
      <c r="F7" s="116"/>
      <c r="G7" s="116">
        <v>2562</v>
      </c>
      <c r="H7" s="116"/>
      <c r="I7" s="116">
        <v>2561</v>
      </c>
    </row>
    <row r="8" spans="1:13" ht="22.5" hidden="1" customHeight="1" x14ac:dyDescent="0.45">
      <c r="A8" s="13"/>
      <c r="B8" s="9"/>
      <c r="C8" s="6"/>
      <c r="D8" s="11"/>
      <c r="E8" s="6"/>
      <c r="F8" s="6"/>
      <c r="G8" s="6"/>
      <c r="H8" s="11"/>
      <c r="I8" s="6"/>
    </row>
    <row r="9" spans="1:13" ht="22.5" customHeight="1" x14ac:dyDescent="0.45">
      <c r="A9" s="19"/>
      <c r="B9" s="9"/>
      <c r="C9" s="218" t="s">
        <v>5</v>
      </c>
      <c r="D9" s="218"/>
      <c r="E9" s="218"/>
      <c r="F9" s="218"/>
      <c r="G9" s="218"/>
      <c r="H9" s="218"/>
      <c r="I9" s="218"/>
    </row>
    <row r="10" spans="1:13" ht="22.5" customHeight="1" x14ac:dyDescent="0.45">
      <c r="A10" s="12" t="s">
        <v>39</v>
      </c>
      <c r="B10" s="9">
        <v>3</v>
      </c>
      <c r="C10" s="13"/>
      <c r="E10" s="13"/>
      <c r="F10" s="13"/>
      <c r="G10" s="13"/>
      <c r="H10" s="13"/>
      <c r="I10" s="13"/>
    </row>
    <row r="11" spans="1:13" ht="22.5" customHeight="1" x14ac:dyDescent="0.45">
      <c r="A11" s="1" t="s">
        <v>99</v>
      </c>
      <c r="B11" s="9">
        <v>10</v>
      </c>
      <c r="C11" s="15">
        <v>4825061</v>
      </c>
      <c r="D11" s="24"/>
      <c r="E11" s="15">
        <v>5216263</v>
      </c>
      <c r="F11" s="15"/>
      <c r="G11" s="15">
        <v>3718135</v>
      </c>
      <c r="H11" s="15"/>
      <c r="I11" s="15">
        <v>4139597</v>
      </c>
      <c r="L11" s="3"/>
      <c r="M11" s="3"/>
    </row>
    <row r="12" spans="1:13" ht="22.5" customHeight="1" x14ac:dyDescent="0.45">
      <c r="A12" s="1" t="s">
        <v>187</v>
      </c>
      <c r="B12" s="9"/>
      <c r="C12" s="15">
        <v>35320</v>
      </c>
      <c r="D12" s="24"/>
      <c r="E12" s="15">
        <v>19270</v>
      </c>
      <c r="F12" s="15"/>
      <c r="G12" s="15">
        <v>55962</v>
      </c>
      <c r="H12" s="15"/>
      <c r="I12" s="15">
        <v>46526</v>
      </c>
    </row>
    <row r="13" spans="1:13" ht="22.5" hidden="1" customHeight="1" x14ac:dyDescent="0.45">
      <c r="A13" s="1" t="s">
        <v>103</v>
      </c>
      <c r="B13" s="9"/>
      <c r="C13" s="31"/>
      <c r="D13" s="24"/>
      <c r="E13" s="31"/>
      <c r="F13" s="15"/>
      <c r="G13" s="31"/>
      <c r="H13" s="15"/>
      <c r="I13" s="31"/>
    </row>
    <row r="14" spans="1:13" ht="22.5" customHeight="1" x14ac:dyDescent="0.45">
      <c r="A14" s="1" t="s">
        <v>90</v>
      </c>
      <c r="B14" s="9"/>
      <c r="C14" s="15">
        <v>13947</v>
      </c>
      <c r="D14" s="24"/>
      <c r="E14" s="15">
        <v>13355</v>
      </c>
      <c r="F14" s="15"/>
      <c r="G14" s="15">
        <v>41198</v>
      </c>
      <c r="H14" s="15"/>
      <c r="I14" s="15">
        <v>42998</v>
      </c>
    </row>
    <row r="15" spans="1:13" ht="22.5" customHeight="1" x14ac:dyDescent="0.45">
      <c r="A15" s="19" t="s">
        <v>40</v>
      </c>
      <c r="B15" s="9">
        <v>10</v>
      </c>
      <c r="C15" s="20">
        <f>SUM(C11:C14)</f>
        <v>4874328</v>
      </c>
      <c r="D15" s="25"/>
      <c r="E15" s="20">
        <f>SUM(E11:E14)</f>
        <v>5248888</v>
      </c>
      <c r="F15" s="26"/>
      <c r="G15" s="20">
        <f>SUM(G11:G14)</f>
        <v>3815295</v>
      </c>
      <c r="H15" s="26"/>
      <c r="I15" s="20">
        <f>SUM(I11:I14)</f>
        <v>4229121</v>
      </c>
      <c r="L15" s="3"/>
    </row>
    <row r="16" spans="1:13" ht="22.5" customHeight="1" x14ac:dyDescent="0.45">
      <c r="A16" s="21"/>
      <c r="B16" s="9"/>
      <c r="C16" s="15"/>
      <c r="D16" s="15"/>
      <c r="E16" s="15"/>
      <c r="F16" s="15"/>
      <c r="G16" s="15"/>
      <c r="H16" s="15"/>
      <c r="I16" s="15"/>
    </row>
    <row r="17" spans="1:14" ht="22.5" customHeight="1" x14ac:dyDescent="0.45">
      <c r="A17" s="12" t="s">
        <v>41</v>
      </c>
      <c r="B17" s="9">
        <v>3</v>
      </c>
      <c r="C17" s="15"/>
      <c r="D17" s="24"/>
      <c r="E17" s="15"/>
      <c r="F17" s="15"/>
      <c r="G17" s="15"/>
      <c r="H17" s="15"/>
      <c r="I17" s="15"/>
    </row>
    <row r="18" spans="1:14" ht="22.5" customHeight="1" x14ac:dyDescent="0.45">
      <c r="A18" s="1" t="s">
        <v>100</v>
      </c>
      <c r="B18" s="9"/>
      <c r="C18" s="15">
        <v>3445317</v>
      </c>
      <c r="D18" s="24"/>
      <c r="E18" s="15">
        <v>4160454</v>
      </c>
      <c r="F18" s="15"/>
      <c r="G18" s="15">
        <v>2930454</v>
      </c>
      <c r="H18" s="15"/>
      <c r="I18" s="15">
        <v>3433880</v>
      </c>
      <c r="L18" s="3"/>
      <c r="M18" s="3"/>
      <c r="N18" s="3"/>
    </row>
    <row r="19" spans="1:14" ht="22.5" customHeight="1" x14ac:dyDescent="0.45">
      <c r="A19" s="13" t="s">
        <v>158</v>
      </c>
      <c r="B19" s="9"/>
      <c r="C19" s="112">
        <v>221456</v>
      </c>
      <c r="D19" s="24"/>
      <c r="E19" s="112">
        <v>207577</v>
      </c>
      <c r="F19" s="112"/>
      <c r="G19" s="112">
        <v>136750</v>
      </c>
      <c r="H19" s="112"/>
      <c r="I19" s="112">
        <v>121776</v>
      </c>
      <c r="K19" s="117"/>
      <c r="L19" s="117"/>
      <c r="M19" s="117"/>
      <c r="N19" s="117"/>
    </row>
    <row r="20" spans="1:14" ht="22.5" customHeight="1" x14ac:dyDescent="0.45">
      <c r="A20" s="13" t="s">
        <v>42</v>
      </c>
      <c r="B20" s="16"/>
      <c r="C20" s="158">
        <v>139966</v>
      </c>
      <c r="D20" s="24"/>
      <c r="E20" s="158">
        <v>111620</v>
      </c>
      <c r="F20" s="112"/>
      <c r="G20" s="31">
        <v>115626</v>
      </c>
      <c r="H20" s="112"/>
      <c r="I20" s="31">
        <v>84310</v>
      </c>
    </row>
    <row r="21" spans="1:14" ht="22.5" customHeight="1" x14ac:dyDescent="0.45">
      <c r="A21" s="13" t="s">
        <v>166</v>
      </c>
      <c r="B21" s="16">
        <v>10</v>
      </c>
      <c r="C21" s="144">
        <v>0</v>
      </c>
      <c r="D21" s="24"/>
      <c r="E21" s="158">
        <v>93266</v>
      </c>
      <c r="F21" s="112"/>
      <c r="G21" s="144">
        <v>0</v>
      </c>
      <c r="H21" s="112"/>
      <c r="I21" s="144">
        <v>0</v>
      </c>
    </row>
    <row r="22" spans="1:14" ht="22.5" hidden="1" customHeight="1" x14ac:dyDescent="0.45">
      <c r="A22" s="13" t="s">
        <v>170</v>
      </c>
      <c r="B22" s="9"/>
      <c r="C22" s="144"/>
      <c r="D22" s="33"/>
      <c r="E22" s="144"/>
      <c r="F22" s="109"/>
      <c r="G22" s="144"/>
      <c r="H22" s="17"/>
      <c r="I22" s="144"/>
    </row>
    <row r="23" spans="1:14" ht="22.5" hidden="1" customHeight="1" x14ac:dyDescent="0.45">
      <c r="A23" s="13" t="s">
        <v>171</v>
      </c>
      <c r="B23" s="16"/>
      <c r="C23" s="144"/>
      <c r="D23" s="24"/>
      <c r="E23" s="144"/>
      <c r="F23" s="112"/>
      <c r="G23" s="144"/>
      <c r="H23" s="112"/>
      <c r="I23" s="144"/>
    </row>
    <row r="24" spans="1:14" ht="22.5" hidden="1" customHeight="1" x14ac:dyDescent="0.45">
      <c r="A24" s="13" t="s">
        <v>146</v>
      </c>
      <c r="B24" s="9"/>
      <c r="C24" s="144"/>
      <c r="D24" s="24"/>
      <c r="E24" s="144"/>
      <c r="F24" s="112"/>
      <c r="G24" s="144"/>
      <c r="H24" s="112"/>
      <c r="I24" s="144"/>
    </row>
    <row r="25" spans="1:14" ht="22.5" hidden="1" customHeight="1" x14ac:dyDescent="0.45">
      <c r="A25" s="13" t="s">
        <v>147</v>
      </c>
      <c r="B25" s="16"/>
      <c r="C25" s="31"/>
      <c r="D25" s="33"/>
      <c r="E25" s="31"/>
      <c r="F25" s="109"/>
      <c r="G25" s="144"/>
      <c r="H25" s="17"/>
      <c r="I25" s="144"/>
    </row>
    <row r="26" spans="1:14" ht="22.5" hidden="1" customHeight="1" x14ac:dyDescent="0.45">
      <c r="A26" s="13" t="s">
        <v>144</v>
      </c>
      <c r="B26" s="9"/>
      <c r="C26" s="144"/>
      <c r="D26" s="33"/>
      <c r="E26" s="144"/>
      <c r="F26" s="109"/>
      <c r="G26" s="144"/>
      <c r="H26" s="17"/>
      <c r="I26" s="144"/>
    </row>
    <row r="27" spans="1:14" ht="22.5" hidden="1" customHeight="1" x14ac:dyDescent="0.45">
      <c r="A27" s="13" t="s">
        <v>141</v>
      </c>
      <c r="B27" s="16"/>
      <c r="C27" s="144"/>
      <c r="D27" s="24"/>
      <c r="E27" s="144"/>
      <c r="F27" s="112"/>
      <c r="G27" s="144"/>
      <c r="H27" s="112"/>
      <c r="I27" s="144"/>
    </row>
    <row r="28" spans="1:14" ht="22.5" hidden="1" customHeight="1" x14ac:dyDescent="0.45">
      <c r="A28" s="13" t="s">
        <v>43</v>
      </c>
      <c r="B28" s="9"/>
      <c r="C28" s="157"/>
      <c r="D28" s="24"/>
      <c r="E28" s="157"/>
      <c r="F28" s="31"/>
      <c r="G28" s="157"/>
      <c r="H28" s="55"/>
      <c r="I28" s="157"/>
    </row>
    <row r="29" spans="1:14" ht="22.5" customHeight="1" x14ac:dyDescent="0.45">
      <c r="A29" s="19" t="s">
        <v>44</v>
      </c>
      <c r="B29" s="9"/>
      <c r="C29" s="20">
        <f>SUM(C18:C28)</f>
        <v>3806739</v>
      </c>
      <c r="D29" s="25"/>
      <c r="E29" s="20">
        <f>SUM(E18:E28)</f>
        <v>4572917</v>
      </c>
      <c r="F29" s="26"/>
      <c r="G29" s="20">
        <f>SUM(G18:G28)</f>
        <v>3182830</v>
      </c>
      <c r="H29" s="26"/>
      <c r="I29" s="20">
        <f>SUM(I18:I28)</f>
        <v>3639966</v>
      </c>
    </row>
    <row r="30" spans="1:14" ht="22.5" customHeight="1" x14ac:dyDescent="0.45">
      <c r="A30" s="21"/>
      <c r="B30" s="9"/>
      <c r="C30" s="14" t="s">
        <v>36</v>
      </c>
      <c r="D30" s="24"/>
      <c r="E30" s="14" t="s">
        <v>36</v>
      </c>
      <c r="F30" s="15"/>
      <c r="G30" s="15"/>
      <c r="H30" s="15"/>
      <c r="I30" s="15"/>
    </row>
    <row r="31" spans="1:14" ht="22.5" customHeight="1" x14ac:dyDescent="0.45">
      <c r="A31" s="19" t="s">
        <v>196</v>
      </c>
      <c r="B31" s="9">
        <v>5</v>
      </c>
      <c r="C31" s="126">
        <v>359</v>
      </c>
      <c r="D31" s="25"/>
      <c r="E31" s="126">
        <v>-1982</v>
      </c>
      <c r="F31" s="15"/>
      <c r="G31" s="145">
        <v>0</v>
      </c>
      <c r="H31" s="15"/>
      <c r="I31" s="145">
        <v>0</v>
      </c>
    </row>
    <row r="32" spans="1:14" ht="22.5" customHeight="1" x14ac:dyDescent="0.45">
      <c r="A32" s="21"/>
      <c r="B32" s="9"/>
      <c r="C32" s="26"/>
      <c r="D32" s="25"/>
      <c r="E32" s="26"/>
      <c r="F32" s="15"/>
      <c r="G32" s="15"/>
      <c r="H32" s="15"/>
      <c r="I32" s="15"/>
    </row>
    <row r="33" spans="1:9" ht="22.5" customHeight="1" x14ac:dyDescent="0.45">
      <c r="A33" s="19" t="s">
        <v>45</v>
      </c>
      <c r="B33" s="9"/>
      <c r="C33" s="26">
        <f>C15-C29+C31</f>
        <v>1067948</v>
      </c>
      <c r="D33" s="25"/>
      <c r="E33" s="26">
        <f>E15-E29+E31</f>
        <v>673989</v>
      </c>
      <c r="F33" s="26"/>
      <c r="G33" s="26">
        <f>G15-G29+G31</f>
        <v>632465</v>
      </c>
      <c r="H33" s="26"/>
      <c r="I33" s="26">
        <f>I15-I29+I31</f>
        <v>589155</v>
      </c>
    </row>
    <row r="34" spans="1:9" ht="22.5" customHeight="1" x14ac:dyDescent="0.45">
      <c r="A34" s="1" t="s">
        <v>183</v>
      </c>
      <c r="B34" s="9">
        <v>11</v>
      </c>
      <c r="C34" s="32">
        <v>2360</v>
      </c>
      <c r="D34" s="24"/>
      <c r="E34" s="32">
        <v>-48605</v>
      </c>
      <c r="F34" s="15"/>
      <c r="G34" s="32">
        <v>2360</v>
      </c>
      <c r="H34" s="15"/>
      <c r="I34" s="32">
        <v>-48605</v>
      </c>
    </row>
    <row r="35" spans="1:9" ht="22.5" customHeight="1" x14ac:dyDescent="0.45">
      <c r="A35" s="13"/>
      <c r="B35" s="9"/>
      <c r="C35" s="18"/>
      <c r="D35" s="33"/>
      <c r="E35" s="18"/>
      <c r="F35" s="109"/>
      <c r="G35" s="18"/>
      <c r="H35" s="109"/>
      <c r="I35" s="18"/>
    </row>
    <row r="36" spans="1:9" ht="22.5" customHeight="1" x14ac:dyDescent="0.45">
      <c r="A36" s="19" t="s">
        <v>46</v>
      </c>
      <c r="B36" s="9"/>
      <c r="C36" s="129">
        <f>C33+C34</f>
        <v>1070308</v>
      </c>
      <c r="D36" s="25"/>
      <c r="E36" s="129">
        <f>E33+E34</f>
        <v>625384</v>
      </c>
      <c r="F36" s="26"/>
      <c r="G36" s="129">
        <f>G33+G34</f>
        <v>634825</v>
      </c>
      <c r="H36" s="26"/>
      <c r="I36" s="129">
        <f>I33+I34</f>
        <v>540550</v>
      </c>
    </row>
    <row r="37" spans="1:9" ht="22.5" customHeight="1" x14ac:dyDescent="0.45">
      <c r="A37" s="13"/>
      <c r="B37" s="9"/>
      <c r="C37" s="18"/>
      <c r="D37" s="18"/>
      <c r="E37" s="18"/>
      <c r="F37" s="18"/>
      <c r="G37" s="18"/>
      <c r="H37" s="18"/>
      <c r="I37" s="18"/>
    </row>
    <row r="38" spans="1:9" ht="25.5" customHeight="1" x14ac:dyDescent="0.5">
      <c r="A38" s="4" t="s">
        <v>77</v>
      </c>
      <c r="C38" s="14" t="s">
        <v>36</v>
      </c>
      <c r="D38" s="24" t="s">
        <v>36</v>
      </c>
      <c r="E38" s="14" t="s">
        <v>36</v>
      </c>
      <c r="F38" s="14"/>
      <c r="G38" s="14"/>
      <c r="H38" s="14"/>
      <c r="I38" s="14"/>
    </row>
    <row r="39" spans="1:9" ht="25.5" customHeight="1" x14ac:dyDescent="0.5">
      <c r="A39" s="4" t="s">
        <v>74</v>
      </c>
    </row>
    <row r="40" spans="1:9" ht="25.5" customHeight="1" x14ac:dyDescent="0.45">
      <c r="A40" s="37"/>
    </row>
    <row r="41" spans="1:9" ht="22.5" customHeight="1" x14ac:dyDescent="0.45">
      <c r="A41" s="13"/>
      <c r="B41" s="6"/>
      <c r="C41" s="217" t="s">
        <v>1</v>
      </c>
      <c r="D41" s="217"/>
      <c r="E41" s="217"/>
      <c r="F41" s="8"/>
      <c r="G41" s="217" t="s">
        <v>2</v>
      </c>
      <c r="H41" s="217"/>
      <c r="I41" s="217"/>
    </row>
    <row r="42" spans="1:9" ht="22.5" customHeight="1" x14ac:dyDescent="0.45">
      <c r="A42" s="13"/>
      <c r="B42" s="6"/>
      <c r="C42" s="219" t="s">
        <v>96</v>
      </c>
      <c r="D42" s="220"/>
      <c r="E42" s="220"/>
      <c r="F42" s="6"/>
      <c r="G42" s="219" t="s">
        <v>96</v>
      </c>
      <c r="H42" s="220"/>
      <c r="I42" s="220"/>
    </row>
    <row r="43" spans="1:9" ht="22.5" customHeight="1" x14ac:dyDescent="0.45">
      <c r="A43" s="13"/>
      <c r="B43" s="6"/>
      <c r="C43" s="219" t="s">
        <v>142</v>
      </c>
      <c r="D43" s="220"/>
      <c r="E43" s="220"/>
      <c r="F43" s="6"/>
      <c r="G43" s="219" t="s">
        <v>142</v>
      </c>
      <c r="H43" s="220"/>
      <c r="I43" s="220"/>
    </row>
    <row r="44" spans="1:9" ht="22.5" customHeight="1" x14ac:dyDescent="0.45">
      <c r="A44" s="13"/>
      <c r="B44" s="9"/>
      <c r="C44" s="116">
        <v>2562</v>
      </c>
      <c r="D44" s="116"/>
      <c r="E44" s="116">
        <v>2561</v>
      </c>
      <c r="F44" s="116"/>
      <c r="G44" s="116">
        <v>2562</v>
      </c>
      <c r="H44" s="116"/>
      <c r="I44" s="116">
        <v>2561</v>
      </c>
    </row>
    <row r="45" spans="1:9" ht="22.5" customHeight="1" x14ac:dyDescent="0.45">
      <c r="A45" s="19"/>
      <c r="B45" s="9"/>
      <c r="C45" s="218" t="s">
        <v>5</v>
      </c>
      <c r="D45" s="218"/>
      <c r="E45" s="218"/>
      <c r="F45" s="218"/>
      <c r="G45" s="218"/>
      <c r="H45" s="218"/>
      <c r="I45" s="218"/>
    </row>
    <row r="46" spans="1:9" ht="22.5" customHeight="1" x14ac:dyDescent="0.45">
      <c r="A46" s="19" t="s">
        <v>47</v>
      </c>
      <c r="B46" s="9"/>
      <c r="C46" s="139"/>
      <c r="D46" s="139"/>
      <c r="E46" s="139"/>
      <c r="F46" s="139"/>
      <c r="G46" s="139"/>
      <c r="H46" s="139"/>
      <c r="I46" s="139"/>
    </row>
    <row r="47" spans="1:9" ht="22.5" customHeight="1" x14ac:dyDescent="0.45">
      <c r="A47" s="12" t="s">
        <v>205</v>
      </c>
      <c r="B47" s="9"/>
      <c r="C47" s="139"/>
      <c r="D47" s="139"/>
      <c r="E47" s="139"/>
      <c r="F47" s="139"/>
      <c r="G47" s="139"/>
      <c r="H47" s="139"/>
      <c r="I47" s="139"/>
    </row>
    <row r="48" spans="1:9" ht="22.5" customHeight="1" x14ac:dyDescent="0.45">
      <c r="A48" s="12" t="s">
        <v>109</v>
      </c>
      <c r="B48" s="9"/>
      <c r="C48" s="139"/>
      <c r="D48" s="139"/>
      <c r="E48" s="139"/>
      <c r="F48" s="139"/>
      <c r="G48" s="139"/>
      <c r="H48" s="139"/>
      <c r="I48" s="139"/>
    </row>
    <row r="49" spans="1:11" ht="22.5" customHeight="1" x14ac:dyDescent="0.45">
      <c r="A49" s="1" t="s">
        <v>184</v>
      </c>
      <c r="B49" s="9"/>
      <c r="C49" s="31">
        <v>-967</v>
      </c>
      <c r="D49" s="18"/>
      <c r="E49" s="31">
        <v>-7145</v>
      </c>
      <c r="F49" s="18"/>
      <c r="G49" s="144">
        <v>0</v>
      </c>
      <c r="H49" s="144"/>
      <c r="I49" s="144">
        <v>0</v>
      </c>
      <c r="J49" s="39"/>
    </row>
    <row r="50" spans="1:11" ht="22.5" customHeight="1" x14ac:dyDescent="0.45">
      <c r="A50" s="1" t="s">
        <v>168</v>
      </c>
      <c r="B50" s="9"/>
      <c r="C50" s="31"/>
      <c r="D50" s="18"/>
      <c r="E50" s="31"/>
      <c r="F50" s="18"/>
      <c r="G50" s="144"/>
      <c r="H50" s="144"/>
      <c r="I50" s="144"/>
      <c r="J50" s="39"/>
    </row>
    <row r="51" spans="1:11" ht="22.5" customHeight="1" x14ac:dyDescent="0.45">
      <c r="A51" s="1" t="s">
        <v>169</v>
      </c>
      <c r="B51" s="9"/>
      <c r="C51" s="114">
        <v>-5779</v>
      </c>
      <c r="D51" s="18"/>
      <c r="E51" s="114">
        <v>18920</v>
      </c>
      <c r="F51" s="18"/>
      <c r="G51" s="147">
        <v>22</v>
      </c>
      <c r="H51" s="124"/>
      <c r="I51" s="147">
        <v>6962</v>
      </c>
      <c r="J51" s="39"/>
    </row>
    <row r="52" spans="1:11" ht="22.5" customHeight="1" x14ac:dyDescent="0.45">
      <c r="A52" s="19" t="s">
        <v>110</v>
      </c>
      <c r="B52" s="9"/>
      <c r="C52" s="18"/>
      <c r="D52" s="18"/>
      <c r="E52" s="18"/>
      <c r="F52" s="18"/>
      <c r="G52" s="124"/>
      <c r="H52" s="124"/>
      <c r="I52" s="124"/>
      <c r="J52" s="39"/>
    </row>
    <row r="53" spans="1:11" ht="22.5" customHeight="1" x14ac:dyDescent="0.45">
      <c r="A53" s="19" t="s">
        <v>109</v>
      </c>
      <c r="B53" s="9"/>
      <c r="C53" s="126">
        <f>C49+C51</f>
        <v>-6746</v>
      </c>
      <c r="D53" s="28"/>
      <c r="E53" s="126">
        <f>E49+E51</f>
        <v>11775</v>
      </c>
      <c r="F53" s="28"/>
      <c r="G53" s="126">
        <f>G49+G51</f>
        <v>22</v>
      </c>
      <c r="H53" s="146"/>
      <c r="I53" s="126">
        <f>I49+I51</f>
        <v>6962</v>
      </c>
      <c r="J53" s="39"/>
    </row>
    <row r="54" spans="1:11" ht="22.5" customHeight="1" x14ac:dyDescent="0.45">
      <c r="A54" s="12" t="s">
        <v>116</v>
      </c>
      <c r="B54" s="9"/>
      <c r="C54" s="18"/>
      <c r="D54" s="18"/>
      <c r="E54" s="18"/>
      <c r="F54" s="18"/>
      <c r="G54" s="124"/>
      <c r="H54" s="124"/>
      <c r="I54" s="124"/>
      <c r="J54" s="39"/>
      <c r="K54" s="170"/>
    </row>
    <row r="55" spans="1:11" ht="22.5" customHeight="1" x14ac:dyDescent="0.45">
      <c r="A55" s="12" t="s">
        <v>109</v>
      </c>
      <c r="B55" s="9"/>
      <c r="C55" s="18"/>
      <c r="D55" s="18"/>
      <c r="E55" s="18"/>
      <c r="F55" s="18"/>
      <c r="G55" s="124"/>
      <c r="H55" s="124"/>
      <c r="I55" s="124"/>
      <c r="J55" s="39"/>
      <c r="K55" s="170"/>
    </row>
    <row r="56" spans="1:11" ht="22.5" customHeight="1" x14ac:dyDescent="0.45">
      <c r="A56" s="137" t="s">
        <v>199</v>
      </c>
      <c r="B56" s="62"/>
      <c r="C56" s="131"/>
      <c r="D56" s="56"/>
      <c r="E56" s="131"/>
      <c r="F56" s="56"/>
      <c r="G56" s="131"/>
      <c r="H56" s="131"/>
      <c r="I56" s="131"/>
      <c r="K56" s="170"/>
    </row>
    <row r="57" spans="1:11" ht="22.5" customHeight="1" x14ac:dyDescent="0.45">
      <c r="A57" s="137" t="s">
        <v>198</v>
      </c>
      <c r="C57" s="147">
        <v>3091</v>
      </c>
      <c r="D57" s="18"/>
      <c r="E57" s="125">
        <v>0</v>
      </c>
      <c r="F57" s="18"/>
      <c r="G57" s="147">
        <v>3091</v>
      </c>
      <c r="H57" s="124">
        <v>0</v>
      </c>
      <c r="I57" s="147">
        <v>0</v>
      </c>
      <c r="K57" s="170"/>
    </row>
    <row r="58" spans="1:11" ht="22.5" customHeight="1" x14ac:dyDescent="0.45">
      <c r="A58" s="19" t="s">
        <v>119</v>
      </c>
      <c r="B58" s="9"/>
      <c r="C58" s="139"/>
      <c r="D58" s="139"/>
      <c r="E58" s="176"/>
      <c r="F58" s="139"/>
      <c r="G58" s="139"/>
      <c r="H58" s="139"/>
      <c r="I58" s="176"/>
      <c r="K58" s="170"/>
    </row>
    <row r="59" spans="1:11" ht="22.5" customHeight="1" x14ac:dyDescent="0.45">
      <c r="A59" s="19" t="s">
        <v>109</v>
      </c>
      <c r="B59" s="9"/>
      <c r="C59" s="148">
        <f>C57</f>
        <v>3091</v>
      </c>
      <c r="D59" s="28"/>
      <c r="E59" s="125">
        <v>0</v>
      </c>
      <c r="F59" s="28"/>
      <c r="G59" s="148">
        <f>G57</f>
        <v>3091</v>
      </c>
      <c r="H59" s="146"/>
      <c r="I59" s="148">
        <f>I57</f>
        <v>0</v>
      </c>
      <c r="K59" s="170"/>
    </row>
    <row r="60" spans="1:11" ht="22.5" customHeight="1" x14ac:dyDescent="0.45">
      <c r="A60" s="19" t="s">
        <v>98</v>
      </c>
      <c r="B60" s="9"/>
      <c r="C60" s="126">
        <f>C53+C59</f>
        <v>-3655</v>
      </c>
      <c r="D60" s="28"/>
      <c r="E60" s="126">
        <f>E53+E59</f>
        <v>11775</v>
      </c>
      <c r="F60" s="28"/>
      <c r="G60" s="148">
        <f>G53+G59</f>
        <v>3113</v>
      </c>
      <c r="H60" s="146"/>
      <c r="I60" s="148">
        <f>I53+I59</f>
        <v>6962</v>
      </c>
      <c r="J60" s="118"/>
    </row>
    <row r="61" spans="1:11" ht="22.5" customHeight="1" thickBot="1" x14ac:dyDescent="0.5">
      <c r="A61" s="19" t="s">
        <v>121</v>
      </c>
      <c r="B61" s="9"/>
      <c r="C61" s="121">
        <f>C36+C60</f>
        <v>1066653</v>
      </c>
      <c r="D61" s="122"/>
      <c r="E61" s="121">
        <f>E36+E60</f>
        <v>637159</v>
      </c>
      <c r="F61" s="58"/>
      <c r="G61" s="121">
        <f>G36+G60</f>
        <v>637938</v>
      </c>
      <c r="H61" s="58"/>
      <c r="I61" s="121">
        <f>I36+I60</f>
        <v>547512</v>
      </c>
    </row>
    <row r="62" spans="1:11" ht="22.5" customHeight="1" thickTop="1" x14ac:dyDescent="0.45">
      <c r="A62" s="19" t="s">
        <v>36</v>
      </c>
      <c r="B62" s="9"/>
      <c r="C62" s="28"/>
      <c r="D62" s="25"/>
      <c r="E62" s="28"/>
      <c r="F62" s="26"/>
      <c r="G62" s="28"/>
      <c r="H62" s="26"/>
      <c r="I62" s="28"/>
    </row>
    <row r="63" spans="1:11" ht="22.5" customHeight="1" x14ac:dyDescent="0.45">
      <c r="A63" s="19" t="s">
        <v>92</v>
      </c>
      <c r="B63" s="9"/>
      <c r="C63" s="28"/>
      <c r="D63" s="25"/>
      <c r="E63" s="28"/>
      <c r="F63" s="26"/>
      <c r="G63" s="28"/>
      <c r="H63" s="26"/>
      <c r="I63" s="28"/>
    </row>
    <row r="64" spans="1:11" ht="22.5" customHeight="1" x14ac:dyDescent="0.45">
      <c r="A64" s="1" t="s">
        <v>91</v>
      </c>
      <c r="B64" s="9"/>
      <c r="C64" s="132">
        <f>C36</f>
        <v>1070308</v>
      </c>
      <c r="D64" s="25"/>
      <c r="E64" s="132">
        <f>E36</f>
        <v>625384</v>
      </c>
      <c r="F64" s="26"/>
      <c r="G64" s="132">
        <f>G36</f>
        <v>634825</v>
      </c>
      <c r="H64" s="15"/>
      <c r="I64" s="132">
        <f>I36</f>
        <v>540550</v>
      </c>
    </row>
    <row r="65" spans="1:11" ht="22.5" customHeight="1" thickBot="1" x14ac:dyDescent="0.5">
      <c r="A65" s="19" t="s">
        <v>46</v>
      </c>
      <c r="B65" s="9"/>
      <c r="C65" s="38">
        <f>SUM(C64)</f>
        <v>1070308</v>
      </c>
      <c r="D65" s="25"/>
      <c r="E65" s="38">
        <f>SUM(E64)</f>
        <v>625384</v>
      </c>
      <c r="F65" s="26"/>
      <c r="G65" s="38">
        <f>SUM(G64)</f>
        <v>634825</v>
      </c>
      <c r="H65" s="26"/>
      <c r="I65" s="38">
        <f>SUM(I64)</f>
        <v>540550</v>
      </c>
    </row>
    <row r="66" spans="1:11" ht="22.5" customHeight="1" thickTop="1" x14ac:dyDescent="0.45">
      <c r="A66" s="19"/>
      <c r="B66" s="9"/>
      <c r="C66" s="28"/>
      <c r="D66" s="28"/>
      <c r="E66" s="28"/>
      <c r="F66" s="28"/>
      <c r="G66" s="28"/>
      <c r="H66" s="28"/>
      <c r="I66" s="28"/>
    </row>
    <row r="67" spans="1:11" ht="22.5" customHeight="1" x14ac:dyDescent="0.45">
      <c r="A67" s="19" t="s">
        <v>120</v>
      </c>
      <c r="B67" s="9"/>
      <c r="C67" s="28"/>
      <c r="D67" s="25"/>
      <c r="E67" s="28"/>
      <c r="F67" s="26"/>
      <c r="G67" s="28"/>
      <c r="H67" s="26"/>
      <c r="I67" s="28"/>
    </row>
    <row r="68" spans="1:11" ht="22.5" customHeight="1" x14ac:dyDescent="0.45">
      <c r="A68" s="1" t="s">
        <v>91</v>
      </c>
      <c r="B68" s="9"/>
      <c r="C68" s="132">
        <f>C61</f>
        <v>1066653</v>
      </c>
      <c r="D68" s="25"/>
      <c r="E68" s="132">
        <f>E61</f>
        <v>637159</v>
      </c>
      <c r="F68" s="26"/>
      <c r="G68" s="132">
        <f>G61</f>
        <v>637938</v>
      </c>
      <c r="H68" s="15"/>
      <c r="I68" s="132">
        <f>I61</f>
        <v>547512</v>
      </c>
    </row>
    <row r="69" spans="1:11" ht="22.5" customHeight="1" thickBot="1" x14ac:dyDescent="0.5">
      <c r="A69" s="19" t="s">
        <v>121</v>
      </c>
      <c r="B69" s="9"/>
      <c r="C69" s="38">
        <f>SUM(C68)</f>
        <v>1066653</v>
      </c>
      <c r="D69" s="25"/>
      <c r="E69" s="38">
        <f>SUM(E68)</f>
        <v>637159</v>
      </c>
      <c r="F69" s="26"/>
      <c r="G69" s="38">
        <f>SUM(G68)</f>
        <v>637938</v>
      </c>
      <c r="H69" s="26"/>
      <c r="I69" s="38">
        <f>SUM(I68)</f>
        <v>547512</v>
      </c>
    </row>
    <row r="70" spans="1:11" ht="22.5" customHeight="1" thickTop="1" x14ac:dyDescent="0.45">
      <c r="A70" s="19"/>
      <c r="B70" s="9"/>
      <c r="C70" s="28"/>
      <c r="D70" s="28"/>
      <c r="E70" s="28"/>
      <c r="F70" s="28"/>
      <c r="G70" s="28"/>
      <c r="H70" s="26"/>
      <c r="I70" s="28"/>
    </row>
    <row r="71" spans="1:11" s="19" customFormat="1" ht="27" customHeight="1" thickBot="1" x14ac:dyDescent="0.5">
      <c r="A71" s="19" t="s">
        <v>49</v>
      </c>
      <c r="B71" s="9"/>
      <c r="C71" s="41">
        <f>C36/1185193</f>
        <v>0.90306642040579044</v>
      </c>
      <c r="D71" s="25"/>
      <c r="E71" s="41">
        <f>E36/1185193</f>
        <v>0.52766427071371502</v>
      </c>
      <c r="F71" s="26"/>
      <c r="G71" s="41">
        <f>G36/1185193</f>
        <v>0.53563006193927909</v>
      </c>
      <c r="H71" s="26"/>
      <c r="I71" s="41">
        <f>I36/1185193</f>
        <v>0.45608605518257361</v>
      </c>
      <c r="K71" s="42"/>
    </row>
    <row r="72" spans="1:11" ht="22.5" customHeight="1" thickTop="1" x14ac:dyDescent="0.45"/>
    <row r="73" spans="1:11" ht="22.5" customHeight="1" x14ac:dyDescent="0.5">
      <c r="A73" s="4" t="s">
        <v>77</v>
      </c>
      <c r="C73" s="14" t="s">
        <v>36</v>
      </c>
      <c r="D73" s="24" t="s">
        <v>36</v>
      </c>
      <c r="E73" s="14" t="s">
        <v>36</v>
      </c>
      <c r="F73" s="14"/>
      <c r="G73" s="14" t="s">
        <v>36</v>
      </c>
      <c r="H73" s="14"/>
      <c r="I73" s="14" t="s">
        <v>36</v>
      </c>
    </row>
    <row r="74" spans="1:11" ht="22.5" customHeight="1" x14ac:dyDescent="0.5">
      <c r="A74" s="4" t="s">
        <v>74</v>
      </c>
    </row>
    <row r="75" spans="1:11" ht="22.5" customHeight="1" x14ac:dyDescent="0.45">
      <c r="A75" s="37"/>
    </row>
    <row r="76" spans="1:11" ht="22.5" customHeight="1" x14ac:dyDescent="0.45">
      <c r="A76" s="13"/>
      <c r="B76" s="6"/>
      <c r="C76" s="217" t="s">
        <v>1</v>
      </c>
      <c r="D76" s="217"/>
      <c r="E76" s="217"/>
      <c r="F76" s="8"/>
      <c r="G76" s="217" t="s">
        <v>2</v>
      </c>
      <c r="H76" s="217"/>
      <c r="I76" s="217"/>
    </row>
    <row r="77" spans="1:11" ht="22.5" customHeight="1" x14ac:dyDescent="0.45">
      <c r="A77" s="13"/>
      <c r="B77" s="6"/>
      <c r="C77" s="219" t="s">
        <v>143</v>
      </c>
      <c r="D77" s="220"/>
      <c r="E77" s="220"/>
      <c r="F77" s="6"/>
      <c r="G77" s="219" t="s">
        <v>143</v>
      </c>
      <c r="H77" s="220"/>
      <c r="I77" s="220"/>
    </row>
    <row r="78" spans="1:11" ht="22.5" customHeight="1" x14ac:dyDescent="0.45">
      <c r="A78" s="13"/>
      <c r="B78" s="6"/>
      <c r="C78" s="219" t="s">
        <v>142</v>
      </c>
      <c r="D78" s="220"/>
      <c r="E78" s="220"/>
      <c r="F78" s="6"/>
      <c r="G78" s="219" t="s">
        <v>142</v>
      </c>
      <c r="H78" s="220"/>
      <c r="I78" s="220"/>
    </row>
    <row r="79" spans="1:11" ht="22.5" customHeight="1" x14ac:dyDescent="0.45">
      <c r="A79" s="13"/>
      <c r="B79" s="9" t="s">
        <v>4</v>
      </c>
      <c r="C79" s="116">
        <v>2562</v>
      </c>
      <c r="D79" s="116"/>
      <c r="E79" s="116">
        <v>2561</v>
      </c>
      <c r="F79" s="116"/>
      <c r="G79" s="116">
        <v>2562</v>
      </c>
      <c r="H79" s="116"/>
      <c r="I79" s="116">
        <v>2561</v>
      </c>
    </row>
    <row r="80" spans="1:11" ht="22.5" customHeight="1" x14ac:dyDescent="0.45">
      <c r="A80" s="19"/>
      <c r="B80" s="9"/>
      <c r="C80" s="218" t="s">
        <v>5</v>
      </c>
      <c r="D80" s="218"/>
      <c r="E80" s="218"/>
      <c r="F80" s="218"/>
      <c r="G80" s="218"/>
      <c r="H80" s="218"/>
      <c r="I80" s="218"/>
    </row>
    <row r="81" spans="1:9" ht="22.5" customHeight="1" x14ac:dyDescent="0.45">
      <c r="A81" s="12" t="s">
        <v>39</v>
      </c>
      <c r="B81" s="9">
        <v>3</v>
      </c>
      <c r="C81" s="13"/>
      <c r="E81" s="13"/>
      <c r="F81" s="13"/>
      <c r="G81" s="13"/>
      <c r="H81" s="13"/>
      <c r="I81" s="13"/>
    </row>
    <row r="82" spans="1:9" ht="22.5" customHeight="1" x14ac:dyDescent="0.45">
      <c r="A82" s="1" t="s">
        <v>99</v>
      </c>
      <c r="B82" s="9">
        <v>10</v>
      </c>
      <c r="C82" s="15">
        <v>13999187</v>
      </c>
      <c r="D82" s="24"/>
      <c r="E82" s="15">
        <v>14873573</v>
      </c>
      <c r="F82" s="15"/>
      <c r="G82" s="15">
        <v>10808110</v>
      </c>
      <c r="H82" s="15"/>
      <c r="I82" s="15">
        <v>11635163</v>
      </c>
    </row>
    <row r="83" spans="1:9" ht="22.5" customHeight="1" x14ac:dyDescent="0.45">
      <c r="A83" s="1" t="s">
        <v>187</v>
      </c>
      <c r="B83" s="9"/>
      <c r="C83" s="15">
        <v>94228</v>
      </c>
      <c r="D83" s="24"/>
      <c r="E83" s="15">
        <v>51786</v>
      </c>
      <c r="F83" s="15"/>
      <c r="G83" s="15">
        <v>164218</v>
      </c>
      <c r="H83" s="15"/>
      <c r="I83" s="15">
        <v>135256</v>
      </c>
    </row>
    <row r="84" spans="1:9" ht="22.5" hidden="1" customHeight="1" x14ac:dyDescent="0.45">
      <c r="A84" s="1" t="s">
        <v>103</v>
      </c>
      <c r="B84" s="9"/>
      <c r="C84" s="15"/>
      <c r="D84" s="24"/>
      <c r="E84" s="15"/>
      <c r="F84" s="15"/>
      <c r="G84" s="15"/>
      <c r="H84" s="15"/>
      <c r="I84" s="15"/>
    </row>
    <row r="85" spans="1:9" ht="22.5" customHeight="1" x14ac:dyDescent="0.45">
      <c r="A85" s="1" t="s">
        <v>90</v>
      </c>
      <c r="B85" s="9"/>
      <c r="C85" s="15">
        <v>83034</v>
      </c>
      <c r="D85" s="24"/>
      <c r="E85" s="15">
        <v>59843</v>
      </c>
      <c r="F85" s="15"/>
      <c r="G85" s="15">
        <v>178160</v>
      </c>
      <c r="H85" s="15"/>
      <c r="I85" s="15">
        <v>129000</v>
      </c>
    </row>
    <row r="86" spans="1:9" ht="22.5" customHeight="1" x14ac:dyDescent="0.45">
      <c r="A86" s="19" t="s">
        <v>40</v>
      </c>
      <c r="B86" s="9">
        <v>10</v>
      </c>
      <c r="C86" s="20">
        <f>SUM(C82:C85)</f>
        <v>14176449</v>
      </c>
      <c r="D86" s="25"/>
      <c r="E86" s="20">
        <f>SUM(E82:E85)</f>
        <v>14985202</v>
      </c>
      <c r="F86" s="26"/>
      <c r="G86" s="20">
        <f>SUM(G82:G85)</f>
        <v>11150488</v>
      </c>
      <c r="H86" s="26"/>
      <c r="I86" s="20">
        <f>SUM(I82:I85)</f>
        <v>11899419</v>
      </c>
    </row>
    <row r="87" spans="1:9" ht="22.5" customHeight="1" x14ac:dyDescent="0.45">
      <c r="A87" s="21"/>
      <c r="B87" s="9"/>
      <c r="C87" s="15"/>
      <c r="D87" s="15"/>
      <c r="E87" s="15"/>
      <c r="F87" s="15"/>
      <c r="G87" s="15"/>
      <c r="H87" s="15"/>
      <c r="I87" s="15"/>
    </row>
    <row r="88" spans="1:9" ht="22.5" customHeight="1" x14ac:dyDescent="0.45">
      <c r="A88" s="12" t="s">
        <v>41</v>
      </c>
      <c r="B88" s="9">
        <v>3</v>
      </c>
      <c r="C88" s="15"/>
      <c r="D88" s="24"/>
      <c r="E88" s="15"/>
      <c r="F88" s="15"/>
      <c r="G88" s="15"/>
      <c r="H88" s="15"/>
      <c r="I88" s="15"/>
    </row>
    <row r="89" spans="1:9" ht="22.5" customHeight="1" x14ac:dyDescent="0.45">
      <c r="A89" s="1" t="s">
        <v>100</v>
      </c>
      <c r="B89" s="9">
        <v>17</v>
      </c>
      <c r="C89" s="15">
        <v>10841209</v>
      </c>
      <c r="D89" s="24"/>
      <c r="E89" s="15">
        <v>11763820</v>
      </c>
      <c r="F89" s="15"/>
      <c r="G89" s="15">
        <v>8953623</v>
      </c>
      <c r="H89" s="15"/>
      <c r="I89" s="15">
        <v>9533035</v>
      </c>
    </row>
    <row r="90" spans="1:9" ht="22.5" customHeight="1" x14ac:dyDescent="0.45">
      <c r="A90" s="13" t="s">
        <v>158</v>
      </c>
      <c r="B90" s="215">
        <v>17</v>
      </c>
      <c r="C90" s="112">
        <v>661869</v>
      </c>
      <c r="D90" s="24"/>
      <c r="E90" s="112">
        <v>608750</v>
      </c>
      <c r="F90" s="112"/>
      <c r="G90" s="112">
        <v>407555</v>
      </c>
      <c r="H90" s="112"/>
      <c r="I90" s="112">
        <v>367773</v>
      </c>
    </row>
    <row r="91" spans="1:9" ht="22.5" customHeight="1" x14ac:dyDescent="0.45">
      <c r="A91" s="13" t="s">
        <v>42</v>
      </c>
      <c r="B91" s="215">
        <v>17</v>
      </c>
      <c r="C91" s="158">
        <v>341789</v>
      </c>
      <c r="D91" s="24"/>
      <c r="E91" s="158">
        <v>286698</v>
      </c>
      <c r="F91" s="112"/>
      <c r="G91" s="31">
        <v>298591</v>
      </c>
      <c r="H91" s="112"/>
      <c r="I91" s="31">
        <v>237855</v>
      </c>
    </row>
    <row r="92" spans="1:9" ht="22.5" customHeight="1" x14ac:dyDescent="0.45">
      <c r="A92" s="13" t="s">
        <v>166</v>
      </c>
      <c r="B92" s="16">
        <v>10</v>
      </c>
      <c r="C92" s="144">
        <v>0</v>
      </c>
      <c r="D92" s="24"/>
      <c r="E92" s="158">
        <v>93266</v>
      </c>
      <c r="F92" s="112"/>
      <c r="G92" s="144">
        <v>0</v>
      </c>
      <c r="H92" s="112"/>
      <c r="I92" s="144">
        <v>0</v>
      </c>
    </row>
    <row r="93" spans="1:9" ht="22.5" hidden="1" customHeight="1" x14ac:dyDescent="0.45">
      <c r="A93" s="13" t="s">
        <v>170</v>
      </c>
      <c r="B93" s="9"/>
      <c r="C93" s="144"/>
      <c r="D93" s="33"/>
      <c r="E93" s="144"/>
      <c r="F93" s="109"/>
      <c r="G93" s="144"/>
      <c r="H93" s="17"/>
      <c r="I93" s="144"/>
    </row>
    <row r="94" spans="1:9" ht="22.5" hidden="1" customHeight="1" x14ac:dyDescent="0.45">
      <c r="A94" s="13" t="s">
        <v>172</v>
      </c>
      <c r="B94" s="16"/>
      <c r="C94" s="158"/>
      <c r="D94" s="24"/>
      <c r="E94" s="158"/>
      <c r="F94" s="112"/>
      <c r="G94" s="144"/>
      <c r="H94" s="112"/>
      <c r="I94" s="144"/>
    </row>
    <row r="95" spans="1:9" ht="22.5" hidden="1" customHeight="1" x14ac:dyDescent="0.45">
      <c r="A95" s="13" t="s">
        <v>144</v>
      </c>
      <c r="B95" s="9"/>
      <c r="C95" s="144"/>
      <c r="D95" s="24"/>
      <c r="E95" s="144"/>
      <c r="F95" s="112"/>
      <c r="G95" s="144"/>
      <c r="H95" s="112"/>
      <c r="I95" s="144"/>
    </row>
    <row r="96" spans="1:9" ht="22.5" hidden="1" customHeight="1" x14ac:dyDescent="0.45">
      <c r="A96" s="13" t="s">
        <v>147</v>
      </c>
      <c r="B96" s="16"/>
      <c r="C96" s="31"/>
      <c r="D96" s="33"/>
      <c r="E96" s="31"/>
      <c r="F96" s="109"/>
      <c r="G96" s="144"/>
      <c r="H96" s="17"/>
      <c r="I96" s="144"/>
    </row>
    <row r="97" spans="1:9" ht="22.5" hidden="1" customHeight="1" x14ac:dyDescent="0.45">
      <c r="A97" s="13" t="s">
        <v>144</v>
      </c>
      <c r="B97" s="9"/>
      <c r="C97" s="144"/>
      <c r="D97" s="33"/>
      <c r="E97" s="144"/>
      <c r="F97" s="109"/>
      <c r="G97" s="144"/>
      <c r="H97" s="17"/>
      <c r="I97" s="144"/>
    </row>
    <row r="98" spans="1:9" ht="22.5" hidden="1" customHeight="1" x14ac:dyDescent="0.45">
      <c r="A98" s="13" t="s">
        <v>159</v>
      </c>
      <c r="B98" s="16"/>
      <c r="C98" s="158"/>
      <c r="D98" s="24"/>
      <c r="E98" s="158"/>
      <c r="F98" s="112"/>
      <c r="G98" s="144"/>
      <c r="H98" s="112"/>
      <c r="I98" s="144"/>
    </row>
    <row r="99" spans="1:9" ht="22.5" hidden="1" customHeight="1" x14ac:dyDescent="0.45">
      <c r="A99" s="13" t="s">
        <v>104</v>
      </c>
      <c r="B99" s="9"/>
      <c r="C99" s="144"/>
      <c r="D99" s="33"/>
      <c r="E99" s="144"/>
      <c r="F99" s="109"/>
      <c r="G99" s="144"/>
      <c r="H99" s="159"/>
      <c r="I99" s="144"/>
    </row>
    <row r="100" spans="1:9" ht="22.5" hidden="1" customHeight="1" x14ac:dyDescent="0.45">
      <c r="A100" s="13" t="s">
        <v>43</v>
      </c>
      <c r="B100" s="9"/>
      <c r="C100" s="160"/>
      <c r="D100" s="24"/>
      <c r="E100" s="160"/>
      <c r="F100" s="15"/>
      <c r="G100" s="161"/>
      <c r="H100" s="159"/>
      <c r="I100" s="161"/>
    </row>
    <row r="101" spans="1:9" ht="22.5" customHeight="1" x14ac:dyDescent="0.45">
      <c r="A101" s="19" t="s">
        <v>44</v>
      </c>
      <c r="B101" s="9"/>
      <c r="C101" s="20">
        <f>SUM(C89:C100)</f>
        <v>11844867</v>
      </c>
      <c r="D101" s="25"/>
      <c r="E101" s="20">
        <f>SUM(E89:E100)</f>
        <v>12752534</v>
      </c>
      <c r="F101" s="26"/>
      <c r="G101" s="20">
        <f>SUM(G89:G100)</f>
        <v>9659769</v>
      </c>
      <c r="H101" s="26"/>
      <c r="I101" s="20">
        <f>SUM(I89:I100)</f>
        <v>10138663</v>
      </c>
    </row>
    <row r="102" spans="1:9" ht="22.5" customHeight="1" x14ac:dyDescent="0.45">
      <c r="A102" s="21"/>
      <c r="B102" s="9"/>
      <c r="C102" s="14" t="s">
        <v>36</v>
      </c>
      <c r="D102" s="24"/>
      <c r="E102" s="14" t="s">
        <v>36</v>
      </c>
      <c r="F102" s="15"/>
      <c r="G102" s="15"/>
      <c r="H102" s="15"/>
      <c r="I102" s="15"/>
    </row>
    <row r="103" spans="1:9" ht="22.5" customHeight="1" x14ac:dyDescent="0.45">
      <c r="A103" s="19" t="s">
        <v>196</v>
      </c>
      <c r="B103" s="9">
        <v>5</v>
      </c>
      <c r="C103" s="126">
        <v>-65</v>
      </c>
      <c r="D103" s="25"/>
      <c r="E103" s="126">
        <v>2504</v>
      </c>
      <c r="F103" s="15"/>
      <c r="G103" s="145">
        <v>0</v>
      </c>
      <c r="H103" s="15"/>
      <c r="I103" s="145">
        <v>0</v>
      </c>
    </row>
    <row r="104" spans="1:9" ht="22.5" customHeight="1" x14ac:dyDescent="0.45">
      <c r="A104" s="21"/>
      <c r="B104" s="9"/>
      <c r="C104" s="26"/>
      <c r="D104" s="25"/>
      <c r="E104" s="26"/>
      <c r="F104" s="15"/>
      <c r="G104" s="15"/>
      <c r="H104" s="15"/>
      <c r="I104" s="15"/>
    </row>
    <row r="105" spans="1:9" ht="22.5" customHeight="1" x14ac:dyDescent="0.45">
      <c r="A105" s="19" t="s">
        <v>45</v>
      </c>
      <c r="B105" s="9"/>
      <c r="C105" s="26">
        <f>C86-C101+C103</f>
        <v>2331517</v>
      </c>
      <c r="D105" s="25"/>
      <c r="E105" s="26">
        <f>E86-E101+E103</f>
        <v>2235172</v>
      </c>
      <c r="F105" s="26"/>
      <c r="G105" s="26">
        <f>G86-G101+G103</f>
        <v>1490719</v>
      </c>
      <c r="H105" s="26"/>
      <c r="I105" s="26">
        <f>I86-I101+I103</f>
        <v>1760756</v>
      </c>
    </row>
    <row r="106" spans="1:9" ht="22.5" customHeight="1" x14ac:dyDescent="0.45">
      <c r="A106" s="1" t="s">
        <v>145</v>
      </c>
      <c r="B106" s="9">
        <v>11</v>
      </c>
      <c r="C106" s="32">
        <v>-42953</v>
      </c>
      <c r="D106" s="24"/>
      <c r="E106" s="32">
        <v>-145266</v>
      </c>
      <c r="F106" s="15"/>
      <c r="G106" s="32">
        <v>-42953</v>
      </c>
      <c r="H106" s="15">
        <v>-267853</v>
      </c>
      <c r="I106" s="32">
        <v>-146061</v>
      </c>
    </row>
    <row r="107" spans="1:9" ht="22.5" customHeight="1" x14ac:dyDescent="0.45">
      <c r="A107" s="13"/>
      <c r="B107" s="9"/>
      <c r="C107" s="18"/>
      <c r="D107" s="33"/>
      <c r="E107" s="18"/>
      <c r="F107" s="109"/>
      <c r="G107" s="18"/>
      <c r="H107" s="109"/>
      <c r="I107" s="18"/>
    </row>
    <row r="108" spans="1:9" ht="22.5" customHeight="1" x14ac:dyDescent="0.45">
      <c r="A108" s="19" t="s">
        <v>46</v>
      </c>
      <c r="B108" s="9"/>
      <c r="C108" s="129">
        <f>C105+C106</f>
        <v>2288564</v>
      </c>
      <c r="D108" s="25"/>
      <c r="E108" s="129">
        <f>E105+E106</f>
        <v>2089906</v>
      </c>
      <c r="F108" s="26"/>
      <c r="G108" s="129">
        <f>G105+G106</f>
        <v>1447766</v>
      </c>
      <c r="H108" s="26"/>
      <c r="I108" s="129">
        <f>I105+I106</f>
        <v>1614695</v>
      </c>
    </row>
    <row r="110" spans="1:9" ht="22.5" customHeight="1" x14ac:dyDescent="0.5">
      <c r="A110" s="4" t="s">
        <v>77</v>
      </c>
      <c r="C110" s="14" t="s">
        <v>36</v>
      </c>
      <c r="D110" s="24" t="s">
        <v>36</v>
      </c>
      <c r="E110" s="14" t="s">
        <v>36</v>
      </c>
      <c r="F110" s="14"/>
      <c r="G110" s="14"/>
      <c r="H110" s="14"/>
      <c r="I110" s="14"/>
    </row>
    <row r="111" spans="1:9" ht="22.5" customHeight="1" x14ac:dyDescent="0.5">
      <c r="A111" s="4" t="s">
        <v>74</v>
      </c>
    </row>
    <row r="112" spans="1:9" ht="22.5" customHeight="1" x14ac:dyDescent="0.45">
      <c r="A112" s="37"/>
    </row>
    <row r="113" spans="1:9" ht="22.5" customHeight="1" x14ac:dyDescent="0.45">
      <c r="A113" s="13"/>
      <c r="B113" s="6"/>
      <c r="C113" s="217" t="s">
        <v>1</v>
      </c>
      <c r="D113" s="217"/>
      <c r="E113" s="217"/>
      <c r="F113" s="8"/>
      <c r="G113" s="217" t="s">
        <v>2</v>
      </c>
      <c r="H113" s="217"/>
      <c r="I113" s="217"/>
    </row>
    <row r="114" spans="1:9" ht="22.5" customHeight="1" x14ac:dyDescent="0.45">
      <c r="A114" s="13"/>
      <c r="B114" s="6"/>
      <c r="C114" s="219" t="s">
        <v>143</v>
      </c>
      <c r="D114" s="220"/>
      <c r="E114" s="220"/>
      <c r="F114" s="6"/>
      <c r="G114" s="219" t="s">
        <v>143</v>
      </c>
      <c r="H114" s="220"/>
      <c r="I114" s="220"/>
    </row>
    <row r="115" spans="1:9" ht="22.5" customHeight="1" x14ac:dyDescent="0.45">
      <c r="A115" s="13"/>
      <c r="B115" s="6"/>
      <c r="C115" s="219" t="s">
        <v>142</v>
      </c>
      <c r="D115" s="220"/>
      <c r="E115" s="220"/>
      <c r="F115" s="6"/>
      <c r="G115" s="219" t="s">
        <v>142</v>
      </c>
      <c r="H115" s="220"/>
      <c r="I115" s="220"/>
    </row>
    <row r="116" spans="1:9" ht="22.5" customHeight="1" x14ac:dyDescent="0.45">
      <c r="A116" s="13"/>
      <c r="B116" s="9"/>
      <c r="C116" s="116">
        <v>2562</v>
      </c>
      <c r="D116" s="116"/>
      <c r="E116" s="116">
        <v>2561</v>
      </c>
      <c r="F116" s="116"/>
      <c r="G116" s="116">
        <v>2562</v>
      </c>
      <c r="H116" s="116"/>
      <c r="I116" s="116">
        <v>2561</v>
      </c>
    </row>
    <row r="117" spans="1:9" ht="22.5" customHeight="1" x14ac:dyDescent="0.45">
      <c r="A117" s="19"/>
      <c r="B117" s="9"/>
      <c r="C117" s="218" t="s">
        <v>5</v>
      </c>
      <c r="D117" s="218"/>
      <c r="E117" s="218"/>
      <c r="F117" s="218"/>
      <c r="G117" s="218"/>
      <c r="H117" s="218"/>
      <c r="I117" s="218"/>
    </row>
    <row r="118" spans="1:9" ht="22.5" customHeight="1" x14ac:dyDescent="0.45">
      <c r="A118" s="19" t="s">
        <v>47</v>
      </c>
      <c r="B118" s="9"/>
      <c r="C118" s="139"/>
      <c r="D118" s="139"/>
      <c r="E118" s="139"/>
      <c r="F118" s="139"/>
      <c r="G118" s="139"/>
      <c r="H118" s="139"/>
      <c r="I118" s="139"/>
    </row>
    <row r="119" spans="1:9" ht="22.5" customHeight="1" x14ac:dyDescent="0.45">
      <c r="A119" s="12" t="s">
        <v>205</v>
      </c>
      <c r="B119" s="9"/>
      <c r="C119" s="139"/>
      <c r="D119" s="139"/>
      <c r="E119" s="139"/>
      <c r="F119" s="139"/>
      <c r="G119" s="139"/>
      <c r="H119" s="139"/>
      <c r="I119" s="139"/>
    </row>
    <row r="120" spans="1:9" ht="22.5" customHeight="1" x14ac:dyDescent="0.45">
      <c r="A120" s="12" t="s">
        <v>109</v>
      </c>
      <c r="B120" s="9"/>
      <c r="C120" s="139"/>
      <c r="D120" s="139"/>
      <c r="E120" s="139"/>
      <c r="F120" s="139"/>
      <c r="G120" s="139"/>
      <c r="H120" s="139"/>
      <c r="I120" s="139"/>
    </row>
    <row r="121" spans="1:9" ht="22.5" customHeight="1" x14ac:dyDescent="0.45">
      <c r="A121" s="1" t="s">
        <v>184</v>
      </c>
      <c r="B121" s="9"/>
      <c r="C121" s="31">
        <v>-6128</v>
      </c>
      <c r="D121" s="1"/>
      <c r="E121" s="31">
        <v>-10028</v>
      </c>
      <c r="F121" s="18"/>
      <c r="G121" s="144">
        <v>0</v>
      </c>
      <c r="H121" s="144"/>
      <c r="I121" s="144">
        <v>0</v>
      </c>
    </row>
    <row r="122" spans="1:9" ht="22.5" customHeight="1" x14ac:dyDescent="0.45">
      <c r="A122" s="1" t="s">
        <v>185</v>
      </c>
      <c r="B122" s="9"/>
      <c r="C122" s="28"/>
      <c r="D122" s="28"/>
      <c r="E122" s="28"/>
      <c r="F122" s="28"/>
      <c r="G122" s="28"/>
      <c r="H122" s="28"/>
      <c r="I122" s="28"/>
    </row>
    <row r="123" spans="1:9" ht="22.5" customHeight="1" x14ac:dyDescent="0.45">
      <c r="A123" s="1" t="s">
        <v>186</v>
      </c>
      <c r="B123" s="9"/>
      <c r="C123" s="114">
        <v>-1435</v>
      </c>
      <c r="D123" s="18"/>
      <c r="E123" s="114">
        <v>-70</v>
      </c>
      <c r="F123" s="18"/>
      <c r="G123" s="147">
        <v>260</v>
      </c>
      <c r="H123" s="124"/>
      <c r="I123" s="147">
        <v>-208</v>
      </c>
    </row>
    <row r="124" spans="1:9" ht="22.5" customHeight="1" x14ac:dyDescent="0.45">
      <c r="A124" s="19" t="s">
        <v>110</v>
      </c>
      <c r="B124" s="9"/>
      <c r="C124" s="139"/>
      <c r="D124" s="139"/>
      <c r="E124" s="176"/>
      <c r="F124" s="139"/>
      <c r="G124" s="139"/>
      <c r="H124" s="139"/>
      <c r="I124" s="176"/>
    </row>
    <row r="125" spans="1:9" ht="22.5" customHeight="1" x14ac:dyDescent="0.45">
      <c r="A125" s="19" t="s">
        <v>109</v>
      </c>
      <c r="B125" s="9"/>
      <c r="C125" s="126">
        <f>C121+C123</f>
        <v>-7563</v>
      </c>
      <c r="D125" s="28"/>
      <c r="E125" s="126">
        <f>E121+E123</f>
        <v>-10098</v>
      </c>
      <c r="F125" s="28"/>
      <c r="G125" s="126">
        <f>G121+G123</f>
        <v>260</v>
      </c>
      <c r="H125" s="146"/>
      <c r="I125" s="126">
        <f>I121+I123</f>
        <v>-208</v>
      </c>
    </row>
    <row r="126" spans="1:9" ht="22.5" customHeight="1" x14ac:dyDescent="0.45">
      <c r="A126" s="12" t="s">
        <v>116</v>
      </c>
      <c r="B126" s="214"/>
      <c r="C126" s="28"/>
      <c r="D126" s="28"/>
      <c r="E126" s="28"/>
      <c r="F126" s="28"/>
      <c r="G126" s="28"/>
      <c r="H126" s="146"/>
      <c r="I126" s="28"/>
    </row>
    <row r="127" spans="1:9" ht="22.5" customHeight="1" x14ac:dyDescent="0.45">
      <c r="A127" s="12" t="s">
        <v>109</v>
      </c>
      <c r="B127" s="214"/>
      <c r="C127" s="28"/>
      <c r="D127" s="28"/>
      <c r="E127" s="28"/>
      <c r="F127" s="28"/>
      <c r="G127" s="28"/>
      <c r="H127" s="146"/>
      <c r="I127" s="28"/>
    </row>
    <row r="128" spans="1:9" ht="22.5" customHeight="1" x14ac:dyDescent="0.45">
      <c r="A128" s="191" t="s">
        <v>117</v>
      </c>
      <c r="B128" s="192"/>
      <c r="C128" s="193"/>
      <c r="D128" s="194"/>
      <c r="E128" s="193"/>
      <c r="F128" s="194"/>
      <c r="G128" s="193"/>
      <c r="H128" s="193"/>
      <c r="I128" s="193"/>
    </row>
    <row r="129" spans="1:10" ht="22.5" customHeight="1" x14ac:dyDescent="0.45">
      <c r="A129" s="191" t="s">
        <v>118</v>
      </c>
      <c r="B129" s="195"/>
      <c r="C129" s="196">
        <v>-5731</v>
      </c>
      <c r="D129" s="183"/>
      <c r="E129" s="196">
        <v>5629</v>
      </c>
      <c r="F129" s="183"/>
      <c r="G129" s="197">
        <v>-5731</v>
      </c>
      <c r="H129" s="198">
        <v>0</v>
      </c>
      <c r="I129" s="197">
        <v>5629</v>
      </c>
    </row>
    <row r="130" spans="1:10" ht="22.5" customHeight="1" x14ac:dyDescent="0.45">
      <c r="A130" s="184" t="s">
        <v>119</v>
      </c>
      <c r="B130" s="199"/>
      <c r="C130" s="200"/>
      <c r="D130" s="200"/>
      <c r="E130" s="200"/>
      <c r="F130" s="200"/>
      <c r="G130" s="200"/>
      <c r="H130" s="200"/>
      <c r="I130" s="200"/>
    </row>
    <row r="131" spans="1:10" ht="22.5" customHeight="1" x14ac:dyDescent="0.45">
      <c r="A131" s="184" t="s">
        <v>109</v>
      </c>
      <c r="B131" s="199"/>
      <c r="C131" s="201">
        <f>SUM(C129:C130)</f>
        <v>-5731</v>
      </c>
      <c r="D131" s="202"/>
      <c r="E131" s="201">
        <f>SUM(E129:E130)</f>
        <v>5629</v>
      </c>
      <c r="F131" s="202"/>
      <c r="G131" s="201">
        <f>SUM(G129:G130)</f>
        <v>-5731</v>
      </c>
      <c r="H131" s="203">
        <v>0</v>
      </c>
      <c r="I131" s="201">
        <f>SUM(I129:I130)</f>
        <v>5629</v>
      </c>
    </row>
    <row r="132" spans="1:10" ht="22.5" customHeight="1" x14ac:dyDescent="0.45">
      <c r="A132" s="184" t="s">
        <v>98</v>
      </c>
      <c r="B132" s="199"/>
      <c r="C132" s="201">
        <f>C125+C131</f>
        <v>-13294</v>
      </c>
      <c r="D132" s="202"/>
      <c r="E132" s="201">
        <f>E125+E131</f>
        <v>-4469</v>
      </c>
      <c r="F132" s="202"/>
      <c r="G132" s="204">
        <f>G125+G131</f>
        <v>-5471</v>
      </c>
      <c r="H132" s="203"/>
      <c r="I132" s="204">
        <f>I125+I131</f>
        <v>5421</v>
      </c>
      <c r="J132" s="118"/>
    </row>
    <row r="133" spans="1:10" ht="22.5" customHeight="1" thickBot="1" x14ac:dyDescent="0.5">
      <c r="A133" s="184" t="s">
        <v>48</v>
      </c>
      <c r="B133" s="199"/>
      <c r="C133" s="205">
        <f>C108+C132</f>
        <v>2275270</v>
      </c>
      <c r="D133" s="206"/>
      <c r="E133" s="205">
        <f>E108+E132</f>
        <v>2085437</v>
      </c>
      <c r="F133" s="207"/>
      <c r="G133" s="205">
        <f>G108+G132</f>
        <v>1442295</v>
      </c>
      <c r="H133" s="207"/>
      <c r="I133" s="205">
        <f>I108+I132</f>
        <v>1620116</v>
      </c>
    </row>
    <row r="134" spans="1:10" ht="22.5" customHeight="1" thickTop="1" x14ac:dyDescent="0.45">
      <c r="A134" s="19" t="s">
        <v>36</v>
      </c>
      <c r="B134" s="9"/>
      <c r="C134" s="28"/>
      <c r="D134" s="25"/>
      <c r="E134" s="28"/>
      <c r="F134" s="26"/>
      <c r="G134" s="28"/>
      <c r="H134" s="26"/>
      <c r="I134" s="28"/>
    </row>
    <row r="135" spans="1:10" ht="22.5" customHeight="1" thickTop="1" x14ac:dyDescent="0.45">
      <c r="A135" s="19" t="s">
        <v>92</v>
      </c>
      <c r="B135" s="9"/>
      <c r="C135" s="28"/>
      <c r="D135" s="25"/>
      <c r="E135" s="28"/>
      <c r="F135" s="26"/>
      <c r="G135" s="28"/>
      <c r="H135" s="26"/>
      <c r="I135" s="28"/>
    </row>
    <row r="136" spans="1:10" ht="22.5" customHeight="1" x14ac:dyDescent="0.45">
      <c r="A136" s="1" t="s">
        <v>91</v>
      </c>
      <c r="B136" s="9"/>
      <c r="C136" s="162">
        <f>C108</f>
        <v>2288564</v>
      </c>
      <c r="D136" s="25"/>
      <c r="E136" s="162">
        <f>E108</f>
        <v>2089906</v>
      </c>
      <c r="F136" s="26"/>
      <c r="G136" s="162">
        <f>G108</f>
        <v>1447766</v>
      </c>
      <c r="H136" s="15"/>
      <c r="I136" s="162">
        <f>I108</f>
        <v>1614695</v>
      </c>
    </row>
    <row r="137" spans="1:10" ht="22.5" customHeight="1" thickBot="1" x14ac:dyDescent="0.5">
      <c r="A137" s="19" t="s">
        <v>46</v>
      </c>
      <c r="B137" s="9"/>
      <c r="C137" s="38">
        <f>C108</f>
        <v>2288564</v>
      </c>
      <c r="D137" s="25"/>
      <c r="E137" s="38">
        <f>E108</f>
        <v>2089906</v>
      </c>
      <c r="F137" s="26"/>
      <c r="G137" s="38">
        <f>G108</f>
        <v>1447766</v>
      </c>
      <c r="H137" s="26"/>
      <c r="I137" s="38">
        <f>I108</f>
        <v>1614695</v>
      </c>
    </row>
    <row r="138" spans="1:10" ht="22.5" customHeight="1" thickTop="1" x14ac:dyDescent="0.45">
      <c r="A138" s="19"/>
      <c r="B138" s="9"/>
      <c r="C138" s="28"/>
      <c r="D138" s="28"/>
      <c r="E138" s="28"/>
      <c r="F138" s="28"/>
      <c r="G138" s="28"/>
      <c r="H138" s="28"/>
      <c r="I138" s="28"/>
    </row>
    <row r="139" spans="1:10" ht="22.5" customHeight="1" x14ac:dyDescent="0.45">
      <c r="A139" s="19" t="s">
        <v>120</v>
      </c>
      <c r="B139" s="9"/>
      <c r="C139" s="28"/>
      <c r="D139" s="25"/>
      <c r="E139" s="28"/>
      <c r="F139" s="26"/>
      <c r="G139" s="28"/>
      <c r="H139" s="26"/>
      <c r="I139" s="28"/>
    </row>
    <row r="140" spans="1:10" ht="22.5" customHeight="1" x14ac:dyDescent="0.45">
      <c r="A140" s="1" t="s">
        <v>91</v>
      </c>
      <c r="B140" s="9"/>
      <c r="C140" s="162">
        <f>C133</f>
        <v>2275270</v>
      </c>
      <c r="D140" s="25"/>
      <c r="E140" s="162">
        <f>E133</f>
        <v>2085437</v>
      </c>
      <c r="F140" s="26"/>
      <c r="G140" s="162">
        <f>G133</f>
        <v>1442295</v>
      </c>
      <c r="H140" s="15"/>
      <c r="I140" s="162">
        <f>I133</f>
        <v>1620116</v>
      </c>
    </row>
    <row r="141" spans="1:10" ht="22.5" customHeight="1" thickBot="1" x14ac:dyDescent="0.5">
      <c r="A141" s="19" t="s">
        <v>121</v>
      </c>
      <c r="B141" s="9"/>
      <c r="C141" s="38">
        <f>SUM(C140)</f>
        <v>2275270</v>
      </c>
      <c r="D141" s="25"/>
      <c r="E141" s="38">
        <f>SUM(E140)</f>
        <v>2085437</v>
      </c>
      <c r="F141" s="26"/>
      <c r="G141" s="38">
        <f>SUM(G140)</f>
        <v>1442295</v>
      </c>
      <c r="H141" s="26"/>
      <c r="I141" s="38">
        <f>SUM(I140)</f>
        <v>1620116</v>
      </c>
    </row>
    <row r="142" spans="1:10" ht="22.5" customHeight="1" thickTop="1" x14ac:dyDescent="0.45">
      <c r="A142" s="19"/>
      <c r="B142" s="9"/>
      <c r="C142" s="28"/>
      <c r="D142" s="28"/>
      <c r="E142" s="28"/>
      <c r="F142" s="28"/>
      <c r="G142" s="28"/>
      <c r="H142" s="26"/>
      <c r="I142" s="28"/>
    </row>
    <row r="143" spans="1:10" ht="27" customHeight="1" thickBot="1" x14ac:dyDescent="0.5">
      <c r="A143" s="19" t="s">
        <v>49</v>
      </c>
      <c r="B143" s="9"/>
      <c r="C143" s="41">
        <f>C108/1185193</f>
        <v>1.9309631427117777</v>
      </c>
      <c r="D143" s="25"/>
      <c r="E143" s="41">
        <f>E108/1185193</f>
        <v>1.7633465604336171</v>
      </c>
      <c r="F143" s="26"/>
      <c r="G143" s="41">
        <f>G108/1185193</f>
        <v>1.2215445079409009</v>
      </c>
      <c r="H143" s="26"/>
      <c r="I143" s="41">
        <f>I108/1185193</f>
        <v>1.3623899229914453</v>
      </c>
    </row>
    <row r="144" spans="1:10" ht="22.5" customHeight="1" thickTop="1" x14ac:dyDescent="0.45"/>
  </sheetData>
  <mergeCells count="28">
    <mergeCell ref="C4:E4"/>
    <mergeCell ref="G4:I4"/>
    <mergeCell ref="C76:E76"/>
    <mergeCell ref="G76:I76"/>
    <mergeCell ref="C77:E77"/>
    <mergeCell ref="G77:I77"/>
    <mergeCell ref="G5:I5"/>
    <mergeCell ref="C6:E6"/>
    <mergeCell ref="C5:E5"/>
    <mergeCell ref="C9:I9"/>
    <mergeCell ref="G6:I6"/>
    <mergeCell ref="C45:I45"/>
    <mergeCell ref="C42:E42"/>
    <mergeCell ref="G42:I42"/>
    <mergeCell ref="C43:E43"/>
    <mergeCell ref="G43:I43"/>
    <mergeCell ref="C41:E41"/>
    <mergeCell ref="G41:I41"/>
    <mergeCell ref="C117:I117"/>
    <mergeCell ref="C78:E78"/>
    <mergeCell ref="G78:I78"/>
    <mergeCell ref="C114:E114"/>
    <mergeCell ref="G114:I114"/>
    <mergeCell ref="C115:E115"/>
    <mergeCell ref="G115:I115"/>
    <mergeCell ref="C80:I80"/>
    <mergeCell ref="C113:E113"/>
    <mergeCell ref="G113:I113"/>
  </mergeCells>
  <pageMargins left="0.8" right="0.36" top="0.47986001749781299" bottom="0.5" header="0.51180555555555596" footer="0.5"/>
  <pageSetup paperSize="9" scale="88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16383" man="1"/>
    <brk id="72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4"/>
  <sheetViews>
    <sheetView showGridLines="0" view="pageBreakPreview" zoomScale="70" zoomScaleNormal="90" zoomScaleSheetLayoutView="70" workbookViewId="0"/>
  </sheetViews>
  <sheetFormatPr defaultColWidth="9.140625" defaultRowHeight="22.5" customHeight="1" x14ac:dyDescent="0.45"/>
  <cols>
    <col min="1" max="1" width="39" style="43" customWidth="1"/>
    <col min="2" max="2" width="9.140625" style="44" customWidth="1"/>
    <col min="3" max="3" width="5.140625" style="13" customWidth="1"/>
    <col min="4" max="4" width="14" style="13" customWidth="1"/>
    <col min="5" max="5" width="1.28515625" style="13" customWidth="1"/>
    <col min="6" max="6" width="14" style="44" customWidth="1"/>
    <col min="7" max="7" width="1.28515625" style="13" customWidth="1"/>
    <col min="8" max="8" width="14" style="13" customWidth="1"/>
    <col min="9" max="9" width="1.28515625" style="13" customWidth="1"/>
    <col min="10" max="10" width="14" style="13" customWidth="1"/>
    <col min="11" max="11" width="1.42578125" style="13" customWidth="1"/>
    <col min="12" max="12" width="14" style="13" customWidth="1"/>
    <col min="13" max="13" width="1.42578125" style="13" customWidth="1"/>
    <col min="14" max="14" width="14" style="13" customWidth="1"/>
    <col min="15" max="15" width="1.42578125" style="13" customWidth="1"/>
    <col min="16" max="16" width="14" style="13" customWidth="1"/>
    <col min="17" max="17" width="1.42578125" style="13" customWidth="1"/>
    <col min="18" max="18" width="14" style="13" customWidth="1"/>
    <col min="19" max="19" width="1.140625" style="13" customWidth="1"/>
    <col min="20" max="20" width="14" style="13" customWidth="1"/>
    <col min="21" max="21" width="9.140625" style="13"/>
    <col min="22" max="22" width="10.5703125" style="13" customWidth="1"/>
    <col min="23" max="16384" width="9.140625" style="13"/>
  </cols>
  <sheetData>
    <row r="1" spans="1:20" ht="22.5" customHeight="1" x14ac:dyDescent="0.5">
      <c r="A1" s="4" t="s">
        <v>77</v>
      </c>
    </row>
    <row r="2" spans="1:20" ht="22.5" customHeight="1" x14ac:dyDescent="0.5">
      <c r="A2" s="45" t="s">
        <v>75</v>
      </c>
    </row>
    <row r="3" spans="1:20" ht="22.5" customHeight="1" x14ac:dyDescent="0.5">
      <c r="A3" s="45"/>
    </row>
    <row r="4" spans="1:20" ht="22.5" customHeight="1" x14ac:dyDescent="0.5">
      <c r="A4" s="45"/>
      <c r="D4" s="217" t="s">
        <v>1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20" ht="22.5" customHeight="1" x14ac:dyDescent="0.5">
      <c r="A5" s="45"/>
      <c r="F5" s="46"/>
      <c r="H5" s="46"/>
      <c r="I5" s="46"/>
      <c r="J5" s="46"/>
      <c r="L5" s="46"/>
      <c r="M5" s="46"/>
      <c r="N5" s="46"/>
      <c r="O5" s="46"/>
      <c r="P5" s="46"/>
      <c r="R5" s="46"/>
    </row>
    <row r="6" spans="1:20" ht="22.5" customHeight="1" x14ac:dyDescent="0.45">
      <c r="A6" s="221"/>
      <c r="C6" s="6"/>
      <c r="D6" s="6"/>
      <c r="E6" s="48"/>
      <c r="F6" s="13"/>
      <c r="G6" s="220"/>
      <c r="H6" s="225" t="s">
        <v>32</v>
      </c>
      <c r="I6" s="225"/>
      <c r="J6" s="225"/>
      <c r="K6" s="48"/>
      <c r="L6" s="224" t="s">
        <v>84</v>
      </c>
      <c r="M6" s="224"/>
      <c r="N6" s="224"/>
      <c r="O6" s="224"/>
      <c r="P6" s="224"/>
      <c r="Q6" s="224"/>
      <c r="R6" s="224"/>
      <c r="S6" s="220"/>
    </row>
    <row r="7" spans="1:20" ht="22.5" customHeight="1" x14ac:dyDescent="0.45">
      <c r="A7" s="221"/>
      <c r="C7" s="6"/>
      <c r="D7" s="6"/>
      <c r="E7" s="48"/>
      <c r="F7" s="13"/>
      <c r="G7" s="220"/>
      <c r="H7" s="46"/>
      <c r="I7" s="46"/>
      <c r="J7" s="46"/>
      <c r="K7" s="48"/>
      <c r="L7" s="6"/>
      <c r="M7" s="6"/>
      <c r="N7" s="6" t="s">
        <v>126</v>
      </c>
      <c r="O7" s="6"/>
      <c r="P7" s="10"/>
      <c r="Q7" s="6"/>
      <c r="R7" s="46" t="s">
        <v>51</v>
      </c>
      <c r="S7" s="220"/>
    </row>
    <row r="8" spans="1:20" ht="22.5" customHeight="1" x14ac:dyDescent="0.45">
      <c r="A8" s="221"/>
      <c r="C8" s="6"/>
      <c r="D8" s="6" t="s">
        <v>26</v>
      </c>
      <c r="E8" s="48"/>
      <c r="F8" s="6"/>
      <c r="G8" s="220"/>
      <c r="H8" s="46"/>
      <c r="I8" s="46"/>
      <c r="J8" s="46"/>
      <c r="K8" s="48"/>
      <c r="L8" s="6" t="s">
        <v>124</v>
      </c>
      <c r="M8" s="6"/>
      <c r="N8" s="6" t="s">
        <v>127</v>
      </c>
      <c r="O8" s="6"/>
      <c r="P8" s="115" t="s">
        <v>86</v>
      </c>
      <c r="Q8" s="6"/>
      <c r="R8" s="6" t="s">
        <v>50</v>
      </c>
      <c r="S8" s="220"/>
      <c r="T8" s="6"/>
    </row>
    <row r="9" spans="1:20" ht="22.5" customHeight="1" x14ac:dyDescent="0.45">
      <c r="A9" s="221"/>
      <c r="B9" s="9"/>
      <c r="C9" s="6"/>
      <c r="D9" s="6" t="s">
        <v>53</v>
      </c>
      <c r="E9" s="48"/>
      <c r="F9" s="6" t="s">
        <v>122</v>
      </c>
      <c r="G9" s="6"/>
      <c r="H9" s="6" t="s">
        <v>54</v>
      </c>
      <c r="J9" s="6" t="s">
        <v>55</v>
      </c>
      <c r="K9" s="48"/>
      <c r="L9" s="6" t="s">
        <v>125</v>
      </c>
      <c r="M9" s="6"/>
      <c r="N9" s="6" t="s">
        <v>128</v>
      </c>
      <c r="O9" s="6"/>
      <c r="P9" s="115" t="s">
        <v>87</v>
      </c>
      <c r="Q9" s="6"/>
      <c r="R9" s="6" t="s">
        <v>56</v>
      </c>
      <c r="S9" s="6"/>
      <c r="T9" s="6" t="s">
        <v>52</v>
      </c>
    </row>
    <row r="10" spans="1:20" ht="22.5" customHeight="1" x14ac:dyDescent="0.45">
      <c r="B10" s="223" t="s">
        <v>4</v>
      </c>
      <c r="C10" s="223"/>
      <c r="D10" s="6" t="s">
        <v>58</v>
      </c>
      <c r="E10" s="6"/>
      <c r="F10" s="6" t="s">
        <v>123</v>
      </c>
      <c r="G10" s="6"/>
      <c r="H10" s="6" t="s">
        <v>59</v>
      </c>
      <c r="I10" s="6"/>
      <c r="J10" s="6" t="s">
        <v>60</v>
      </c>
      <c r="K10" s="6"/>
      <c r="L10" s="6" t="s">
        <v>188</v>
      </c>
      <c r="M10" s="6"/>
      <c r="N10" s="6" t="s">
        <v>61</v>
      </c>
      <c r="O10" s="6"/>
      <c r="P10" s="115" t="s">
        <v>88</v>
      </c>
      <c r="Q10" s="6"/>
      <c r="R10" s="6" t="s">
        <v>25</v>
      </c>
      <c r="S10" s="6"/>
      <c r="T10" s="6" t="s">
        <v>57</v>
      </c>
    </row>
    <row r="11" spans="1:20" ht="22.5" customHeight="1" x14ac:dyDescent="0.45">
      <c r="A11" s="13"/>
      <c r="B11" s="50"/>
      <c r="C11" s="8"/>
      <c r="D11" s="218" t="s">
        <v>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ht="22.5" customHeight="1" x14ac:dyDescent="0.45">
      <c r="A12" s="49" t="s">
        <v>153</v>
      </c>
      <c r="B12" s="50"/>
      <c r="C12" s="8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</row>
    <row r="13" spans="1:20" ht="22.5" customHeight="1" x14ac:dyDescent="0.45">
      <c r="A13" s="49" t="s">
        <v>154</v>
      </c>
      <c r="B13" s="50"/>
      <c r="C13" s="8"/>
      <c r="D13" s="142">
        <v>7111161</v>
      </c>
      <c r="E13" s="141"/>
      <c r="F13" s="142">
        <v>1303713</v>
      </c>
      <c r="G13" s="142"/>
      <c r="H13" s="142">
        <v>711116</v>
      </c>
      <c r="I13" s="142"/>
      <c r="J13" s="142">
        <v>8667083</v>
      </c>
      <c r="K13" s="142"/>
      <c r="L13" s="142">
        <v>89103</v>
      </c>
      <c r="M13" s="142"/>
      <c r="N13" s="142">
        <v>167</v>
      </c>
      <c r="O13" s="142"/>
      <c r="P13" s="142">
        <v>-14117</v>
      </c>
      <c r="Q13" s="142"/>
      <c r="R13" s="142">
        <f>SUM((L13:P13))</f>
        <v>75153</v>
      </c>
      <c r="S13" s="142"/>
      <c r="T13" s="142">
        <f>SUM(D13:Q13)</f>
        <v>17868226</v>
      </c>
    </row>
    <row r="14" spans="1:20" ht="20.100000000000001" customHeight="1" x14ac:dyDescent="0.45">
      <c r="A14" s="60"/>
      <c r="B14" s="50"/>
      <c r="C14" s="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  <row r="15" spans="1:20" ht="22.5" customHeight="1" x14ac:dyDescent="0.45">
      <c r="A15" s="61" t="s">
        <v>129</v>
      </c>
      <c r="B15" s="50"/>
      <c r="C15" s="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ht="22.5" customHeight="1" x14ac:dyDescent="0.45">
      <c r="A16" s="61" t="s">
        <v>130</v>
      </c>
      <c r="B16" s="50"/>
      <c r="C16" s="8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2" ht="22.5" customHeight="1" x14ac:dyDescent="0.45">
      <c r="A17" s="136" t="s">
        <v>160</v>
      </c>
      <c r="B17" s="50"/>
      <c r="C17" s="8"/>
      <c r="D17" s="17"/>
      <c r="E17" s="55"/>
      <c r="F17" s="17"/>
      <c r="G17" s="56"/>
      <c r="H17" s="17"/>
      <c r="I17" s="22"/>
      <c r="J17" s="17"/>
      <c r="K17" s="56"/>
      <c r="L17" s="17"/>
      <c r="M17" s="56"/>
      <c r="N17" s="17"/>
      <c r="O17" s="56"/>
      <c r="P17" s="17"/>
      <c r="Q17" s="56"/>
      <c r="R17" s="17"/>
      <c r="S17" s="56"/>
      <c r="T17" s="29"/>
    </row>
    <row r="18" spans="1:22" s="48" customFormat="1" ht="22.5" customHeight="1" x14ac:dyDescent="0.45">
      <c r="A18" s="180" t="s">
        <v>97</v>
      </c>
      <c r="B18" s="222">
        <v>12</v>
      </c>
      <c r="C18" s="222"/>
      <c r="D18" s="152" t="s">
        <v>31</v>
      </c>
      <c r="E18" s="55"/>
      <c r="F18" s="152" t="s">
        <v>31</v>
      </c>
      <c r="G18" s="56"/>
      <c r="H18" s="152" t="s">
        <v>31</v>
      </c>
      <c r="I18" s="22"/>
      <c r="J18" s="168">
        <v>-1066674</v>
      </c>
      <c r="K18" s="56"/>
      <c r="L18" s="152" t="s">
        <v>31</v>
      </c>
      <c r="M18" s="56"/>
      <c r="N18" s="152" t="s">
        <v>31</v>
      </c>
      <c r="O18" s="56"/>
      <c r="P18" s="152" t="s">
        <v>31</v>
      </c>
      <c r="Q18" s="56"/>
      <c r="R18" s="152" t="s">
        <v>31</v>
      </c>
      <c r="S18" s="56"/>
      <c r="T18" s="153">
        <f>SUM(D18:P18)</f>
        <v>-1066674</v>
      </c>
    </row>
    <row r="19" spans="1:22" s="65" customFormat="1" ht="22.5" customHeight="1" x14ac:dyDescent="0.45">
      <c r="A19" s="61" t="s">
        <v>161</v>
      </c>
      <c r="B19" s="63"/>
      <c r="C19" s="175"/>
      <c r="D19" s="149" t="s">
        <v>31</v>
      </c>
      <c r="E19" s="57"/>
      <c r="F19" s="149" t="s">
        <v>31</v>
      </c>
      <c r="G19" s="58"/>
      <c r="H19" s="149" t="s">
        <v>31</v>
      </c>
      <c r="I19" s="59"/>
      <c r="J19" s="150">
        <f>SUM(J18:J18)</f>
        <v>-1066674</v>
      </c>
      <c r="K19" s="58"/>
      <c r="L19" s="151" t="s">
        <v>31</v>
      </c>
      <c r="M19" s="58"/>
      <c r="N19" s="151" t="s">
        <v>31</v>
      </c>
      <c r="O19" s="58"/>
      <c r="P19" s="150" t="s">
        <v>31</v>
      </c>
      <c r="Q19" s="58"/>
      <c r="R19" s="151" t="s">
        <v>31</v>
      </c>
      <c r="S19" s="58"/>
      <c r="T19" s="150">
        <f>SUM(D19:P19)</f>
        <v>-1066674</v>
      </c>
    </row>
    <row r="20" spans="1:22" s="65" customFormat="1" ht="20.100000000000001" customHeight="1" x14ac:dyDescent="0.45">
      <c r="A20" s="61"/>
      <c r="B20" s="63"/>
      <c r="C20" s="175"/>
      <c r="D20" s="133"/>
      <c r="E20" s="57"/>
      <c r="F20" s="133"/>
      <c r="G20" s="58"/>
      <c r="H20" s="133"/>
      <c r="I20" s="59"/>
      <c r="J20" s="134"/>
      <c r="K20" s="58"/>
      <c r="L20" s="134"/>
      <c r="M20" s="58"/>
      <c r="N20" s="134"/>
      <c r="O20" s="58"/>
      <c r="P20" s="134"/>
      <c r="Q20" s="58"/>
      <c r="R20" s="134"/>
      <c r="S20" s="58"/>
      <c r="T20" s="134"/>
    </row>
    <row r="21" spans="1:22" s="48" customFormat="1" ht="22.5" customHeight="1" x14ac:dyDescent="0.45">
      <c r="A21" s="49" t="s">
        <v>62</v>
      </c>
      <c r="B21" s="179"/>
      <c r="C21" s="177"/>
      <c r="D21" s="3"/>
      <c r="E21" s="3"/>
      <c r="F21" s="3"/>
      <c r="G21" s="56"/>
      <c r="H21" s="3"/>
      <c r="I21" s="22"/>
      <c r="J21" s="29"/>
      <c r="K21" s="56"/>
      <c r="L21" s="29"/>
      <c r="M21" s="56"/>
      <c r="N21" s="29"/>
      <c r="O21" s="56"/>
      <c r="P21" s="29"/>
      <c r="Q21" s="56"/>
      <c r="R21" s="29"/>
      <c r="S21" s="56"/>
      <c r="T21" s="29"/>
    </row>
    <row r="22" spans="1:22" s="48" customFormat="1" ht="22.5" customHeight="1" x14ac:dyDescent="0.45">
      <c r="A22" s="180" t="s">
        <v>63</v>
      </c>
      <c r="B22" s="179"/>
      <c r="C22" s="177"/>
      <c r="D22" s="17" t="s">
        <v>31</v>
      </c>
      <c r="E22" s="55"/>
      <c r="F22" s="17" t="s">
        <v>31</v>
      </c>
      <c r="G22" s="56"/>
      <c r="H22" s="17" t="s">
        <v>31</v>
      </c>
      <c r="I22" s="22"/>
      <c r="J22" s="29">
        <v>2089906</v>
      </c>
      <c r="K22" s="56"/>
      <c r="L22" s="17" t="s">
        <v>31</v>
      </c>
      <c r="M22" s="51"/>
      <c r="N22" s="17" t="s">
        <v>31</v>
      </c>
      <c r="O22" s="51"/>
      <c r="P22" s="17" t="s">
        <v>31</v>
      </c>
      <c r="Q22" s="51"/>
      <c r="R22" s="17" t="s">
        <v>31</v>
      </c>
      <c r="S22" s="56"/>
      <c r="T22" s="29">
        <f>SUM(D22:P22)</f>
        <v>2089906</v>
      </c>
    </row>
    <row r="23" spans="1:22" s="48" customFormat="1" ht="22.5" customHeight="1" x14ac:dyDescent="0.45">
      <c r="A23" s="138" t="s">
        <v>173</v>
      </c>
      <c r="B23" s="179"/>
      <c r="C23" s="177"/>
      <c r="D23" s="17" t="s">
        <v>31</v>
      </c>
      <c r="E23" s="55"/>
      <c r="F23" s="17" t="s">
        <v>31</v>
      </c>
      <c r="G23" s="56"/>
      <c r="H23" s="17" t="s">
        <v>31</v>
      </c>
      <c r="I23" s="22"/>
      <c r="J23" s="29">
        <v>5629</v>
      </c>
      <c r="K23" s="56"/>
      <c r="L23" s="123">
        <v>-10028</v>
      </c>
      <c r="M23" s="56"/>
      <c r="N23" s="29">
        <v>-70</v>
      </c>
      <c r="O23" s="56"/>
      <c r="P23" s="17" t="s">
        <v>31</v>
      </c>
      <c r="Q23" s="56"/>
      <c r="R23" s="29">
        <f>SUM(L23:P23)</f>
        <v>-10098</v>
      </c>
      <c r="S23" s="56"/>
      <c r="T23" s="29">
        <f>SUM(D23:P23)</f>
        <v>-4469</v>
      </c>
    </row>
    <row r="24" spans="1:22" s="48" customFormat="1" ht="22.5" customHeight="1" x14ac:dyDescent="0.45">
      <c r="A24" s="49" t="s">
        <v>64</v>
      </c>
      <c r="B24" s="179"/>
      <c r="C24" s="177"/>
      <c r="D24" s="64" t="s">
        <v>31</v>
      </c>
      <c r="E24" s="42"/>
      <c r="F24" s="64" t="s">
        <v>31</v>
      </c>
      <c r="G24" s="58"/>
      <c r="H24" s="64" t="s">
        <v>31</v>
      </c>
      <c r="I24" s="59"/>
      <c r="J24" s="68">
        <f>SUM(J22:J23)</f>
        <v>2095535</v>
      </c>
      <c r="K24" s="58"/>
      <c r="L24" s="68">
        <f>SUM(L22:L23)</f>
        <v>-10028</v>
      </c>
      <c r="M24" s="58"/>
      <c r="N24" s="68">
        <f>SUM(N22:N23)</f>
        <v>-70</v>
      </c>
      <c r="O24" s="58"/>
      <c r="P24" s="64" t="s">
        <v>31</v>
      </c>
      <c r="Q24" s="58"/>
      <c r="R24" s="68">
        <f>SUM(R22:R23)</f>
        <v>-10098</v>
      </c>
      <c r="S24" s="58"/>
      <c r="T24" s="68">
        <f>SUM(D24:P24)</f>
        <v>2085437</v>
      </c>
    </row>
    <row r="25" spans="1:22" s="48" customFormat="1" ht="20.100000000000001" customHeight="1" x14ac:dyDescent="0.45">
      <c r="A25" s="49"/>
      <c r="B25" s="179"/>
      <c r="C25" s="177"/>
      <c r="D25" s="22"/>
      <c r="E25" s="3"/>
      <c r="F25" s="22"/>
      <c r="G25" s="56"/>
      <c r="H25" s="22"/>
      <c r="I25" s="22"/>
      <c r="J25" s="22"/>
      <c r="K25" s="56"/>
      <c r="L25" s="22"/>
      <c r="M25" s="56"/>
      <c r="N25" s="22"/>
      <c r="O25" s="56"/>
      <c r="P25" s="22"/>
      <c r="Q25" s="56"/>
      <c r="R25" s="22"/>
      <c r="S25" s="56"/>
      <c r="T25" s="22"/>
    </row>
    <row r="26" spans="1:22" ht="24.95" customHeight="1" thickBot="1" x14ac:dyDescent="0.5">
      <c r="A26" s="49" t="s">
        <v>155</v>
      </c>
      <c r="B26" s="50"/>
      <c r="C26" s="8"/>
      <c r="D26" s="66">
        <f>SUM(D13,D24)</f>
        <v>7111161</v>
      </c>
      <c r="E26" s="51"/>
      <c r="F26" s="66">
        <f>SUM(F13,F24)</f>
        <v>1303713</v>
      </c>
      <c r="G26" s="51"/>
      <c r="H26" s="66">
        <f>SUM(H13,H24)</f>
        <v>711116</v>
      </c>
      <c r="I26" s="51"/>
      <c r="J26" s="66">
        <f>SUM(J13,J24,J19)</f>
        <v>9695944</v>
      </c>
      <c r="K26" s="51"/>
      <c r="L26" s="66">
        <f>SUM(L13,L24)</f>
        <v>79075</v>
      </c>
      <c r="M26" s="51"/>
      <c r="N26" s="66">
        <f>SUM(N13,N24)</f>
        <v>97</v>
      </c>
      <c r="O26" s="51"/>
      <c r="P26" s="66">
        <f>SUM(P13,P24)</f>
        <v>-14117</v>
      </c>
      <c r="Q26" s="51"/>
      <c r="R26" s="66">
        <f>SUM(R13,R24)</f>
        <v>65055</v>
      </c>
      <c r="S26" s="51"/>
      <c r="T26" s="69">
        <f>SUM(D26:P26)</f>
        <v>18886989</v>
      </c>
      <c r="V26" s="56"/>
    </row>
    <row r="27" spans="1:22" ht="24.75" customHeight="1" thickTop="1" x14ac:dyDescent="0.45">
      <c r="A27" s="49"/>
      <c r="B27" s="50"/>
      <c r="C27" s="8"/>
      <c r="D27" s="142"/>
      <c r="E27" s="51"/>
      <c r="F27" s="142"/>
      <c r="G27" s="51"/>
      <c r="H27" s="142"/>
      <c r="I27" s="51"/>
      <c r="J27" s="142"/>
      <c r="K27" s="51"/>
      <c r="L27" s="142"/>
      <c r="M27" s="51"/>
      <c r="N27" s="142"/>
      <c r="O27" s="51"/>
      <c r="P27" s="142"/>
      <c r="Q27" s="51"/>
      <c r="R27" s="142"/>
      <c r="S27" s="51"/>
      <c r="T27" s="173"/>
      <c r="V27" s="56"/>
    </row>
    <row r="28" spans="1:22" ht="22.5" customHeight="1" x14ac:dyDescent="0.5">
      <c r="A28" s="4" t="s">
        <v>77</v>
      </c>
    </row>
    <row r="29" spans="1:22" ht="22.5" customHeight="1" x14ac:dyDescent="0.5">
      <c r="A29" s="45" t="s">
        <v>75</v>
      </c>
    </row>
    <row r="30" spans="1:22" ht="22.5" customHeight="1" x14ac:dyDescent="0.5">
      <c r="A30" s="45"/>
    </row>
    <row r="31" spans="1:22" ht="22.5" customHeight="1" x14ac:dyDescent="0.5">
      <c r="A31" s="45"/>
      <c r="D31" s="217" t="s">
        <v>1</v>
      </c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</row>
    <row r="32" spans="1:22" ht="22.5" customHeight="1" x14ac:dyDescent="0.5">
      <c r="A32" s="45"/>
      <c r="F32" s="46"/>
      <c r="H32" s="46"/>
      <c r="I32" s="46"/>
      <c r="J32" s="46"/>
      <c r="L32" s="46"/>
      <c r="M32" s="46"/>
      <c r="N32" s="46"/>
      <c r="O32" s="46"/>
      <c r="P32" s="46"/>
      <c r="R32" s="46"/>
    </row>
    <row r="33" spans="1:20" ht="22.5" customHeight="1" x14ac:dyDescent="0.45">
      <c r="A33" s="221"/>
      <c r="C33" s="6"/>
      <c r="D33" s="6"/>
      <c r="E33" s="48"/>
      <c r="F33" s="13"/>
      <c r="G33" s="220"/>
      <c r="H33" s="225" t="s">
        <v>32</v>
      </c>
      <c r="I33" s="225"/>
      <c r="J33" s="225"/>
      <c r="K33" s="48"/>
      <c r="L33" s="224" t="s">
        <v>84</v>
      </c>
      <c r="M33" s="224"/>
      <c r="N33" s="224"/>
      <c r="O33" s="224"/>
      <c r="P33" s="224"/>
      <c r="Q33" s="224"/>
      <c r="R33" s="224"/>
      <c r="S33" s="220"/>
    </row>
    <row r="34" spans="1:20" ht="22.5" customHeight="1" x14ac:dyDescent="0.45">
      <c r="A34" s="221"/>
      <c r="C34" s="6"/>
      <c r="D34" s="6"/>
      <c r="E34" s="48"/>
      <c r="F34" s="13"/>
      <c r="G34" s="220"/>
      <c r="H34" s="46"/>
      <c r="I34" s="46"/>
      <c r="J34" s="46"/>
      <c r="K34" s="48"/>
      <c r="L34" s="6"/>
      <c r="M34" s="6"/>
      <c r="N34" s="6" t="s">
        <v>126</v>
      </c>
      <c r="O34" s="6"/>
      <c r="P34" s="10"/>
      <c r="Q34" s="6"/>
      <c r="R34" s="46" t="s">
        <v>51</v>
      </c>
      <c r="S34" s="220"/>
    </row>
    <row r="35" spans="1:20" ht="22.5" customHeight="1" x14ac:dyDescent="0.45">
      <c r="A35" s="221"/>
      <c r="C35" s="6"/>
      <c r="D35" s="6" t="s">
        <v>26</v>
      </c>
      <c r="E35" s="48"/>
      <c r="F35" s="6"/>
      <c r="G35" s="220"/>
      <c r="H35" s="46"/>
      <c r="I35" s="46"/>
      <c r="J35" s="46"/>
      <c r="K35" s="48"/>
      <c r="L35" s="6" t="s">
        <v>124</v>
      </c>
      <c r="M35" s="6"/>
      <c r="N35" s="6" t="s">
        <v>127</v>
      </c>
      <c r="O35" s="6"/>
      <c r="P35" s="115" t="s">
        <v>86</v>
      </c>
      <c r="Q35" s="6"/>
      <c r="R35" s="6" t="s">
        <v>50</v>
      </c>
      <c r="S35" s="220"/>
      <c r="T35" s="6"/>
    </row>
    <row r="36" spans="1:20" ht="22.5" customHeight="1" x14ac:dyDescent="0.45">
      <c r="A36" s="221"/>
      <c r="B36" s="9"/>
      <c r="C36" s="6"/>
      <c r="D36" s="6" t="s">
        <v>53</v>
      </c>
      <c r="E36" s="48"/>
      <c r="F36" s="6" t="s">
        <v>122</v>
      </c>
      <c r="G36" s="6"/>
      <c r="H36" s="6" t="s">
        <v>54</v>
      </c>
      <c r="J36" s="6" t="s">
        <v>55</v>
      </c>
      <c r="K36" s="48"/>
      <c r="L36" s="6" t="s">
        <v>125</v>
      </c>
      <c r="M36" s="6"/>
      <c r="N36" s="6" t="s">
        <v>128</v>
      </c>
      <c r="O36" s="6"/>
      <c r="P36" s="115" t="s">
        <v>87</v>
      </c>
      <c r="Q36" s="6"/>
      <c r="R36" s="6" t="s">
        <v>56</v>
      </c>
      <c r="S36" s="6"/>
      <c r="T36" s="6" t="s">
        <v>52</v>
      </c>
    </row>
    <row r="37" spans="1:20" ht="22.5" customHeight="1" x14ac:dyDescent="0.45">
      <c r="B37" s="223" t="s">
        <v>4</v>
      </c>
      <c r="C37" s="223"/>
      <c r="D37" s="6" t="s">
        <v>58</v>
      </c>
      <c r="E37" s="6"/>
      <c r="F37" s="6" t="s">
        <v>123</v>
      </c>
      <c r="G37" s="6"/>
      <c r="H37" s="6" t="s">
        <v>59</v>
      </c>
      <c r="I37" s="6"/>
      <c r="J37" s="6" t="s">
        <v>60</v>
      </c>
      <c r="K37" s="6"/>
      <c r="L37" s="6" t="s">
        <v>188</v>
      </c>
      <c r="M37" s="6"/>
      <c r="N37" s="6" t="s">
        <v>61</v>
      </c>
      <c r="O37" s="6"/>
      <c r="P37" s="115" t="s">
        <v>88</v>
      </c>
      <c r="Q37" s="6"/>
      <c r="R37" s="6" t="s">
        <v>25</v>
      </c>
      <c r="S37" s="6"/>
      <c r="T37" s="6" t="s">
        <v>57</v>
      </c>
    </row>
    <row r="38" spans="1:20" ht="22.5" customHeight="1" x14ac:dyDescent="0.45">
      <c r="A38" s="13"/>
      <c r="B38" s="50"/>
      <c r="C38" s="8"/>
      <c r="D38" s="218" t="s">
        <v>5</v>
      </c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</row>
    <row r="39" spans="1:20" ht="22.5" customHeight="1" x14ac:dyDescent="0.45">
      <c r="A39" s="49" t="s">
        <v>179</v>
      </c>
      <c r="B39" s="50"/>
      <c r="C39" s="8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20" ht="22.5" customHeight="1" x14ac:dyDescent="0.45">
      <c r="A40" s="49" t="s">
        <v>180</v>
      </c>
      <c r="B40" s="50"/>
      <c r="C40" s="8"/>
      <c r="D40" s="142">
        <v>7111161</v>
      </c>
      <c r="E40" s="141"/>
      <c r="F40" s="142">
        <v>1303713</v>
      </c>
      <c r="G40" s="142"/>
      <c r="H40" s="142">
        <v>711116</v>
      </c>
      <c r="I40" s="142"/>
      <c r="J40" s="142">
        <v>10676453</v>
      </c>
      <c r="K40" s="142"/>
      <c r="L40" s="142">
        <v>-7874</v>
      </c>
      <c r="M40" s="142"/>
      <c r="N40" s="142">
        <v>-1074</v>
      </c>
      <c r="O40" s="142"/>
      <c r="P40" s="142">
        <v>-25121</v>
      </c>
      <c r="Q40" s="142"/>
      <c r="R40" s="142">
        <f>SUM((L40:P40))</f>
        <v>-34069</v>
      </c>
      <c r="S40" s="142"/>
      <c r="T40" s="142">
        <f>SUM(D40:Q40)</f>
        <v>19768374</v>
      </c>
    </row>
    <row r="41" spans="1:20" ht="20.100000000000001" customHeight="1" x14ac:dyDescent="0.45">
      <c r="A41" s="60"/>
      <c r="B41" s="50"/>
      <c r="C41" s="8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</row>
    <row r="42" spans="1:20" ht="22.5" customHeight="1" x14ac:dyDescent="0.45">
      <c r="A42" s="61" t="s">
        <v>129</v>
      </c>
      <c r="B42" s="50"/>
      <c r="C42" s="8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</row>
    <row r="43" spans="1:20" ht="22.5" customHeight="1" x14ac:dyDescent="0.45">
      <c r="A43" s="61" t="s">
        <v>130</v>
      </c>
      <c r="B43" s="50"/>
      <c r="C43" s="8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</row>
    <row r="44" spans="1:20" ht="22.5" customHeight="1" x14ac:dyDescent="0.45">
      <c r="A44" s="136" t="s">
        <v>160</v>
      </c>
      <c r="B44" s="50"/>
      <c r="C44" s="8"/>
      <c r="D44" s="17"/>
      <c r="E44" s="55"/>
      <c r="F44" s="17"/>
      <c r="G44" s="56"/>
      <c r="H44" s="17"/>
      <c r="I44" s="22"/>
      <c r="J44" s="17"/>
      <c r="K44" s="56"/>
      <c r="L44" s="17"/>
      <c r="M44" s="56"/>
      <c r="N44" s="17"/>
      <c r="O44" s="56"/>
      <c r="P44" s="17"/>
      <c r="Q44" s="56"/>
      <c r="R44" s="17"/>
      <c r="S44" s="56"/>
      <c r="T44" s="29"/>
    </row>
    <row r="45" spans="1:20" s="48" customFormat="1" ht="22.5" customHeight="1" x14ac:dyDescent="0.45">
      <c r="A45" s="47" t="s">
        <v>97</v>
      </c>
      <c r="B45" s="222">
        <v>12</v>
      </c>
      <c r="C45" s="222"/>
      <c r="D45" s="152" t="s">
        <v>31</v>
      </c>
      <c r="E45" s="55"/>
      <c r="F45" s="152" t="s">
        <v>31</v>
      </c>
      <c r="G45" s="56"/>
      <c r="H45" s="152" t="s">
        <v>31</v>
      </c>
      <c r="I45" s="22"/>
      <c r="J45" s="168">
        <v>-1540751</v>
      </c>
      <c r="K45" s="56"/>
      <c r="L45" s="152" t="s">
        <v>31</v>
      </c>
      <c r="M45" s="56"/>
      <c r="N45" s="152" t="s">
        <v>31</v>
      </c>
      <c r="O45" s="56"/>
      <c r="P45" s="152" t="s">
        <v>31</v>
      </c>
      <c r="Q45" s="56"/>
      <c r="R45" s="152" t="s">
        <v>31</v>
      </c>
      <c r="S45" s="56"/>
      <c r="T45" s="153">
        <f>SUM(D45:P45)</f>
        <v>-1540751</v>
      </c>
    </row>
    <row r="46" spans="1:20" s="65" customFormat="1" ht="22.5" customHeight="1" x14ac:dyDescent="0.45">
      <c r="A46" s="61" t="s">
        <v>161</v>
      </c>
      <c r="B46" s="63"/>
      <c r="C46" s="7"/>
      <c r="D46" s="149" t="s">
        <v>31</v>
      </c>
      <c r="E46" s="57"/>
      <c r="F46" s="149" t="s">
        <v>31</v>
      </c>
      <c r="G46" s="58"/>
      <c r="H46" s="149" t="s">
        <v>31</v>
      </c>
      <c r="I46" s="59"/>
      <c r="J46" s="150">
        <f>SUM(J45:J45)</f>
        <v>-1540751</v>
      </c>
      <c r="K46" s="58"/>
      <c r="L46" s="151" t="s">
        <v>31</v>
      </c>
      <c r="M46" s="58"/>
      <c r="N46" s="151" t="s">
        <v>31</v>
      </c>
      <c r="O46" s="58"/>
      <c r="P46" s="150" t="s">
        <v>31</v>
      </c>
      <c r="Q46" s="58"/>
      <c r="R46" s="151" t="s">
        <v>31</v>
      </c>
      <c r="S46" s="58"/>
      <c r="T46" s="150">
        <f>SUM(D46:P46)</f>
        <v>-1540751</v>
      </c>
    </row>
    <row r="47" spans="1:20" s="65" customFormat="1" ht="20.100000000000001" customHeight="1" x14ac:dyDescent="0.45">
      <c r="A47" s="61"/>
      <c r="B47" s="63"/>
      <c r="C47" s="7"/>
      <c r="D47" s="133"/>
      <c r="E47" s="57"/>
      <c r="F47" s="133"/>
      <c r="G47" s="58"/>
      <c r="H47" s="133"/>
      <c r="I47" s="59"/>
      <c r="J47" s="134"/>
      <c r="K47" s="58"/>
      <c r="L47" s="134"/>
      <c r="M47" s="58"/>
      <c r="N47" s="134"/>
      <c r="O47" s="58"/>
      <c r="P47" s="134"/>
      <c r="Q47" s="58"/>
      <c r="R47" s="134"/>
      <c r="S47" s="58"/>
      <c r="T47" s="134"/>
    </row>
    <row r="48" spans="1:20" s="48" customFormat="1" ht="22.5" customHeight="1" x14ac:dyDescent="0.45">
      <c r="A48" s="49" t="s">
        <v>62</v>
      </c>
      <c r="B48" s="62"/>
      <c r="C48" s="46"/>
      <c r="D48" s="3"/>
      <c r="E48" s="3"/>
      <c r="F48" s="3"/>
      <c r="G48" s="56"/>
      <c r="H48" s="3"/>
      <c r="I48" s="22"/>
      <c r="J48" s="29"/>
      <c r="K48" s="56"/>
      <c r="L48" s="29"/>
      <c r="M48" s="56"/>
      <c r="N48" s="29"/>
      <c r="O48" s="56"/>
      <c r="P48" s="29"/>
      <c r="Q48" s="56"/>
      <c r="R48" s="29"/>
      <c r="S48" s="56"/>
      <c r="T48" s="29"/>
    </row>
    <row r="49" spans="1:22" s="48" customFormat="1" ht="22.5" customHeight="1" x14ac:dyDescent="0.45">
      <c r="A49" s="47" t="s">
        <v>63</v>
      </c>
      <c r="B49" s="62"/>
      <c r="C49" s="46"/>
      <c r="D49" s="17" t="s">
        <v>31</v>
      </c>
      <c r="E49" s="55"/>
      <c r="F49" s="17" t="s">
        <v>31</v>
      </c>
      <c r="G49" s="56"/>
      <c r="H49" s="17" t="s">
        <v>31</v>
      </c>
      <c r="I49" s="22"/>
      <c r="J49" s="29">
        <f>'PL5-8'!C108</f>
        <v>2288564</v>
      </c>
      <c r="K49" s="56"/>
      <c r="L49" s="17">
        <v>0</v>
      </c>
      <c r="M49" s="51"/>
      <c r="N49" s="17" t="s">
        <v>31</v>
      </c>
      <c r="O49" s="51"/>
      <c r="P49" s="17" t="s">
        <v>31</v>
      </c>
      <c r="Q49" s="51"/>
      <c r="R49" s="17" t="s">
        <v>31</v>
      </c>
      <c r="S49" s="56"/>
      <c r="T49" s="29">
        <f>SUM(D49:P49)</f>
        <v>2288564</v>
      </c>
    </row>
    <row r="50" spans="1:22" s="48" customFormat="1" ht="22.5" customHeight="1" x14ac:dyDescent="0.45">
      <c r="A50" s="138" t="s">
        <v>173</v>
      </c>
      <c r="B50" s="62"/>
      <c r="C50" s="46"/>
      <c r="D50" s="17" t="s">
        <v>31</v>
      </c>
      <c r="E50" s="55"/>
      <c r="F50" s="17" t="s">
        <v>31</v>
      </c>
      <c r="G50" s="56"/>
      <c r="H50" s="17" t="s">
        <v>31</v>
      </c>
      <c r="I50" s="22"/>
      <c r="J50" s="29">
        <f>'PL5-8'!C131</f>
        <v>-5731</v>
      </c>
      <c r="K50" s="56"/>
      <c r="L50" s="123">
        <f>'PL5-8'!C121</f>
        <v>-6128</v>
      </c>
      <c r="M50" s="56"/>
      <c r="N50" s="29">
        <f>'PL5-8'!C123</f>
        <v>-1435</v>
      </c>
      <c r="O50" s="56"/>
      <c r="P50" s="17" t="s">
        <v>31</v>
      </c>
      <c r="Q50" s="56"/>
      <c r="R50" s="29">
        <f>SUM(L50:P50)</f>
        <v>-7563</v>
      </c>
      <c r="S50" s="56"/>
      <c r="T50" s="29">
        <f>SUM(D50:P50)</f>
        <v>-13294</v>
      </c>
    </row>
    <row r="51" spans="1:22" s="48" customFormat="1" ht="22.5" customHeight="1" x14ac:dyDescent="0.45">
      <c r="A51" s="49" t="s">
        <v>64</v>
      </c>
      <c r="B51" s="62"/>
      <c r="C51" s="46"/>
      <c r="D51" s="64" t="s">
        <v>31</v>
      </c>
      <c r="E51" s="42"/>
      <c r="F51" s="64" t="s">
        <v>31</v>
      </c>
      <c r="G51" s="58"/>
      <c r="H51" s="64" t="s">
        <v>31</v>
      </c>
      <c r="I51" s="59"/>
      <c r="J51" s="68">
        <f>SUM(J49:J50)</f>
        <v>2282833</v>
      </c>
      <c r="K51" s="58"/>
      <c r="L51" s="68">
        <f>SUM(L49:L50)</f>
        <v>-6128</v>
      </c>
      <c r="M51" s="58"/>
      <c r="N51" s="68">
        <f>SUM(N49:N50)</f>
        <v>-1435</v>
      </c>
      <c r="O51" s="58"/>
      <c r="P51" s="64" t="s">
        <v>31</v>
      </c>
      <c r="Q51" s="58"/>
      <c r="R51" s="68">
        <f>SUM(R49:R50)</f>
        <v>-7563</v>
      </c>
      <c r="S51" s="58"/>
      <c r="T51" s="68">
        <f>SUM(D51:P51)</f>
        <v>2275270</v>
      </c>
    </row>
    <row r="52" spans="1:22" s="48" customFormat="1" ht="20.100000000000001" customHeight="1" x14ac:dyDescent="0.45">
      <c r="A52" s="49"/>
      <c r="B52" s="62"/>
      <c r="C52" s="46"/>
      <c r="D52" s="22"/>
      <c r="E52" s="3"/>
      <c r="F52" s="22"/>
      <c r="G52" s="56"/>
      <c r="H52" s="22"/>
      <c r="I52" s="22"/>
      <c r="J52" s="22"/>
      <c r="K52" s="56"/>
      <c r="L52" s="22"/>
      <c r="M52" s="56"/>
      <c r="N52" s="22"/>
      <c r="O52" s="56"/>
      <c r="P52" s="22"/>
      <c r="Q52" s="56"/>
      <c r="R52" s="22"/>
      <c r="S52" s="56"/>
      <c r="T52" s="22"/>
    </row>
    <row r="53" spans="1:22" ht="24.95" customHeight="1" thickBot="1" x14ac:dyDescent="0.5">
      <c r="A53" s="49" t="s">
        <v>181</v>
      </c>
      <c r="B53" s="50"/>
      <c r="C53" s="8"/>
      <c r="D53" s="66">
        <f>SUM(D40,D51)</f>
        <v>7111161</v>
      </c>
      <c r="E53" s="51"/>
      <c r="F53" s="66">
        <f>SUM(F40,F51)</f>
        <v>1303713</v>
      </c>
      <c r="G53" s="51"/>
      <c r="H53" s="66">
        <f>SUM(H40,H51)</f>
        <v>711116</v>
      </c>
      <c r="I53" s="51"/>
      <c r="J53" s="66">
        <f>SUM(J40,J51,J46)</f>
        <v>11418535</v>
      </c>
      <c r="K53" s="51"/>
      <c r="L53" s="66">
        <f>SUM(L40,L51)</f>
        <v>-14002</v>
      </c>
      <c r="M53" s="51"/>
      <c r="N53" s="66">
        <f>SUM(N40,N51)</f>
        <v>-2509</v>
      </c>
      <c r="O53" s="51"/>
      <c r="P53" s="66">
        <f>SUM(P40,P51)</f>
        <v>-25121</v>
      </c>
      <c r="Q53" s="51"/>
      <c r="R53" s="66">
        <f>SUM(R40,R51)</f>
        <v>-41632</v>
      </c>
      <c r="S53" s="51"/>
      <c r="T53" s="69">
        <f>SUM(D53:P53)</f>
        <v>20502893</v>
      </c>
      <c r="V53" s="56"/>
    </row>
    <row r="54" spans="1:22" ht="20.100000000000001" customHeight="1" thickTop="1" x14ac:dyDescent="0.45"/>
    <row r="55" spans="1:22" ht="22.5" customHeight="1" x14ac:dyDescent="0.45">
      <c r="D55" s="3"/>
      <c r="E55" s="3"/>
      <c r="F55" s="70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2" ht="22.5" customHeight="1" x14ac:dyDescent="0.45">
      <c r="D56" s="3"/>
      <c r="E56" s="3"/>
      <c r="F56" s="70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2" ht="22.5" customHeight="1" x14ac:dyDescent="0.45">
      <c r="D57" s="3"/>
      <c r="E57" s="3"/>
      <c r="F57" s="70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2" ht="22.5" customHeight="1" x14ac:dyDescent="0.45">
      <c r="D58" s="3"/>
      <c r="E58" s="3"/>
      <c r="F58" s="70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2" ht="22.5" customHeight="1" x14ac:dyDescent="0.45">
      <c r="D59" s="3"/>
      <c r="E59" s="3"/>
      <c r="F59" s="70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9" spans="2:2" ht="22.5" customHeight="1" x14ac:dyDescent="0.45">
      <c r="B69" s="71"/>
    </row>
    <row r="162" spans="2:2" ht="22.5" customHeight="1" x14ac:dyDescent="0.45">
      <c r="B162" s="44">
        <v>5</v>
      </c>
    </row>
    <row r="204" spans="2:2" ht="22.5" customHeight="1" x14ac:dyDescent="0.45">
      <c r="B204" s="44">
        <v>10</v>
      </c>
    </row>
  </sheetData>
  <mergeCells count="18">
    <mergeCell ref="S6:S8"/>
    <mergeCell ref="B18:C18"/>
    <mergeCell ref="D4:R4"/>
    <mergeCell ref="A6:A9"/>
    <mergeCell ref="G6:G8"/>
    <mergeCell ref="H6:J6"/>
    <mergeCell ref="L6:R6"/>
    <mergeCell ref="D31:R31"/>
    <mergeCell ref="H33:J33"/>
    <mergeCell ref="G33:G35"/>
    <mergeCell ref="S33:S35"/>
    <mergeCell ref="B10:C10"/>
    <mergeCell ref="D11:T11"/>
    <mergeCell ref="A33:A36"/>
    <mergeCell ref="B45:C45"/>
    <mergeCell ref="B37:C37"/>
    <mergeCell ref="L33:R33"/>
    <mergeCell ref="D38:T38"/>
  </mergeCells>
  <pageMargins left="0.8" right="0.83" top="0.48" bottom="0.5" header="0.5" footer="0.5"/>
  <pageSetup paperSize="9" scale="77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T4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6"/>
  <sheetViews>
    <sheetView showGridLines="0" view="pageBreakPreview" zoomScale="70" zoomScaleNormal="85" zoomScaleSheetLayoutView="70" workbookViewId="0"/>
  </sheetViews>
  <sheetFormatPr defaultColWidth="9.140625" defaultRowHeight="21.75" x14ac:dyDescent="0.45"/>
  <cols>
    <col min="1" max="1" width="46.7109375" style="72" customWidth="1"/>
    <col min="2" max="2" width="9.140625" style="72" customWidth="1"/>
    <col min="3" max="3" width="4.5703125" style="72" customWidth="1"/>
    <col min="4" max="4" width="17.42578125" style="72" customWidth="1"/>
    <col min="5" max="5" width="1.7109375" style="72" customWidth="1"/>
    <col min="6" max="6" width="17.42578125" style="72" customWidth="1"/>
    <col min="7" max="7" width="1.5703125" style="72" customWidth="1"/>
    <col min="8" max="8" width="17.42578125" style="72" customWidth="1"/>
    <col min="9" max="9" width="1.42578125" style="72" customWidth="1"/>
    <col min="10" max="10" width="17.42578125" style="72" customWidth="1"/>
    <col min="11" max="11" width="1.42578125" style="73" customWidth="1"/>
    <col min="12" max="12" width="17.42578125" style="13" customWidth="1"/>
    <col min="13" max="13" width="1.42578125" style="13" customWidth="1"/>
    <col min="14" max="14" width="17.42578125" style="72" customWidth="1"/>
    <col min="15" max="15" width="9.140625" style="72"/>
    <col min="16" max="16" width="15.7109375" style="72" customWidth="1"/>
    <col min="17" max="16384" width="9.140625" style="72"/>
  </cols>
  <sheetData>
    <row r="1" spans="1:19" s="13" customFormat="1" ht="22.5" customHeight="1" x14ac:dyDescent="0.5">
      <c r="A1" s="4" t="s">
        <v>77</v>
      </c>
      <c r="B1" s="74"/>
      <c r="C1" s="49"/>
      <c r="D1" s="75"/>
      <c r="E1" s="49"/>
      <c r="F1" s="75"/>
      <c r="G1" s="49"/>
      <c r="H1" s="49"/>
      <c r="I1" s="49"/>
      <c r="J1" s="75"/>
      <c r="K1" s="75"/>
      <c r="N1" s="75"/>
    </row>
    <row r="2" spans="1:19" s="13" customFormat="1" ht="22.5" customHeight="1" x14ac:dyDescent="0.5">
      <c r="A2" s="45" t="s">
        <v>75</v>
      </c>
      <c r="B2" s="76"/>
      <c r="C2" s="77"/>
      <c r="D2" s="78"/>
      <c r="E2" s="77"/>
      <c r="F2" s="78"/>
      <c r="G2" s="77"/>
      <c r="H2" s="77"/>
      <c r="I2" s="77"/>
      <c r="J2" s="78"/>
      <c r="K2" s="78"/>
      <c r="N2" s="78"/>
    </row>
    <row r="3" spans="1:19" s="13" customFormat="1" ht="21" customHeight="1" x14ac:dyDescent="0.45">
      <c r="A3" s="43"/>
    </row>
    <row r="4" spans="1:19" s="13" customFormat="1" ht="22.5" customHeight="1" x14ac:dyDescent="0.45">
      <c r="A4" s="43"/>
      <c r="B4" s="217" t="s">
        <v>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9" s="13" customFormat="1" ht="22.5" customHeight="1" x14ac:dyDescent="0.45">
      <c r="A5" s="43"/>
      <c r="B5" s="7"/>
      <c r="C5" s="7"/>
      <c r="D5" s="7"/>
      <c r="E5" s="7"/>
      <c r="F5" s="7"/>
      <c r="G5" s="7"/>
      <c r="H5" s="7"/>
      <c r="I5" s="7"/>
      <c r="J5" s="7"/>
      <c r="K5" s="7"/>
      <c r="L5" s="115" t="s">
        <v>50</v>
      </c>
      <c r="M5" s="7"/>
      <c r="N5" s="7"/>
    </row>
    <row r="6" spans="1:19" s="13" customFormat="1" ht="22.5" customHeight="1" x14ac:dyDescent="0.45">
      <c r="A6" s="43"/>
      <c r="C6" s="10"/>
      <c r="D6" s="6"/>
      <c r="E6" s="6"/>
      <c r="F6" s="48"/>
      <c r="G6" s="6"/>
      <c r="H6" s="225" t="s">
        <v>32</v>
      </c>
      <c r="I6" s="225"/>
      <c r="J6" s="225"/>
      <c r="K6" s="48"/>
      <c r="L6" s="119" t="s">
        <v>85</v>
      </c>
      <c r="M6" s="6"/>
      <c r="N6" s="6"/>
    </row>
    <row r="7" spans="1:19" s="13" customFormat="1" ht="22.5" customHeight="1" x14ac:dyDescent="0.45">
      <c r="A7" s="43"/>
      <c r="C7" s="10"/>
      <c r="D7" s="6"/>
      <c r="E7" s="6"/>
      <c r="F7" s="48"/>
      <c r="G7" s="6"/>
      <c r="H7" s="46"/>
      <c r="I7" s="46"/>
      <c r="J7" s="46"/>
      <c r="K7" s="48"/>
      <c r="L7" s="118" t="s">
        <v>126</v>
      </c>
      <c r="M7" s="6"/>
      <c r="N7" s="6"/>
    </row>
    <row r="8" spans="1:19" s="13" customFormat="1" ht="22.5" customHeight="1" x14ac:dyDescent="0.45">
      <c r="A8" s="43"/>
      <c r="C8" s="10"/>
      <c r="D8" s="6" t="s">
        <v>26</v>
      </c>
      <c r="E8" s="6"/>
      <c r="F8" s="48"/>
      <c r="G8" s="6"/>
      <c r="H8" s="46"/>
      <c r="I8" s="46"/>
      <c r="J8" s="46"/>
      <c r="K8" s="48"/>
      <c r="L8" s="6" t="s">
        <v>127</v>
      </c>
      <c r="M8" s="6"/>
      <c r="N8" s="6"/>
    </row>
    <row r="9" spans="1:19" s="13" customFormat="1" ht="22.5" customHeight="1" x14ac:dyDescent="0.45">
      <c r="A9" s="43"/>
      <c r="B9" s="44"/>
      <c r="C9" s="6"/>
      <c r="D9" s="6" t="s">
        <v>53</v>
      </c>
      <c r="E9" s="6"/>
      <c r="F9" s="6" t="s">
        <v>122</v>
      </c>
      <c r="G9" s="6"/>
      <c r="H9" s="6" t="s">
        <v>54</v>
      </c>
      <c r="J9" s="6" t="s">
        <v>55</v>
      </c>
      <c r="K9" s="46"/>
      <c r="L9" s="6" t="s">
        <v>128</v>
      </c>
      <c r="M9" s="6"/>
      <c r="N9" s="6" t="s">
        <v>52</v>
      </c>
    </row>
    <row r="10" spans="1:19" s="13" customFormat="1" ht="22.5" customHeight="1" x14ac:dyDescent="0.45">
      <c r="A10" s="49"/>
      <c r="B10" s="223" t="s">
        <v>4</v>
      </c>
      <c r="C10" s="223"/>
      <c r="D10" s="6" t="s">
        <v>58</v>
      </c>
      <c r="E10" s="6"/>
      <c r="F10" s="6" t="s">
        <v>123</v>
      </c>
      <c r="G10" s="6"/>
      <c r="H10" s="6" t="s">
        <v>59</v>
      </c>
      <c r="I10" s="6"/>
      <c r="J10" s="6" t="s">
        <v>60</v>
      </c>
      <c r="K10" s="46"/>
      <c r="L10" s="6" t="s">
        <v>61</v>
      </c>
      <c r="M10" s="6"/>
      <c r="N10" s="6" t="s">
        <v>57</v>
      </c>
    </row>
    <row r="11" spans="1:19" s="13" customFormat="1" ht="27" customHeight="1" x14ac:dyDescent="0.45">
      <c r="B11" s="44"/>
      <c r="C11" s="8"/>
      <c r="D11" s="218" t="s">
        <v>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9" s="13" customFormat="1" ht="27" customHeight="1" x14ac:dyDescent="0.45">
      <c r="A12" s="49" t="s">
        <v>153</v>
      </c>
      <c r="B12" s="44"/>
      <c r="C12" s="8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</row>
    <row r="13" spans="1:19" x14ac:dyDescent="0.45">
      <c r="A13" s="49" t="s">
        <v>156</v>
      </c>
      <c r="B13" s="44"/>
      <c r="C13" s="8"/>
      <c r="D13" s="51">
        <v>7111161</v>
      </c>
      <c r="E13" s="51"/>
      <c r="F13" s="51">
        <v>1303713</v>
      </c>
      <c r="G13" s="51"/>
      <c r="H13" s="51">
        <v>711116</v>
      </c>
      <c r="I13" s="51"/>
      <c r="J13" s="51">
        <v>8667986</v>
      </c>
      <c r="K13" s="51"/>
      <c r="L13" s="51">
        <v>286</v>
      </c>
      <c r="M13" s="51"/>
      <c r="N13" s="51">
        <f>SUM(D13:L13)</f>
        <v>17794262</v>
      </c>
      <c r="P13" s="13"/>
      <c r="Q13" s="13"/>
      <c r="R13" s="13"/>
      <c r="S13" s="13"/>
    </row>
    <row r="14" spans="1:19" s="13" customFormat="1" ht="9.9499999999999993" customHeight="1" x14ac:dyDescent="0.45">
      <c r="A14" s="54"/>
      <c r="B14" s="50"/>
      <c r="C14" s="8"/>
      <c r="D14" s="52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9" s="13" customFormat="1" ht="22.5" customHeight="1" x14ac:dyDescent="0.45">
      <c r="A15" s="61" t="s">
        <v>129</v>
      </c>
      <c r="B15" s="44"/>
      <c r="C15" s="8"/>
      <c r="D15" s="51"/>
      <c r="F15" s="51"/>
      <c r="H15" s="51"/>
      <c r="I15" s="51"/>
      <c r="J15" s="51"/>
      <c r="K15" s="67"/>
      <c r="L15" s="51"/>
      <c r="M15" s="51"/>
      <c r="N15" s="79"/>
    </row>
    <row r="16" spans="1:19" s="13" customFormat="1" ht="22.5" customHeight="1" x14ac:dyDescent="0.45">
      <c r="A16" s="61" t="s">
        <v>130</v>
      </c>
      <c r="B16" s="44"/>
      <c r="C16" s="8"/>
      <c r="D16" s="51"/>
      <c r="F16" s="51"/>
      <c r="H16" s="51"/>
      <c r="I16" s="51"/>
      <c r="J16" s="51"/>
      <c r="K16" s="67"/>
      <c r="L16" s="51"/>
      <c r="M16" s="51"/>
      <c r="N16" s="79"/>
    </row>
    <row r="17" spans="1:19" s="13" customFormat="1" ht="22.5" customHeight="1" x14ac:dyDescent="0.45">
      <c r="A17" s="136" t="s">
        <v>160</v>
      </c>
      <c r="B17" s="44"/>
      <c r="C17" s="8"/>
      <c r="H17" s="17"/>
      <c r="I17" s="55"/>
      <c r="J17" s="17"/>
      <c r="K17" s="55"/>
      <c r="L17" s="17"/>
      <c r="M17" s="81"/>
      <c r="N17" s="29"/>
      <c r="O17" s="29"/>
      <c r="P17" s="29"/>
      <c r="Q17" s="67"/>
      <c r="R17" s="30"/>
    </row>
    <row r="18" spans="1:19" s="13" customFormat="1" ht="22.5" customHeight="1" x14ac:dyDescent="0.45">
      <c r="A18" s="180" t="s">
        <v>97</v>
      </c>
      <c r="B18" s="223">
        <v>12</v>
      </c>
      <c r="C18" s="223"/>
      <c r="D18" s="152" t="s">
        <v>31</v>
      </c>
      <c r="E18" s="55"/>
      <c r="F18" s="152" t="s">
        <v>31</v>
      </c>
      <c r="G18" s="55"/>
      <c r="H18" s="152" t="s">
        <v>31</v>
      </c>
      <c r="I18" s="81"/>
      <c r="J18" s="168">
        <v>-1066674</v>
      </c>
      <c r="K18" s="29"/>
      <c r="L18" s="154" t="s">
        <v>31</v>
      </c>
      <c r="M18" s="67"/>
      <c r="N18" s="153">
        <f>SUM(D18:L18)</f>
        <v>-1066674</v>
      </c>
    </row>
    <row r="19" spans="1:19" s="19" customFormat="1" ht="22.5" customHeight="1" x14ac:dyDescent="0.45">
      <c r="A19" s="61" t="s">
        <v>161</v>
      </c>
      <c r="B19" s="50"/>
      <c r="C19" s="8"/>
      <c r="D19" s="150" t="s">
        <v>31</v>
      </c>
      <c r="E19" s="57"/>
      <c r="F19" s="150" t="s">
        <v>31</v>
      </c>
      <c r="G19" s="57"/>
      <c r="H19" s="150" t="s">
        <v>31</v>
      </c>
      <c r="I19" s="82"/>
      <c r="J19" s="150">
        <f>SUM(J17:J18)</f>
        <v>-1066674</v>
      </c>
      <c r="K19" s="83"/>
      <c r="L19" s="151" t="s">
        <v>31</v>
      </c>
      <c r="M19" s="51"/>
      <c r="N19" s="150">
        <f>SUM(D19:L19)</f>
        <v>-1066674</v>
      </c>
    </row>
    <row r="20" spans="1:19" s="19" customFormat="1" ht="9.9499999999999993" customHeight="1" x14ac:dyDescent="0.45">
      <c r="A20" s="61"/>
      <c r="B20" s="50"/>
      <c r="C20" s="8"/>
      <c r="D20" s="134"/>
      <c r="E20" s="57"/>
      <c r="F20" s="134"/>
      <c r="G20" s="57"/>
      <c r="H20" s="134"/>
      <c r="I20" s="82"/>
      <c r="J20" s="134"/>
      <c r="K20" s="83"/>
      <c r="L20" s="134"/>
      <c r="M20" s="51"/>
      <c r="N20" s="134"/>
    </row>
    <row r="21" spans="1:19" x14ac:dyDescent="0.45">
      <c r="A21" s="49" t="s">
        <v>62</v>
      </c>
      <c r="B21" s="178"/>
      <c r="C21" s="178"/>
      <c r="D21" s="17"/>
      <c r="E21" s="3"/>
      <c r="F21" s="17"/>
      <c r="G21" s="3"/>
      <c r="H21" s="17"/>
      <c r="I21" s="55"/>
      <c r="J21" s="55"/>
      <c r="K21" s="55"/>
      <c r="L21" s="55"/>
      <c r="M21" s="67"/>
      <c r="N21" s="3"/>
      <c r="P21" s="13"/>
      <c r="Q21" s="13"/>
      <c r="R21" s="13"/>
      <c r="S21" s="13"/>
    </row>
    <row r="22" spans="1:19" x14ac:dyDescent="0.45">
      <c r="A22" s="180" t="s">
        <v>63</v>
      </c>
      <c r="B22" s="178"/>
      <c r="C22" s="178"/>
      <c r="D22" s="29" t="s">
        <v>31</v>
      </c>
      <c r="E22" s="55"/>
      <c r="F22" s="29" t="s">
        <v>31</v>
      </c>
      <c r="G22" s="55"/>
      <c r="H22" s="29" t="s">
        <v>31</v>
      </c>
      <c r="I22" s="55"/>
      <c r="J22" s="113">
        <v>1614695</v>
      </c>
      <c r="K22" s="55"/>
      <c r="L22" s="17" t="s">
        <v>31</v>
      </c>
      <c r="M22" s="67"/>
      <c r="N22" s="30">
        <f>SUM(D22:M22)</f>
        <v>1614695</v>
      </c>
    </row>
    <row r="23" spans="1:19" x14ac:dyDescent="0.45">
      <c r="A23" s="138" t="s">
        <v>173</v>
      </c>
      <c r="B23" s="178"/>
      <c r="C23" s="178"/>
      <c r="D23" s="53" t="s">
        <v>31</v>
      </c>
      <c r="E23" s="55"/>
      <c r="F23" s="53" t="s">
        <v>31</v>
      </c>
      <c r="G23" s="55"/>
      <c r="H23" s="53" t="s">
        <v>31</v>
      </c>
      <c r="I23" s="55"/>
      <c r="J23" s="135">
        <v>5629</v>
      </c>
      <c r="K23" s="55"/>
      <c r="L23" s="135">
        <v>-208</v>
      </c>
      <c r="M23" s="67"/>
      <c r="N23" s="30">
        <f>SUM(D23:M23)</f>
        <v>5421</v>
      </c>
    </row>
    <row r="24" spans="1:19" x14ac:dyDescent="0.45">
      <c r="A24" s="49" t="s">
        <v>64</v>
      </c>
      <c r="B24" s="178"/>
      <c r="C24" s="178"/>
      <c r="D24" s="40" t="s">
        <v>31</v>
      </c>
      <c r="E24" s="42"/>
      <c r="F24" s="40" t="s">
        <v>31</v>
      </c>
      <c r="G24" s="42"/>
      <c r="H24" s="40" t="s">
        <v>31</v>
      </c>
      <c r="I24" s="84"/>
      <c r="J24" s="85">
        <f>SUM(J22:J23)</f>
        <v>1620324</v>
      </c>
      <c r="K24" s="86"/>
      <c r="L24" s="85">
        <f>SUM(L22:L23)</f>
        <v>-208</v>
      </c>
      <c r="M24" s="65"/>
      <c r="N24" s="64">
        <f>SUM(N22:N23)</f>
        <v>1620116</v>
      </c>
    </row>
    <row r="25" spans="1:19" ht="12.95" customHeight="1" x14ac:dyDescent="0.45">
      <c r="A25" s="49"/>
      <c r="B25" s="178"/>
      <c r="C25" s="178"/>
      <c r="D25" s="17"/>
      <c r="E25" s="3"/>
      <c r="F25" s="17"/>
      <c r="G25" s="3"/>
      <c r="H25" s="17"/>
      <c r="I25" s="87"/>
      <c r="J25" s="29"/>
      <c r="K25" s="88"/>
      <c r="L25" s="29"/>
      <c r="M25" s="48"/>
      <c r="N25" s="83"/>
    </row>
    <row r="26" spans="1:19" ht="24.95" customHeight="1" thickBot="1" x14ac:dyDescent="0.5">
      <c r="A26" s="49" t="s">
        <v>155</v>
      </c>
      <c r="B26" s="50"/>
      <c r="C26" s="8"/>
      <c r="D26" s="66">
        <f>SUM(D13,D24)</f>
        <v>7111161</v>
      </c>
      <c r="E26" s="51"/>
      <c r="F26" s="66">
        <f>SUM(F13,F24)</f>
        <v>1303713</v>
      </c>
      <c r="G26" s="51"/>
      <c r="H26" s="66">
        <f>SUM(H13,H24)</f>
        <v>711116</v>
      </c>
      <c r="I26" s="51"/>
      <c r="J26" s="66">
        <f>SUM(J13,J19,J24)</f>
        <v>9221636</v>
      </c>
      <c r="K26" s="67"/>
      <c r="L26" s="66">
        <f>SUM(L13,L24)</f>
        <v>78</v>
      </c>
      <c r="N26" s="66">
        <f>SUM(N13,N19,N24)</f>
        <v>18347704</v>
      </c>
      <c r="O26" s="89"/>
    </row>
    <row r="27" spans="1:19" ht="17.25" customHeight="1" thickTop="1" x14ac:dyDescent="0.45"/>
    <row r="28" spans="1:19" s="13" customFormat="1" ht="22.5" customHeight="1" x14ac:dyDescent="0.5">
      <c r="A28" s="4" t="s">
        <v>77</v>
      </c>
      <c r="B28" s="74"/>
      <c r="C28" s="49"/>
      <c r="D28" s="75"/>
      <c r="E28" s="49"/>
      <c r="F28" s="75"/>
      <c r="G28" s="49"/>
      <c r="H28" s="49"/>
      <c r="I28" s="49"/>
      <c r="J28" s="75"/>
      <c r="K28" s="75"/>
      <c r="N28" s="75"/>
    </row>
    <row r="29" spans="1:19" s="13" customFormat="1" ht="22.5" customHeight="1" x14ac:dyDescent="0.5">
      <c r="A29" s="45" t="s">
        <v>75</v>
      </c>
      <c r="B29" s="76"/>
      <c r="C29" s="77"/>
      <c r="D29" s="78"/>
      <c r="E29" s="77"/>
      <c r="F29" s="78"/>
      <c r="G29" s="77"/>
      <c r="H29" s="77"/>
      <c r="I29" s="77"/>
      <c r="J29" s="78"/>
      <c r="K29" s="78"/>
      <c r="N29" s="78"/>
    </row>
    <row r="30" spans="1:19" s="13" customFormat="1" ht="21" customHeight="1" x14ac:dyDescent="0.45">
      <c r="A30" s="43"/>
    </row>
    <row r="31" spans="1:19" s="13" customFormat="1" ht="22.5" customHeight="1" x14ac:dyDescent="0.45">
      <c r="A31" s="43"/>
      <c r="B31" s="217" t="s">
        <v>2</v>
      </c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</row>
    <row r="32" spans="1:19" s="13" customFormat="1" ht="22.5" customHeight="1" x14ac:dyDescent="0.45">
      <c r="A32" s="43"/>
      <c r="B32" s="7"/>
      <c r="C32" s="7"/>
      <c r="D32" s="7"/>
      <c r="E32" s="7"/>
      <c r="F32" s="7"/>
      <c r="G32" s="7"/>
      <c r="H32" s="7"/>
      <c r="I32" s="7"/>
      <c r="J32" s="7"/>
      <c r="K32" s="7"/>
      <c r="L32" s="115" t="s">
        <v>50</v>
      </c>
      <c r="M32" s="7"/>
      <c r="N32" s="7"/>
    </row>
    <row r="33" spans="1:19" s="13" customFormat="1" ht="22.5" customHeight="1" x14ac:dyDescent="0.45">
      <c r="A33" s="43"/>
      <c r="C33" s="10"/>
      <c r="D33" s="6"/>
      <c r="E33" s="6"/>
      <c r="F33" s="48"/>
      <c r="G33" s="6"/>
      <c r="H33" s="225" t="s">
        <v>32</v>
      </c>
      <c r="I33" s="225"/>
      <c r="J33" s="225"/>
      <c r="K33" s="48"/>
      <c r="L33" s="119" t="s">
        <v>85</v>
      </c>
      <c r="M33" s="6"/>
      <c r="N33" s="6"/>
    </row>
    <row r="34" spans="1:19" s="13" customFormat="1" ht="22.5" customHeight="1" x14ac:dyDescent="0.45">
      <c r="A34" s="43"/>
      <c r="C34" s="10"/>
      <c r="D34" s="6"/>
      <c r="E34" s="6"/>
      <c r="F34" s="48"/>
      <c r="G34" s="6"/>
      <c r="H34" s="46"/>
      <c r="I34" s="46"/>
      <c r="J34" s="46"/>
      <c r="K34" s="48"/>
      <c r="L34" s="118" t="s">
        <v>126</v>
      </c>
      <c r="M34" s="6"/>
      <c r="N34" s="6"/>
    </row>
    <row r="35" spans="1:19" s="13" customFormat="1" ht="22.5" customHeight="1" x14ac:dyDescent="0.45">
      <c r="A35" s="43"/>
      <c r="C35" s="10"/>
      <c r="D35" s="6" t="s">
        <v>26</v>
      </c>
      <c r="E35" s="6"/>
      <c r="F35" s="48"/>
      <c r="G35" s="6"/>
      <c r="H35" s="46"/>
      <c r="I35" s="46"/>
      <c r="J35" s="46"/>
      <c r="K35" s="48"/>
      <c r="L35" s="6" t="s">
        <v>127</v>
      </c>
      <c r="M35" s="6"/>
      <c r="N35" s="6"/>
    </row>
    <row r="36" spans="1:19" s="13" customFormat="1" ht="22.5" customHeight="1" x14ac:dyDescent="0.45">
      <c r="A36" s="43"/>
      <c r="B36" s="44"/>
      <c r="C36" s="6"/>
      <c r="D36" s="6" t="s">
        <v>53</v>
      </c>
      <c r="E36" s="6"/>
      <c r="F36" s="6" t="s">
        <v>122</v>
      </c>
      <c r="G36" s="6"/>
      <c r="H36" s="6" t="s">
        <v>54</v>
      </c>
      <c r="J36" s="6" t="s">
        <v>55</v>
      </c>
      <c r="K36" s="46"/>
      <c r="L36" s="6" t="s">
        <v>128</v>
      </c>
      <c r="M36" s="6"/>
      <c r="N36" s="6" t="s">
        <v>52</v>
      </c>
    </row>
    <row r="37" spans="1:19" s="13" customFormat="1" ht="22.5" customHeight="1" x14ac:dyDescent="0.45">
      <c r="A37" s="49"/>
      <c r="B37" s="223" t="s">
        <v>4</v>
      </c>
      <c r="C37" s="223"/>
      <c r="D37" s="6" t="s">
        <v>58</v>
      </c>
      <c r="E37" s="6"/>
      <c r="F37" s="6" t="s">
        <v>123</v>
      </c>
      <c r="G37" s="6"/>
      <c r="H37" s="6" t="s">
        <v>59</v>
      </c>
      <c r="I37" s="6"/>
      <c r="J37" s="6" t="s">
        <v>60</v>
      </c>
      <c r="K37" s="46"/>
      <c r="L37" s="6" t="s">
        <v>61</v>
      </c>
      <c r="M37" s="6"/>
      <c r="N37" s="6" t="s">
        <v>57</v>
      </c>
    </row>
    <row r="38" spans="1:19" s="13" customFormat="1" ht="27" customHeight="1" x14ac:dyDescent="0.45">
      <c r="B38" s="44"/>
      <c r="C38" s="8"/>
      <c r="D38" s="218" t="s">
        <v>5</v>
      </c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19" s="13" customFormat="1" ht="27" customHeight="1" x14ac:dyDescent="0.45">
      <c r="A39" s="49" t="s">
        <v>179</v>
      </c>
      <c r="B39" s="44"/>
      <c r="C39" s="8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  <row r="40" spans="1:19" x14ac:dyDescent="0.45">
      <c r="A40" s="49" t="s">
        <v>182</v>
      </c>
      <c r="B40" s="44"/>
      <c r="C40" s="8"/>
      <c r="D40" s="51">
        <v>7111161</v>
      </c>
      <c r="E40" s="51"/>
      <c r="F40" s="51">
        <v>1303713</v>
      </c>
      <c r="G40" s="51"/>
      <c r="H40" s="51">
        <v>711116</v>
      </c>
      <c r="I40" s="51"/>
      <c r="J40" s="51">
        <v>10484863</v>
      </c>
      <c r="K40" s="51"/>
      <c r="L40" s="51">
        <v>-871</v>
      </c>
      <c r="M40" s="51"/>
      <c r="N40" s="51">
        <f>SUM(D40:L40)</f>
        <v>19609982</v>
      </c>
      <c r="P40" s="13"/>
      <c r="Q40" s="13"/>
      <c r="R40" s="13"/>
      <c r="S40" s="13"/>
    </row>
    <row r="41" spans="1:19" s="13" customFormat="1" ht="9.9499999999999993" customHeight="1" x14ac:dyDescent="0.45">
      <c r="A41" s="54"/>
      <c r="B41" s="50"/>
      <c r="C41" s="8"/>
      <c r="D41" s="52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9" s="13" customFormat="1" ht="22.5" customHeight="1" x14ac:dyDescent="0.45">
      <c r="A42" s="61" t="s">
        <v>129</v>
      </c>
      <c r="B42" s="44"/>
      <c r="C42" s="8"/>
      <c r="D42" s="51"/>
      <c r="F42" s="51"/>
      <c r="H42" s="51"/>
      <c r="I42" s="51"/>
      <c r="J42" s="51"/>
      <c r="K42" s="67"/>
      <c r="L42" s="51"/>
      <c r="M42" s="51"/>
      <c r="N42" s="79"/>
    </row>
    <row r="43" spans="1:19" s="13" customFormat="1" ht="22.5" customHeight="1" x14ac:dyDescent="0.45">
      <c r="A43" s="61" t="s">
        <v>130</v>
      </c>
      <c r="B43" s="44"/>
      <c r="C43" s="8"/>
      <c r="D43" s="51"/>
      <c r="F43" s="51"/>
      <c r="H43" s="51"/>
      <c r="I43" s="51"/>
      <c r="J43" s="51"/>
      <c r="K43" s="67"/>
      <c r="L43" s="51"/>
      <c r="M43" s="51"/>
      <c r="N43" s="79"/>
    </row>
    <row r="44" spans="1:19" s="13" customFormat="1" ht="22.5" customHeight="1" x14ac:dyDescent="0.45">
      <c r="A44" s="136" t="s">
        <v>160</v>
      </c>
      <c r="B44" s="44"/>
      <c r="C44" s="8"/>
      <c r="H44" s="17"/>
      <c r="I44" s="55"/>
      <c r="J44" s="17"/>
      <c r="K44" s="55"/>
      <c r="L44" s="17"/>
      <c r="M44" s="81"/>
      <c r="N44" s="29"/>
      <c r="O44" s="29"/>
      <c r="P44" s="29"/>
      <c r="Q44" s="67"/>
      <c r="R44" s="30"/>
    </row>
    <row r="45" spans="1:19" s="13" customFormat="1" ht="22.5" customHeight="1" x14ac:dyDescent="0.45">
      <c r="A45" s="47" t="s">
        <v>97</v>
      </c>
      <c r="B45" s="223">
        <v>12</v>
      </c>
      <c r="C45" s="223"/>
      <c r="D45" s="152" t="s">
        <v>31</v>
      </c>
      <c r="E45" s="55"/>
      <c r="F45" s="152" t="s">
        <v>31</v>
      </c>
      <c r="G45" s="55"/>
      <c r="H45" s="152" t="s">
        <v>31</v>
      </c>
      <c r="I45" s="81"/>
      <c r="J45" s="168">
        <v>-1540751</v>
      </c>
      <c r="K45" s="29"/>
      <c r="L45" s="154" t="s">
        <v>31</v>
      </c>
      <c r="M45" s="67"/>
      <c r="N45" s="153">
        <f>SUM(D45:L45)</f>
        <v>-1540751</v>
      </c>
    </row>
    <row r="46" spans="1:19" s="19" customFormat="1" ht="22.5" customHeight="1" x14ac:dyDescent="0.45">
      <c r="A46" s="61" t="s">
        <v>161</v>
      </c>
      <c r="B46" s="50"/>
      <c r="C46" s="8"/>
      <c r="D46" s="150" t="s">
        <v>31</v>
      </c>
      <c r="E46" s="57"/>
      <c r="F46" s="150" t="s">
        <v>31</v>
      </c>
      <c r="G46" s="57"/>
      <c r="H46" s="150" t="s">
        <v>31</v>
      </c>
      <c r="I46" s="82"/>
      <c r="J46" s="150">
        <f>SUM(J44:J45)</f>
        <v>-1540751</v>
      </c>
      <c r="K46" s="83"/>
      <c r="L46" s="151" t="s">
        <v>31</v>
      </c>
      <c r="M46" s="51"/>
      <c r="N46" s="150">
        <f>SUM(D46:L46)</f>
        <v>-1540751</v>
      </c>
    </row>
    <row r="47" spans="1:19" s="19" customFormat="1" ht="9.9499999999999993" customHeight="1" x14ac:dyDescent="0.45">
      <c r="A47" s="61"/>
      <c r="B47" s="50"/>
      <c r="C47" s="8"/>
      <c r="D47" s="134"/>
      <c r="E47" s="57"/>
      <c r="F47" s="134"/>
      <c r="G47" s="57"/>
      <c r="H47" s="134"/>
      <c r="I47" s="82"/>
      <c r="J47" s="134"/>
      <c r="K47" s="83"/>
      <c r="L47" s="134"/>
      <c r="M47" s="51"/>
      <c r="N47" s="134"/>
    </row>
    <row r="48" spans="1:19" x14ac:dyDescent="0.45">
      <c r="A48" s="49" t="s">
        <v>62</v>
      </c>
      <c r="B48" s="9"/>
      <c r="C48" s="9"/>
      <c r="D48" s="17"/>
      <c r="E48" s="3"/>
      <c r="F48" s="17"/>
      <c r="G48" s="3"/>
      <c r="H48" s="17"/>
      <c r="I48" s="55"/>
      <c r="J48" s="55"/>
      <c r="K48" s="55"/>
      <c r="L48" s="55"/>
      <c r="M48" s="67"/>
      <c r="N48" s="3"/>
      <c r="P48" s="13"/>
      <c r="Q48" s="13"/>
      <c r="R48" s="13"/>
      <c r="S48" s="13"/>
    </row>
    <row r="49" spans="1:15" x14ac:dyDescent="0.45">
      <c r="A49" s="47" t="s">
        <v>63</v>
      </c>
      <c r="B49" s="9"/>
      <c r="C49" s="9"/>
      <c r="D49" s="29" t="s">
        <v>31</v>
      </c>
      <c r="E49" s="55"/>
      <c r="F49" s="29" t="s">
        <v>31</v>
      </c>
      <c r="G49" s="55"/>
      <c r="H49" s="29" t="s">
        <v>31</v>
      </c>
      <c r="I49" s="55"/>
      <c r="J49" s="113">
        <f>'PL5-8'!G108</f>
        <v>1447766</v>
      </c>
      <c r="K49" s="55"/>
      <c r="L49" s="17" t="s">
        <v>31</v>
      </c>
      <c r="M49" s="67"/>
      <c r="N49" s="30">
        <f>SUM(D49:M49)</f>
        <v>1447766</v>
      </c>
    </row>
    <row r="50" spans="1:15" x14ac:dyDescent="0.45">
      <c r="A50" s="138" t="s">
        <v>173</v>
      </c>
      <c r="B50" s="9"/>
      <c r="C50" s="9"/>
      <c r="D50" s="53" t="s">
        <v>31</v>
      </c>
      <c r="E50" s="55"/>
      <c r="F50" s="53" t="s">
        <v>31</v>
      </c>
      <c r="G50" s="55"/>
      <c r="H50" s="53" t="s">
        <v>31</v>
      </c>
      <c r="I50" s="55"/>
      <c r="J50" s="135">
        <f>'PL5-8'!G131</f>
        <v>-5731</v>
      </c>
      <c r="K50" s="55"/>
      <c r="L50" s="135">
        <f>'PL5-8'!G123</f>
        <v>260</v>
      </c>
      <c r="M50" s="67"/>
      <c r="N50" s="30">
        <f>SUM(D50:M50)</f>
        <v>-5471</v>
      </c>
    </row>
    <row r="51" spans="1:15" x14ac:dyDescent="0.45">
      <c r="A51" s="49" t="s">
        <v>64</v>
      </c>
      <c r="B51" s="9"/>
      <c r="C51" s="9"/>
      <c r="D51" s="40" t="s">
        <v>31</v>
      </c>
      <c r="E51" s="42"/>
      <c r="F51" s="40" t="s">
        <v>31</v>
      </c>
      <c r="G51" s="42"/>
      <c r="H51" s="40" t="s">
        <v>31</v>
      </c>
      <c r="I51" s="84"/>
      <c r="J51" s="85">
        <f>SUM(J49:J50)</f>
        <v>1442035</v>
      </c>
      <c r="K51" s="86"/>
      <c r="L51" s="85">
        <f>SUM(L49:L50)</f>
        <v>260</v>
      </c>
      <c r="M51" s="65"/>
      <c r="N51" s="64">
        <f>SUM(N49:N50)</f>
        <v>1442295</v>
      </c>
    </row>
    <row r="52" spans="1:15" ht="12.95" customHeight="1" x14ac:dyDescent="0.45">
      <c r="A52" s="49"/>
      <c r="B52" s="9"/>
      <c r="C52" s="9"/>
      <c r="D52" s="17"/>
      <c r="E52" s="3"/>
      <c r="F52" s="17"/>
      <c r="G52" s="3"/>
      <c r="H52" s="17"/>
      <c r="I52" s="87"/>
      <c r="J52" s="29"/>
      <c r="K52" s="88"/>
      <c r="L52" s="29"/>
      <c r="M52" s="48"/>
      <c r="N52" s="83"/>
    </row>
    <row r="53" spans="1:15" ht="24.95" customHeight="1" thickBot="1" x14ac:dyDescent="0.5">
      <c r="A53" s="49" t="s">
        <v>181</v>
      </c>
      <c r="B53" s="50"/>
      <c r="C53" s="8"/>
      <c r="D53" s="66">
        <f>SUM(D40,D51)</f>
        <v>7111161</v>
      </c>
      <c r="E53" s="51"/>
      <c r="F53" s="66">
        <f>SUM(F40,F51)</f>
        <v>1303713</v>
      </c>
      <c r="G53" s="51"/>
      <c r="H53" s="66">
        <f>SUM(H40,H51)</f>
        <v>711116</v>
      </c>
      <c r="I53" s="51"/>
      <c r="J53" s="66">
        <f>SUM(J40,J46,J51)</f>
        <v>10386147</v>
      </c>
      <c r="K53" s="67"/>
      <c r="L53" s="66">
        <f>SUM(L40,L51)</f>
        <v>-611</v>
      </c>
      <c r="N53" s="66">
        <f>SUM(N40,N46,N51)</f>
        <v>19511526</v>
      </c>
      <c r="O53" s="89"/>
    </row>
    <row r="54" spans="1:15" ht="17.25" customHeight="1" thickTop="1" x14ac:dyDescent="0.45"/>
    <row r="164" spans="2:2" x14ac:dyDescent="0.45">
      <c r="B164" s="72">
        <v>5</v>
      </c>
    </row>
    <row r="206" spans="2:2" x14ac:dyDescent="0.45">
      <c r="B206" s="72">
        <v>10</v>
      </c>
    </row>
  </sheetData>
  <mergeCells count="10">
    <mergeCell ref="B45:C45"/>
    <mergeCell ref="B37:C37"/>
    <mergeCell ref="D38:N38"/>
    <mergeCell ref="B31:N31"/>
    <mergeCell ref="H33:J33"/>
    <mergeCell ref="B4:N4"/>
    <mergeCell ref="H6:J6"/>
    <mergeCell ref="B10:C10"/>
    <mergeCell ref="D11:N11"/>
    <mergeCell ref="B18:C18"/>
  </mergeCells>
  <pageMargins left="0.8" right="0.8" top="0.48" bottom="0.5" header="0.48" footer="0.5"/>
  <pageSetup paperSize="9" scale="85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showGridLines="0" view="pageBreakPreview" zoomScale="70" zoomScaleNormal="85" zoomScaleSheetLayoutView="70" workbookViewId="0"/>
  </sheetViews>
  <sheetFormatPr defaultColWidth="35" defaultRowHeight="22.5" customHeight="1" x14ac:dyDescent="0.45"/>
  <cols>
    <col min="1" max="1" width="49.5703125" style="1" customWidth="1"/>
    <col min="2" max="2" width="9.5703125" style="1" bestFit="1" customWidth="1"/>
    <col min="3" max="3" width="1.28515625" style="1" customWidth="1"/>
    <col min="4" max="4" width="11.5703125" style="90" customWidth="1"/>
    <col min="5" max="5" width="1.28515625" style="1" customWidth="1"/>
    <col min="6" max="6" width="12.85546875" style="90" customWidth="1"/>
    <col min="7" max="7" width="1.140625" style="1" customWidth="1"/>
    <col min="8" max="8" width="11.42578125" style="1" customWidth="1"/>
    <col min="9" max="9" width="1.28515625" style="1" customWidth="1"/>
    <col min="10" max="10" width="11.42578125" style="1" customWidth="1"/>
    <col min="11" max="11" width="11.7109375" style="1" customWidth="1"/>
    <col min="12" max="12" width="31" style="1" bestFit="1" customWidth="1"/>
    <col min="13" max="13" width="13.140625" style="1" customWidth="1"/>
    <col min="14" max="14" width="11.5703125" style="1" customWidth="1"/>
    <col min="15" max="15" width="19" style="1" customWidth="1"/>
    <col min="16" max="16384" width="35" style="1"/>
  </cols>
  <sheetData>
    <row r="1" spans="1:11" ht="22.5" customHeight="1" x14ac:dyDescent="0.5">
      <c r="A1" s="4" t="s">
        <v>77</v>
      </c>
      <c r="B1" s="4"/>
      <c r="C1" s="4"/>
    </row>
    <row r="2" spans="1:11" ht="22.5" customHeight="1" x14ac:dyDescent="0.5">
      <c r="A2" s="4" t="s">
        <v>76</v>
      </c>
      <c r="B2" s="4"/>
      <c r="C2" s="4"/>
    </row>
    <row r="3" spans="1:11" ht="12.75" customHeight="1" x14ac:dyDescent="0.45"/>
    <row r="4" spans="1:11" ht="21.75" x14ac:dyDescent="0.45">
      <c r="A4" s="13"/>
      <c r="B4" s="13"/>
      <c r="C4" s="13"/>
      <c r="D4" s="217" t="s">
        <v>1</v>
      </c>
      <c r="E4" s="217"/>
      <c r="F4" s="217"/>
      <c r="G4" s="8"/>
      <c r="H4" s="217" t="s">
        <v>2</v>
      </c>
      <c r="I4" s="217"/>
      <c r="J4" s="217"/>
    </row>
    <row r="5" spans="1:11" ht="21.75" x14ac:dyDescent="0.45">
      <c r="A5" s="13"/>
      <c r="B5" s="13"/>
      <c r="C5" s="13"/>
      <c r="D5" s="219" t="s">
        <v>143</v>
      </c>
      <c r="E5" s="220"/>
      <c r="F5" s="220"/>
      <c r="G5" s="6"/>
      <c r="H5" s="219" t="s">
        <v>143</v>
      </c>
      <c r="I5" s="220"/>
      <c r="J5" s="220"/>
    </row>
    <row r="6" spans="1:11" ht="21.75" x14ac:dyDescent="0.45">
      <c r="A6" s="13"/>
      <c r="B6" s="13"/>
      <c r="C6" s="13"/>
      <c r="D6" s="219" t="s">
        <v>142</v>
      </c>
      <c r="E6" s="220"/>
      <c r="F6" s="220"/>
      <c r="G6" s="6"/>
      <c r="H6" s="219" t="s">
        <v>142</v>
      </c>
      <c r="I6" s="220"/>
      <c r="J6" s="220"/>
    </row>
    <row r="7" spans="1:11" ht="21.75" x14ac:dyDescent="0.45">
      <c r="A7" s="13"/>
      <c r="B7" s="9" t="s">
        <v>4</v>
      </c>
      <c r="C7" s="9"/>
      <c r="D7" s="116">
        <v>2562</v>
      </c>
      <c r="E7" s="116"/>
      <c r="F7" s="116">
        <v>2561</v>
      </c>
      <c r="G7" s="116"/>
      <c r="H7" s="116">
        <v>2562</v>
      </c>
      <c r="I7" s="116"/>
      <c r="J7" s="116">
        <v>2561</v>
      </c>
    </row>
    <row r="8" spans="1:11" ht="21.75" x14ac:dyDescent="0.45">
      <c r="A8" s="13"/>
      <c r="B8" s="13"/>
      <c r="C8" s="13"/>
      <c r="D8" s="218" t="s">
        <v>5</v>
      </c>
      <c r="E8" s="218"/>
      <c r="F8" s="218"/>
      <c r="G8" s="218"/>
      <c r="H8" s="218"/>
      <c r="I8" s="218"/>
      <c r="J8" s="218"/>
    </row>
    <row r="9" spans="1:11" ht="21.75" x14ac:dyDescent="0.45">
      <c r="A9" s="12" t="s">
        <v>65</v>
      </c>
      <c r="B9" s="12"/>
      <c r="C9" s="12"/>
      <c r="D9" s="91"/>
      <c r="E9" s="13"/>
      <c r="F9" s="91"/>
      <c r="G9" s="13"/>
      <c r="H9" s="13"/>
      <c r="I9" s="13"/>
      <c r="J9" s="13"/>
    </row>
    <row r="10" spans="1:11" ht="22.5" customHeight="1" x14ac:dyDescent="0.45">
      <c r="A10" s="13" t="s">
        <v>46</v>
      </c>
      <c r="B10" s="13"/>
      <c r="C10" s="13"/>
      <c r="D10" s="30">
        <v>2288564</v>
      </c>
      <c r="E10" s="30"/>
      <c r="F10" s="30">
        <v>2089906</v>
      </c>
      <c r="G10" s="30"/>
      <c r="H10" s="30">
        <v>1447766</v>
      </c>
      <c r="I10" s="30"/>
      <c r="J10" s="30">
        <v>1614695</v>
      </c>
    </row>
    <row r="11" spans="1:11" ht="22.5" customHeight="1" x14ac:dyDescent="0.45">
      <c r="A11" s="44" t="s">
        <v>131</v>
      </c>
      <c r="B11" s="44"/>
      <c r="C11" s="44"/>
      <c r="D11" s="30"/>
      <c r="E11" s="30"/>
      <c r="F11" s="30"/>
      <c r="G11" s="30"/>
      <c r="H11" s="30"/>
      <c r="I11" s="30"/>
      <c r="J11" s="30"/>
    </row>
    <row r="12" spans="1:11" ht="22.5" customHeight="1" x14ac:dyDescent="0.45">
      <c r="A12" s="13" t="s">
        <v>145</v>
      </c>
      <c r="B12" s="13"/>
      <c r="C12" s="13"/>
      <c r="D12" s="30">
        <v>42953</v>
      </c>
      <c r="E12" s="30"/>
      <c r="F12" s="30">
        <v>145266</v>
      </c>
      <c r="G12" s="30"/>
      <c r="H12" s="30">
        <v>42953</v>
      </c>
      <c r="I12" s="30"/>
      <c r="J12" s="30">
        <v>146061</v>
      </c>
    </row>
    <row r="13" spans="1:11" ht="22.5" hidden="1" customHeight="1" x14ac:dyDescent="0.45">
      <c r="A13" s="1" t="s">
        <v>43</v>
      </c>
      <c r="B13" s="13"/>
      <c r="C13" s="13"/>
      <c r="D13" s="30"/>
      <c r="E13" s="30"/>
      <c r="F13" s="30">
        <v>0</v>
      </c>
      <c r="G13" s="30"/>
      <c r="H13" s="30"/>
      <c r="I13" s="30"/>
      <c r="J13" s="30">
        <v>0</v>
      </c>
    </row>
    <row r="14" spans="1:11" ht="22.5" customHeight="1" x14ac:dyDescent="0.45">
      <c r="A14" s="1" t="s">
        <v>93</v>
      </c>
      <c r="B14" s="13"/>
      <c r="C14" s="13"/>
      <c r="D14" s="30">
        <v>953964</v>
      </c>
      <c r="E14" s="30"/>
      <c r="F14" s="30">
        <v>937694</v>
      </c>
      <c r="G14" s="30"/>
      <c r="H14" s="30">
        <v>699606</v>
      </c>
      <c r="I14" s="30"/>
      <c r="J14" s="30">
        <v>688525</v>
      </c>
    </row>
    <row r="15" spans="1:11" ht="22.5" customHeight="1" x14ac:dyDescent="0.45">
      <c r="A15" s="1" t="s">
        <v>106</v>
      </c>
      <c r="B15" s="13"/>
      <c r="C15" s="13"/>
      <c r="D15" s="30">
        <v>1032</v>
      </c>
      <c r="E15" s="30"/>
      <c r="F15" s="30">
        <v>1032</v>
      </c>
      <c r="G15" s="30"/>
      <c r="H15" s="30">
        <v>0</v>
      </c>
      <c r="I15" s="30"/>
      <c r="J15" s="30">
        <v>0</v>
      </c>
    </row>
    <row r="16" spans="1:11" ht="22.5" customHeight="1" x14ac:dyDescent="0.45">
      <c r="A16" s="1" t="s">
        <v>195</v>
      </c>
      <c r="D16" s="30"/>
      <c r="E16" s="30"/>
      <c r="F16" s="30"/>
      <c r="G16" s="30"/>
      <c r="H16" s="30"/>
      <c r="I16" s="30"/>
      <c r="J16" s="30"/>
      <c r="K16" s="30"/>
    </row>
    <row r="17" spans="1:17" ht="22.5" customHeight="1" x14ac:dyDescent="0.45">
      <c r="A17" s="1" t="s">
        <v>107</v>
      </c>
      <c r="D17" s="30">
        <v>-2359</v>
      </c>
      <c r="E17" s="30"/>
      <c r="F17" s="30">
        <v>5058</v>
      </c>
      <c r="G17" s="30"/>
      <c r="H17" s="30">
        <v>-2927</v>
      </c>
      <c r="I17" s="30"/>
      <c r="J17" s="30">
        <v>1354</v>
      </c>
      <c r="K17" s="30"/>
    </row>
    <row r="18" spans="1:17" ht="21.75" x14ac:dyDescent="0.45">
      <c r="A18" s="1" t="s">
        <v>204</v>
      </c>
      <c r="D18" s="30">
        <v>2916</v>
      </c>
      <c r="E18" s="30"/>
      <c r="F18" s="30">
        <v>-6764</v>
      </c>
      <c r="G18" s="30"/>
      <c r="H18" s="30">
        <v>730</v>
      </c>
      <c r="I18" s="30"/>
      <c r="J18" s="30">
        <v>-1547</v>
      </c>
      <c r="K18" s="143"/>
    </row>
    <row r="19" spans="1:17" ht="21.75" x14ac:dyDescent="0.45">
      <c r="A19" s="92" t="s">
        <v>197</v>
      </c>
      <c r="B19" s="92"/>
      <c r="C19" s="92"/>
      <c r="D19" s="30">
        <v>65</v>
      </c>
      <c r="E19" s="30"/>
      <c r="F19" s="30">
        <v>-2504</v>
      </c>
      <c r="G19" s="30"/>
      <c r="H19" s="30">
        <v>0</v>
      </c>
      <c r="I19" s="30"/>
      <c r="J19" s="30">
        <v>0</v>
      </c>
      <c r="Q19" s="213"/>
    </row>
    <row r="20" spans="1:17" ht="21.75" x14ac:dyDescent="0.45">
      <c r="A20" s="92" t="s">
        <v>166</v>
      </c>
      <c r="B20" s="174">
        <v>10</v>
      </c>
      <c r="C20" s="92"/>
      <c r="D20" s="30">
        <v>0</v>
      </c>
      <c r="E20" s="30"/>
      <c r="F20" s="30">
        <v>93266</v>
      </c>
      <c r="G20" s="30"/>
      <c r="H20" s="30">
        <v>0</v>
      </c>
      <c r="I20" s="30"/>
      <c r="J20" s="30">
        <v>0</v>
      </c>
    </row>
    <row r="21" spans="1:17" ht="21.75" x14ac:dyDescent="0.45">
      <c r="A21" s="92" t="s">
        <v>167</v>
      </c>
      <c r="B21" s="92"/>
      <c r="C21" s="92"/>
      <c r="D21" s="30">
        <v>638</v>
      </c>
      <c r="E21" s="30"/>
      <c r="F21" s="30">
        <v>-745</v>
      </c>
      <c r="G21" s="30"/>
      <c r="H21" s="30">
        <v>638</v>
      </c>
      <c r="I21" s="30"/>
      <c r="J21" s="30">
        <v>-745</v>
      </c>
    </row>
    <row r="22" spans="1:17" s="211" customFormat="1" ht="22.5" hidden="1" customHeight="1" x14ac:dyDescent="0.45">
      <c r="A22" s="208" t="s">
        <v>170</v>
      </c>
      <c r="B22" s="209"/>
      <c r="C22" s="209"/>
      <c r="D22" s="210"/>
      <c r="E22" s="210"/>
      <c r="F22" s="210"/>
      <c r="G22" s="210"/>
      <c r="H22" s="210"/>
      <c r="I22" s="210"/>
      <c r="J22" s="210">
        <v>0</v>
      </c>
    </row>
    <row r="23" spans="1:17" s="211" customFormat="1" ht="21.75" hidden="1" x14ac:dyDescent="0.45">
      <c r="A23" s="212" t="s">
        <v>172</v>
      </c>
      <c r="B23" s="208"/>
      <c r="C23" s="208"/>
      <c r="D23" s="210"/>
      <c r="E23" s="210"/>
      <c r="F23" s="210"/>
      <c r="G23" s="210"/>
      <c r="H23" s="210"/>
      <c r="I23" s="210"/>
      <c r="J23" s="210"/>
    </row>
    <row r="24" spans="1:17" s="211" customFormat="1" ht="22.5" hidden="1" customHeight="1" x14ac:dyDescent="0.45">
      <c r="A24" s="212" t="s">
        <v>144</v>
      </c>
      <c r="B24" s="209"/>
      <c r="C24" s="209"/>
      <c r="D24" s="210"/>
      <c r="E24" s="210"/>
      <c r="F24" s="210">
        <v>0</v>
      </c>
      <c r="G24" s="210"/>
      <c r="H24" s="210"/>
      <c r="I24" s="210"/>
      <c r="J24" s="210">
        <v>0</v>
      </c>
    </row>
    <row r="25" spans="1:17" ht="21.75" x14ac:dyDescent="0.45">
      <c r="A25" s="92" t="s">
        <v>148</v>
      </c>
      <c r="B25" s="92"/>
      <c r="C25" s="92"/>
      <c r="D25" s="30">
        <v>34552</v>
      </c>
      <c r="E25" s="30"/>
      <c r="F25" s="30">
        <v>6</v>
      </c>
      <c r="G25" s="30"/>
      <c r="H25" s="30">
        <v>34552</v>
      </c>
      <c r="I25" s="30"/>
      <c r="J25" s="30">
        <v>0</v>
      </c>
      <c r="L25" s="30"/>
      <c r="M25" s="30"/>
    </row>
    <row r="26" spans="1:17" ht="22.5" customHeight="1" x14ac:dyDescent="0.45">
      <c r="A26" s="72" t="s">
        <v>200</v>
      </c>
      <c r="B26" s="13"/>
      <c r="C26" s="13"/>
      <c r="D26" s="30">
        <v>26326</v>
      </c>
      <c r="E26" s="30"/>
      <c r="F26" s="30">
        <v>8592</v>
      </c>
      <c r="G26" s="30"/>
      <c r="H26" s="30">
        <v>12754</v>
      </c>
      <c r="I26" s="30"/>
      <c r="J26" s="30">
        <v>8592</v>
      </c>
      <c r="L26" s="30"/>
      <c r="M26" s="30"/>
    </row>
    <row r="27" spans="1:17" ht="22.5" customHeight="1" x14ac:dyDescent="0.45">
      <c r="A27" s="92" t="s">
        <v>187</v>
      </c>
      <c r="B27" s="13"/>
      <c r="C27" s="13"/>
      <c r="D27" s="30">
        <v>-94228</v>
      </c>
      <c r="E27" s="30"/>
      <c r="F27" s="30">
        <v>-51786</v>
      </c>
      <c r="G27" s="30"/>
      <c r="H27" s="30">
        <v>-164218</v>
      </c>
      <c r="I27" s="30"/>
      <c r="J27" s="30">
        <v>-135256</v>
      </c>
    </row>
    <row r="28" spans="1:17" ht="22.5" customHeight="1" x14ac:dyDescent="0.45">
      <c r="A28" s="92" t="s">
        <v>170</v>
      </c>
      <c r="B28" s="13"/>
      <c r="C28" s="13"/>
      <c r="D28" s="30">
        <v>0</v>
      </c>
      <c r="E28" s="30"/>
      <c r="F28" s="30">
        <v>0</v>
      </c>
      <c r="G28" s="30"/>
      <c r="H28" s="30">
        <v>5449</v>
      </c>
      <c r="I28" s="30"/>
      <c r="J28" s="30">
        <v>0</v>
      </c>
    </row>
    <row r="29" spans="1:17" ht="22.5" customHeight="1" x14ac:dyDescent="0.45">
      <c r="A29" s="72" t="s">
        <v>159</v>
      </c>
      <c r="B29" s="13"/>
      <c r="C29" s="13"/>
      <c r="D29" s="30">
        <v>150</v>
      </c>
      <c r="E29" s="30"/>
      <c r="F29" s="30">
        <v>-46</v>
      </c>
      <c r="G29" s="30"/>
      <c r="H29" s="30">
        <v>150</v>
      </c>
      <c r="I29" s="30"/>
      <c r="J29" s="30">
        <v>0</v>
      </c>
    </row>
    <row r="30" spans="1:17" ht="22.5" customHeight="1" x14ac:dyDescent="0.45">
      <c r="A30" s="1" t="s">
        <v>115</v>
      </c>
      <c r="D30" s="94">
        <v>73231</v>
      </c>
      <c r="E30" s="93"/>
      <c r="F30" s="94">
        <v>11087</v>
      </c>
      <c r="G30" s="93"/>
      <c r="H30" s="94">
        <v>73231</v>
      </c>
      <c r="I30" s="93"/>
      <c r="J30" s="94">
        <v>11087</v>
      </c>
    </row>
    <row r="31" spans="1:17" ht="19.5" customHeight="1" x14ac:dyDescent="0.45">
      <c r="A31" s="49"/>
      <c r="B31" s="49"/>
      <c r="C31" s="49"/>
      <c r="D31" s="108">
        <f>SUM(D10:D30)</f>
        <v>3327804</v>
      </c>
      <c r="E31" s="80"/>
      <c r="F31" s="108">
        <f>SUM(F10:F30)</f>
        <v>3230062</v>
      </c>
      <c r="G31" s="80"/>
      <c r="H31" s="108">
        <f>SUM(H10:H30)</f>
        <v>2150684</v>
      </c>
      <c r="I31" s="80"/>
      <c r="J31" s="108">
        <f>SUM(J10:J30)</f>
        <v>2332766</v>
      </c>
    </row>
    <row r="32" spans="1:17" ht="21.75" x14ac:dyDescent="0.45">
      <c r="A32" s="44" t="s">
        <v>66</v>
      </c>
      <c r="B32" s="44"/>
      <c r="C32" s="44"/>
      <c r="D32" s="52"/>
      <c r="E32" s="80"/>
      <c r="F32" s="52"/>
      <c r="G32" s="80"/>
      <c r="H32" s="80"/>
      <c r="I32" s="80"/>
      <c r="J32" s="80"/>
    </row>
    <row r="33" spans="1:19" ht="21.75" x14ac:dyDescent="0.45">
      <c r="A33" s="1" t="s">
        <v>89</v>
      </c>
      <c r="B33" s="13"/>
      <c r="C33" s="13"/>
      <c r="D33" s="30">
        <v>26480</v>
      </c>
      <c r="E33" s="30"/>
      <c r="F33" s="30">
        <v>-205292</v>
      </c>
      <c r="G33" s="30"/>
      <c r="H33" s="30">
        <v>-87791</v>
      </c>
      <c r="I33" s="30"/>
      <c r="J33" s="30">
        <v>-144980</v>
      </c>
    </row>
    <row r="34" spans="1:19" ht="21.75" x14ac:dyDescent="0.45">
      <c r="A34" s="1" t="s">
        <v>151</v>
      </c>
      <c r="B34" s="13"/>
      <c r="C34" s="13"/>
      <c r="D34" s="30">
        <v>45173</v>
      </c>
      <c r="E34" s="30"/>
      <c r="F34" s="30">
        <v>-27260</v>
      </c>
      <c r="G34" s="30"/>
      <c r="H34" s="30">
        <v>-7639</v>
      </c>
      <c r="I34" s="30"/>
      <c r="J34" s="30">
        <v>-49085</v>
      </c>
    </row>
    <row r="35" spans="1:19" ht="21.75" x14ac:dyDescent="0.45">
      <c r="A35" s="13" t="s">
        <v>9</v>
      </c>
      <c r="D35" s="30">
        <v>268991</v>
      </c>
      <c r="E35" s="30"/>
      <c r="F35" s="30">
        <v>-289412</v>
      </c>
      <c r="G35" s="30"/>
      <c r="H35" s="30">
        <v>117590</v>
      </c>
      <c r="I35" s="30"/>
      <c r="J35" s="30">
        <v>-4313</v>
      </c>
    </row>
    <row r="36" spans="1:19" ht="21.75" x14ac:dyDescent="0.45">
      <c r="A36" s="13" t="s">
        <v>10</v>
      </c>
      <c r="B36" s="13"/>
      <c r="C36" s="13"/>
      <c r="D36" s="30">
        <v>23130</v>
      </c>
      <c r="E36" s="30"/>
      <c r="F36" s="30">
        <v>5672</v>
      </c>
      <c r="G36" s="30"/>
      <c r="H36" s="30">
        <v>-25350</v>
      </c>
      <c r="I36" s="30"/>
      <c r="J36" s="30">
        <v>-5958</v>
      </c>
    </row>
    <row r="37" spans="1:19" ht="22.5" customHeight="1" x14ac:dyDescent="0.45">
      <c r="A37" s="1" t="s">
        <v>15</v>
      </c>
      <c r="D37" s="30">
        <v>-11692</v>
      </c>
      <c r="E37" s="30"/>
      <c r="F37" s="30">
        <v>749</v>
      </c>
      <c r="G37" s="30"/>
      <c r="H37" s="30">
        <v>-11714</v>
      </c>
      <c r="I37" s="30"/>
      <c r="J37" s="30">
        <v>353</v>
      </c>
    </row>
    <row r="38" spans="1:19" ht="22.5" customHeight="1" x14ac:dyDescent="0.45">
      <c r="A38" s="13" t="s">
        <v>20</v>
      </c>
      <c r="B38" s="13"/>
      <c r="C38" s="13"/>
      <c r="D38" s="30">
        <v>-157193</v>
      </c>
      <c r="E38" s="30"/>
      <c r="F38" s="30">
        <v>656199</v>
      </c>
      <c r="G38" s="30"/>
      <c r="H38" s="30">
        <v>-12957</v>
      </c>
      <c r="I38" s="30"/>
      <c r="J38" s="30">
        <v>538351</v>
      </c>
      <c r="N38" s="95"/>
      <c r="O38" s="93"/>
      <c r="Q38" s="96"/>
      <c r="R38" s="96"/>
      <c r="S38" s="93"/>
    </row>
    <row r="39" spans="1:19" ht="22.5" customHeight="1" x14ac:dyDescent="0.45">
      <c r="A39" s="13" t="s">
        <v>152</v>
      </c>
      <c r="B39" s="13"/>
      <c r="C39" s="13"/>
      <c r="D39" s="30">
        <v>-15671</v>
      </c>
      <c r="E39" s="30"/>
      <c r="F39" s="30">
        <v>11057</v>
      </c>
      <c r="G39" s="30"/>
      <c r="H39" s="30">
        <v>-25080</v>
      </c>
      <c r="I39" s="30"/>
      <c r="J39" s="30">
        <v>5476</v>
      </c>
    </row>
    <row r="40" spans="1:19" ht="21.75" x14ac:dyDescent="0.45">
      <c r="A40" s="1" t="s">
        <v>82</v>
      </c>
      <c r="B40" s="13"/>
      <c r="C40" s="13"/>
      <c r="D40" s="30">
        <v>10697</v>
      </c>
      <c r="E40" s="30"/>
      <c r="F40" s="30">
        <v>-5237</v>
      </c>
      <c r="G40" s="30"/>
      <c r="H40" s="30">
        <v>14840</v>
      </c>
      <c r="I40" s="30"/>
      <c r="J40" s="30">
        <v>3811</v>
      </c>
    </row>
    <row r="41" spans="1:19" ht="21.75" x14ac:dyDescent="0.45">
      <c r="A41" s="1" t="s">
        <v>132</v>
      </c>
      <c r="B41" s="13"/>
      <c r="C41" s="13"/>
      <c r="D41" s="30">
        <v>0</v>
      </c>
      <c r="E41" s="30"/>
      <c r="F41" s="30">
        <v>-509</v>
      </c>
      <c r="G41" s="30"/>
      <c r="H41" s="30">
        <v>0</v>
      </c>
      <c r="I41" s="30"/>
      <c r="J41" s="30">
        <v>-509</v>
      </c>
    </row>
    <row r="42" spans="1:19" ht="21.75" x14ac:dyDescent="0.45">
      <c r="A42" s="1" t="s">
        <v>162</v>
      </c>
      <c r="B42" s="13"/>
      <c r="C42" s="13"/>
      <c r="D42" s="30">
        <v>0</v>
      </c>
      <c r="E42" s="30"/>
      <c r="F42" s="30">
        <v>-729</v>
      </c>
      <c r="G42" s="30"/>
      <c r="H42" s="30">
        <v>0</v>
      </c>
      <c r="I42" s="30"/>
      <c r="J42" s="30">
        <v>0</v>
      </c>
    </row>
    <row r="43" spans="1:19" ht="19.5" customHeight="1" x14ac:dyDescent="0.45">
      <c r="A43" s="49" t="s">
        <v>133</v>
      </c>
      <c r="B43" s="49"/>
      <c r="C43" s="49"/>
      <c r="D43" s="68">
        <f>SUM(D31:D42)</f>
        <v>3517719</v>
      </c>
      <c r="E43" s="79"/>
      <c r="F43" s="68">
        <f>SUM(F31:F42)</f>
        <v>3375300</v>
      </c>
      <c r="G43" s="97"/>
      <c r="H43" s="68">
        <f>SUM(H31:H42)</f>
        <v>2112583</v>
      </c>
      <c r="I43" s="79"/>
      <c r="J43" s="68">
        <f>SUM(J31:J42)</f>
        <v>2675912</v>
      </c>
    </row>
    <row r="44" spans="1:19" ht="19.5" customHeight="1" x14ac:dyDescent="0.45">
      <c r="A44" s="49"/>
      <c r="B44" s="49"/>
      <c r="C44" s="49"/>
      <c r="D44" s="171"/>
      <c r="E44" s="79"/>
      <c r="F44" s="171"/>
      <c r="G44" s="97"/>
      <c r="H44" s="171"/>
      <c r="I44" s="79"/>
      <c r="J44" s="171"/>
    </row>
    <row r="45" spans="1:19" ht="22.5" customHeight="1" x14ac:dyDescent="0.5">
      <c r="A45" s="4" t="s">
        <v>77</v>
      </c>
      <c r="B45" s="4"/>
      <c r="C45" s="4"/>
    </row>
    <row r="46" spans="1:19" ht="22.5" customHeight="1" x14ac:dyDescent="0.5">
      <c r="A46" s="4" t="s">
        <v>76</v>
      </c>
      <c r="B46" s="4"/>
      <c r="C46" s="4"/>
    </row>
    <row r="48" spans="1:19" ht="22.5" customHeight="1" x14ac:dyDescent="0.45">
      <c r="A48" s="13"/>
      <c r="B48" s="13"/>
      <c r="C48" s="13"/>
      <c r="D48" s="217" t="s">
        <v>1</v>
      </c>
      <c r="E48" s="217"/>
      <c r="F48" s="217"/>
      <c r="G48" s="8"/>
      <c r="H48" s="217" t="s">
        <v>2</v>
      </c>
      <c r="I48" s="217"/>
      <c r="J48" s="217"/>
    </row>
    <row r="49" spans="1:10" ht="22.5" customHeight="1" x14ac:dyDescent="0.45">
      <c r="A49" s="13"/>
      <c r="B49" s="9"/>
      <c r="C49" s="9"/>
      <c r="D49" s="219" t="s">
        <v>143</v>
      </c>
      <c r="E49" s="220"/>
      <c r="F49" s="220"/>
      <c r="G49" s="6"/>
      <c r="H49" s="219" t="s">
        <v>143</v>
      </c>
      <c r="I49" s="220"/>
      <c r="J49" s="220"/>
    </row>
    <row r="50" spans="1:10" ht="22.5" customHeight="1" x14ac:dyDescent="0.45">
      <c r="A50" s="13"/>
      <c r="B50" s="13"/>
      <c r="C50" s="13"/>
      <c r="D50" s="219" t="s">
        <v>142</v>
      </c>
      <c r="E50" s="220"/>
      <c r="F50" s="220"/>
      <c r="G50" s="6"/>
      <c r="H50" s="219" t="s">
        <v>142</v>
      </c>
      <c r="I50" s="220"/>
      <c r="J50" s="220"/>
    </row>
    <row r="51" spans="1:10" ht="22.5" customHeight="1" x14ac:dyDescent="0.45">
      <c r="A51" s="13"/>
      <c r="B51" s="216" t="s">
        <v>4</v>
      </c>
      <c r="C51" s="13"/>
      <c r="D51" s="116">
        <v>2562</v>
      </c>
      <c r="E51" s="116"/>
      <c r="F51" s="116">
        <v>2561</v>
      </c>
      <c r="G51" s="116"/>
      <c r="H51" s="116">
        <v>2562</v>
      </c>
      <c r="I51" s="116"/>
      <c r="J51" s="116">
        <v>2561</v>
      </c>
    </row>
    <row r="52" spans="1:10" ht="22.5" customHeight="1" x14ac:dyDescent="0.45">
      <c r="A52" s="13"/>
      <c r="B52" s="13"/>
      <c r="C52" s="13"/>
      <c r="D52" s="218" t="s">
        <v>5</v>
      </c>
      <c r="E52" s="218"/>
      <c r="F52" s="218"/>
      <c r="G52" s="218"/>
      <c r="H52" s="218"/>
      <c r="I52" s="218"/>
      <c r="J52" s="218"/>
    </row>
    <row r="53" spans="1:10" ht="22.5" customHeight="1" x14ac:dyDescent="0.45">
      <c r="A53" s="12" t="s">
        <v>67</v>
      </c>
      <c r="B53" s="12"/>
      <c r="C53" s="12"/>
      <c r="D53" s="52"/>
      <c r="E53" s="80"/>
      <c r="F53" s="52"/>
      <c r="G53" s="80"/>
      <c r="H53" s="80"/>
      <c r="I53" s="80"/>
      <c r="J53" s="80"/>
    </row>
    <row r="54" spans="1:10" ht="22.5" customHeight="1" x14ac:dyDescent="0.45">
      <c r="A54" s="1" t="s">
        <v>134</v>
      </c>
      <c r="B54" s="13"/>
      <c r="C54" s="13"/>
      <c r="D54" s="30">
        <v>1681</v>
      </c>
      <c r="E54" s="30"/>
      <c r="F54" s="30">
        <v>746</v>
      </c>
      <c r="G54" s="30"/>
      <c r="H54" s="30">
        <v>1591</v>
      </c>
      <c r="I54" s="30"/>
      <c r="J54" s="30">
        <v>746</v>
      </c>
    </row>
    <row r="55" spans="1:10" ht="22.5" customHeight="1" x14ac:dyDescent="0.45">
      <c r="A55" s="1" t="s">
        <v>135</v>
      </c>
      <c r="B55" s="13"/>
      <c r="C55" s="13"/>
      <c r="D55" s="30">
        <v>-285152</v>
      </c>
      <c r="E55" s="30"/>
      <c r="F55" s="30">
        <v>-543396</v>
      </c>
      <c r="G55" s="30"/>
      <c r="H55" s="30">
        <v>-262268</v>
      </c>
      <c r="I55" s="30"/>
      <c r="J55" s="30">
        <v>-478903</v>
      </c>
    </row>
    <row r="56" spans="1:10" ht="22.5" customHeight="1" x14ac:dyDescent="0.45">
      <c r="A56" s="1" t="s">
        <v>136</v>
      </c>
      <c r="B56" s="13"/>
      <c r="C56" s="13"/>
      <c r="D56" s="30">
        <v>-29945</v>
      </c>
      <c r="E56" s="30"/>
      <c r="F56" s="30">
        <v>-5899</v>
      </c>
      <c r="G56" s="30"/>
      <c r="H56" s="30">
        <v>-29945</v>
      </c>
      <c r="I56" s="30"/>
      <c r="J56" s="30">
        <v>-5899</v>
      </c>
    </row>
    <row r="57" spans="1:10" ht="22.5" customHeight="1" x14ac:dyDescent="0.45">
      <c r="A57" s="1" t="s">
        <v>165</v>
      </c>
      <c r="B57" s="13"/>
      <c r="C57" s="13"/>
      <c r="D57" s="30">
        <v>0</v>
      </c>
      <c r="E57" s="30"/>
      <c r="F57" s="30">
        <v>-500000</v>
      </c>
      <c r="G57" s="30"/>
      <c r="H57" s="30">
        <v>0</v>
      </c>
      <c r="I57" s="30"/>
      <c r="J57" s="30">
        <v>-500000</v>
      </c>
    </row>
    <row r="58" spans="1:10" ht="22.5" customHeight="1" x14ac:dyDescent="0.45">
      <c r="A58" s="1" t="s">
        <v>189</v>
      </c>
      <c r="B58" s="13"/>
      <c r="C58" s="13"/>
      <c r="D58" s="30">
        <v>0</v>
      </c>
      <c r="E58" s="30"/>
      <c r="F58" s="30">
        <v>0</v>
      </c>
      <c r="G58" s="30"/>
      <c r="H58" s="30">
        <v>108167</v>
      </c>
      <c r="I58" s="30"/>
      <c r="J58" s="30">
        <v>0</v>
      </c>
    </row>
    <row r="59" spans="1:10" ht="22.5" customHeight="1" x14ac:dyDescent="0.45">
      <c r="A59" s="1" t="s">
        <v>163</v>
      </c>
      <c r="B59" s="13"/>
      <c r="C59" s="13"/>
      <c r="D59" s="30">
        <v>0</v>
      </c>
      <c r="E59" s="30"/>
      <c r="F59" s="30">
        <v>0</v>
      </c>
      <c r="G59" s="30"/>
      <c r="H59" s="30">
        <v>800000</v>
      </c>
      <c r="I59" s="30"/>
      <c r="J59" s="30">
        <v>361598</v>
      </c>
    </row>
    <row r="60" spans="1:10" ht="22.5" customHeight="1" x14ac:dyDescent="0.45">
      <c r="A60" s="1" t="s">
        <v>190</v>
      </c>
      <c r="B60" s="13"/>
      <c r="C60" s="13"/>
      <c r="D60" s="30">
        <v>0</v>
      </c>
      <c r="E60" s="30"/>
      <c r="F60" s="30">
        <v>0</v>
      </c>
      <c r="G60" s="30"/>
      <c r="H60" s="30">
        <v>273827</v>
      </c>
      <c r="I60" s="30"/>
      <c r="J60" s="30">
        <v>0</v>
      </c>
    </row>
    <row r="61" spans="1:10" ht="22.5" customHeight="1" x14ac:dyDescent="0.45">
      <c r="A61" s="1" t="s">
        <v>111</v>
      </c>
      <c r="B61" s="13"/>
      <c r="C61" s="13"/>
      <c r="D61" s="30">
        <v>0</v>
      </c>
      <c r="E61" s="30"/>
      <c r="F61" s="30">
        <v>0</v>
      </c>
      <c r="G61" s="30"/>
      <c r="H61" s="30">
        <v>0</v>
      </c>
      <c r="I61" s="30"/>
      <c r="J61" s="30">
        <v>-197</v>
      </c>
    </row>
    <row r="62" spans="1:10" ht="22.5" customHeight="1" x14ac:dyDescent="0.45">
      <c r="A62" s="1" t="s">
        <v>68</v>
      </c>
      <c r="B62" s="13"/>
      <c r="C62" s="13"/>
      <c r="D62" s="30">
        <v>90947</v>
      </c>
      <c r="E62" s="30"/>
      <c r="F62" s="30">
        <v>44830</v>
      </c>
      <c r="G62" s="30"/>
      <c r="H62" s="30">
        <v>161872</v>
      </c>
      <c r="I62" s="30"/>
      <c r="J62" s="30">
        <v>122189</v>
      </c>
    </row>
    <row r="63" spans="1:10" ht="22.5" customHeight="1" x14ac:dyDescent="0.45">
      <c r="A63" s="49" t="s">
        <v>201</v>
      </c>
      <c r="B63" s="49"/>
      <c r="C63" s="49"/>
      <c r="D63" s="68">
        <f>SUM(D54:D62)</f>
        <v>-222469</v>
      </c>
      <c r="E63" s="79"/>
      <c r="F63" s="68">
        <f>SUM(F54:F62)</f>
        <v>-1003719</v>
      </c>
      <c r="G63" s="97"/>
      <c r="H63" s="68">
        <f>SUM(H54:H62)</f>
        <v>1053244</v>
      </c>
      <c r="I63" s="79"/>
      <c r="J63" s="68">
        <f>SUM(J54:J62)</f>
        <v>-500466</v>
      </c>
    </row>
    <row r="64" spans="1:10" ht="22.5" customHeight="1" x14ac:dyDescent="0.45">
      <c r="A64" s="49"/>
      <c r="B64" s="49"/>
      <c r="C64" s="49"/>
      <c r="D64" s="67"/>
      <c r="E64" s="79"/>
      <c r="F64" s="67"/>
      <c r="G64" s="97"/>
      <c r="H64" s="97"/>
      <c r="I64" s="79"/>
      <c r="J64" s="97"/>
    </row>
    <row r="65" spans="1:12" ht="22.5" customHeight="1" x14ac:dyDescent="0.45">
      <c r="A65" s="12" t="s">
        <v>69</v>
      </c>
      <c r="B65" s="12"/>
      <c r="C65" s="12"/>
      <c r="D65" s="52"/>
      <c r="E65" s="80"/>
      <c r="F65" s="52"/>
      <c r="G65" s="80"/>
      <c r="H65" s="80"/>
      <c r="I65" s="80"/>
      <c r="J65" s="80"/>
    </row>
    <row r="66" spans="1:12" ht="22.5" customHeight="1" x14ac:dyDescent="0.45">
      <c r="A66" s="1" t="s">
        <v>164</v>
      </c>
      <c r="B66" s="174">
        <v>12</v>
      </c>
      <c r="C66" s="13"/>
      <c r="D66" s="30">
        <v>-1540751</v>
      </c>
      <c r="E66" s="30"/>
      <c r="F66" s="30">
        <v>-1066674</v>
      </c>
      <c r="G66" s="30"/>
      <c r="H66" s="30">
        <v>-1540751</v>
      </c>
      <c r="I66" s="30"/>
      <c r="J66" s="30">
        <v>-1066674</v>
      </c>
    </row>
    <row r="67" spans="1:12" ht="22.5" hidden="1" customHeight="1" x14ac:dyDescent="0.45">
      <c r="A67" s="1" t="s">
        <v>137</v>
      </c>
      <c r="B67" s="13"/>
      <c r="C67" s="13"/>
      <c r="D67" s="30"/>
      <c r="E67" s="30"/>
      <c r="F67" s="30">
        <v>0</v>
      </c>
      <c r="G67" s="30"/>
      <c r="H67" s="30"/>
      <c r="I67" s="30"/>
      <c r="J67" s="30">
        <v>0</v>
      </c>
    </row>
    <row r="68" spans="1:12" ht="22.5" customHeight="1" x14ac:dyDescent="0.45">
      <c r="A68" s="49" t="s">
        <v>203</v>
      </c>
      <c r="B68" s="49"/>
      <c r="C68" s="49"/>
      <c r="D68" s="68">
        <f>SUM(D66:D67)</f>
        <v>-1540751</v>
      </c>
      <c r="E68" s="79"/>
      <c r="F68" s="68">
        <f>SUM(F66:F67)</f>
        <v>-1066674</v>
      </c>
      <c r="G68" s="97"/>
      <c r="H68" s="68">
        <f>SUM(H66:H67)</f>
        <v>-1540751</v>
      </c>
      <c r="I68" s="79"/>
      <c r="J68" s="68">
        <f>SUM(J66:J67)</f>
        <v>-1066674</v>
      </c>
    </row>
    <row r="69" spans="1:12" ht="22.5" customHeight="1" x14ac:dyDescent="0.45">
      <c r="A69" s="49"/>
      <c r="B69" s="49"/>
      <c r="C69" s="49"/>
      <c r="D69" s="97"/>
      <c r="E69" s="79"/>
      <c r="F69" s="97"/>
      <c r="G69" s="97"/>
      <c r="H69" s="97"/>
      <c r="I69" s="79"/>
      <c r="J69" s="97"/>
    </row>
    <row r="70" spans="1:12" ht="22.5" customHeight="1" x14ac:dyDescent="0.45">
      <c r="A70" s="49" t="s">
        <v>191</v>
      </c>
      <c r="B70" s="49"/>
      <c r="C70" s="49"/>
      <c r="D70" s="130">
        <v>-6128</v>
      </c>
      <c r="E70" s="79"/>
      <c r="F70" s="130">
        <v>-10017</v>
      </c>
      <c r="G70" s="97"/>
      <c r="H70" s="127">
        <v>0</v>
      </c>
      <c r="I70" s="79"/>
      <c r="J70" s="127">
        <v>0</v>
      </c>
    </row>
    <row r="71" spans="1:12" ht="22.5" customHeight="1" x14ac:dyDescent="0.45">
      <c r="A71" s="49"/>
      <c r="B71" s="49"/>
      <c r="C71" s="49"/>
      <c r="D71" s="97"/>
      <c r="E71" s="79"/>
      <c r="F71" s="97"/>
      <c r="G71" s="97"/>
      <c r="H71" s="97"/>
      <c r="I71" s="79"/>
      <c r="J71" s="97"/>
    </row>
    <row r="72" spans="1:12" ht="22.5" customHeight="1" x14ac:dyDescent="0.45">
      <c r="A72" s="43" t="s">
        <v>174</v>
      </c>
      <c r="B72" s="49"/>
      <c r="C72" s="49"/>
      <c r="D72" s="1"/>
      <c r="F72" s="1"/>
    </row>
    <row r="73" spans="1:12" ht="22.5" customHeight="1" x14ac:dyDescent="0.45">
      <c r="A73" s="43" t="s">
        <v>138</v>
      </c>
      <c r="B73" s="49"/>
      <c r="C73" s="49"/>
      <c r="D73" s="155">
        <f>D68+D63+D43+D70</f>
        <v>1748371</v>
      </c>
      <c r="E73" s="155"/>
      <c r="F73" s="155">
        <f>F68+F63+F43+F70</f>
        <v>1294890</v>
      </c>
      <c r="G73" s="155"/>
      <c r="H73" s="155">
        <f>H68+H63+H43+H70</f>
        <v>1625076</v>
      </c>
      <c r="I73" s="155"/>
      <c r="J73" s="155">
        <f>J68+J63+J43+J70</f>
        <v>1108772</v>
      </c>
    </row>
    <row r="74" spans="1:12" ht="22.5" customHeight="1" x14ac:dyDescent="0.45">
      <c r="A74" s="43" t="s">
        <v>139</v>
      </c>
      <c r="B74" s="49"/>
      <c r="C74" s="49"/>
      <c r="D74" s="155"/>
      <c r="E74" s="155"/>
      <c r="F74" s="155"/>
      <c r="G74" s="155"/>
      <c r="H74" s="155"/>
      <c r="I74" s="155"/>
      <c r="J74" s="155"/>
    </row>
    <row r="75" spans="1:12" ht="22.5" customHeight="1" x14ac:dyDescent="0.45">
      <c r="A75" s="43" t="s">
        <v>140</v>
      </c>
      <c r="B75" s="49"/>
      <c r="C75" s="49"/>
      <c r="D75" s="155">
        <v>144</v>
      </c>
      <c r="E75" s="155"/>
      <c r="F75" s="155">
        <v>245</v>
      </c>
      <c r="G75" s="155"/>
      <c r="H75" s="155">
        <v>38</v>
      </c>
      <c r="I75" s="155"/>
      <c r="J75" s="155">
        <v>-178</v>
      </c>
    </row>
    <row r="76" spans="1:12" ht="22.5" customHeight="1" x14ac:dyDescent="0.45">
      <c r="A76" s="49" t="s">
        <v>174</v>
      </c>
      <c r="B76" s="49"/>
      <c r="C76" s="49"/>
      <c r="D76" s="156">
        <f>SUM(D71:D75)</f>
        <v>1748515</v>
      </c>
      <c r="E76" s="79"/>
      <c r="F76" s="156">
        <f>SUM(F71:F75)</f>
        <v>1295135</v>
      </c>
      <c r="G76" s="97"/>
      <c r="H76" s="156">
        <f>SUM(H71:H75)</f>
        <v>1625114</v>
      </c>
      <c r="I76" s="79"/>
      <c r="J76" s="156">
        <f>SUM(J71:J75)</f>
        <v>1108594</v>
      </c>
    </row>
    <row r="77" spans="1:12" ht="22.5" customHeight="1" x14ac:dyDescent="0.45">
      <c r="A77" s="43" t="s">
        <v>192</v>
      </c>
      <c r="B77" s="43"/>
      <c r="C77" s="43"/>
      <c r="D77" s="30">
        <f>'BL3-4'!E10</f>
        <v>7540182</v>
      </c>
      <c r="E77" s="30"/>
      <c r="F77" s="30">
        <v>5212892</v>
      </c>
      <c r="G77" s="30"/>
      <c r="H77" s="30">
        <f>'BL3-4'!I10</f>
        <v>7211721</v>
      </c>
      <c r="I77" s="30"/>
      <c r="J77" s="30">
        <v>4964072</v>
      </c>
    </row>
    <row r="78" spans="1:12" ht="22.5" customHeight="1" x14ac:dyDescent="0.45">
      <c r="A78" s="49" t="s">
        <v>193</v>
      </c>
      <c r="B78" s="9"/>
      <c r="C78" s="9"/>
      <c r="D78" s="98">
        <f>SUM(D76:D77)</f>
        <v>9288697</v>
      </c>
      <c r="E78" s="79"/>
      <c r="F78" s="98">
        <f>SUM(F76:F77)</f>
        <v>6508027</v>
      </c>
      <c r="G78" s="97"/>
      <c r="H78" s="98">
        <f>SUM(H76:H77)</f>
        <v>8836835</v>
      </c>
      <c r="I78" s="79"/>
      <c r="J78" s="98">
        <f>SUM(J76:J77)</f>
        <v>6072666</v>
      </c>
      <c r="K78" s="143"/>
      <c r="L78" s="169">
        <f>H78-'BL3-4'!G10</f>
        <v>0</v>
      </c>
    </row>
    <row r="79" spans="1:12" ht="22.5" customHeight="1" x14ac:dyDescent="0.45">
      <c r="A79" s="49"/>
      <c r="B79" s="49"/>
      <c r="C79" s="49"/>
      <c r="D79" s="97"/>
      <c r="E79" s="79"/>
      <c r="F79" s="97"/>
      <c r="G79" s="97"/>
      <c r="H79" s="97"/>
      <c r="I79" s="79"/>
      <c r="J79" s="97"/>
    </row>
    <row r="80" spans="1:12" s="37" customFormat="1" ht="12.75" hidden="1" customHeight="1" x14ac:dyDescent="0.45">
      <c r="A80" s="99" t="s">
        <v>70</v>
      </c>
      <c r="B80" s="99"/>
      <c r="C80" s="99"/>
      <c r="D80" s="100"/>
      <c r="E80" s="100"/>
      <c r="F80" s="100"/>
      <c r="G80" s="100"/>
      <c r="H80" s="101"/>
      <c r="I80" s="102"/>
      <c r="J80" s="101"/>
    </row>
    <row r="81" spans="1:10" s="37" customFormat="1" ht="12.75" hidden="1" customHeight="1" x14ac:dyDescent="0.45">
      <c r="A81" s="103" t="s">
        <v>71</v>
      </c>
      <c r="B81" s="103"/>
      <c r="C81" s="103"/>
      <c r="D81" s="104"/>
      <c r="E81" s="104"/>
      <c r="F81" s="104"/>
      <c r="G81" s="104"/>
      <c r="H81" s="104"/>
      <c r="I81" s="104"/>
      <c r="J81" s="104"/>
    </row>
    <row r="82" spans="1:10" s="37" customFormat="1" ht="12.75" hidden="1" customHeight="1" x14ac:dyDescent="0.45">
      <c r="A82" s="103" t="s">
        <v>72</v>
      </c>
      <c r="B82" s="103"/>
      <c r="C82" s="103"/>
      <c r="D82" s="104">
        <f>194222778</f>
        <v>194222778</v>
      </c>
      <c r="E82" s="104"/>
      <c r="F82" s="104">
        <f>194222778</f>
        <v>194222778</v>
      </c>
      <c r="G82" s="104"/>
      <c r="H82" s="104">
        <v>74811926</v>
      </c>
      <c r="I82" s="104"/>
      <c r="J82" s="104">
        <v>74811926</v>
      </c>
    </row>
    <row r="83" spans="1:10" s="37" customFormat="1" ht="12.75" hidden="1" customHeight="1" x14ac:dyDescent="0.45">
      <c r="A83" s="103" t="s">
        <v>8</v>
      </c>
      <c r="B83" s="103"/>
      <c r="C83" s="103"/>
      <c r="D83" s="102">
        <f>365056959-424951</f>
        <v>364632008</v>
      </c>
      <c r="E83" s="104"/>
      <c r="F83" s="102">
        <f>365056959-424951</f>
        <v>364632008</v>
      </c>
      <c r="G83" s="102"/>
      <c r="H83" s="102">
        <f>165000000-424951</f>
        <v>164575049</v>
      </c>
      <c r="I83" s="102"/>
      <c r="J83" s="102">
        <f>165000000-424951</f>
        <v>164575049</v>
      </c>
    </row>
    <row r="84" spans="1:10" s="37" customFormat="1" ht="12.75" hidden="1" customHeight="1" x14ac:dyDescent="0.45">
      <c r="A84" s="105" t="s">
        <v>51</v>
      </c>
      <c r="B84" s="105"/>
      <c r="C84" s="105"/>
      <c r="D84" s="98">
        <f>SUM(D82:D83)</f>
        <v>558854786</v>
      </c>
      <c r="E84" s="104"/>
      <c r="F84" s="98">
        <f>SUM(F82:F83)</f>
        <v>558854786</v>
      </c>
      <c r="G84" s="106"/>
      <c r="H84" s="98">
        <f>SUM(H82:H83)</f>
        <v>239386975</v>
      </c>
      <c r="I84" s="104"/>
      <c r="J84" s="98">
        <f>SUM(J82:J83)</f>
        <v>239386975</v>
      </c>
    </row>
    <row r="85" spans="1:10" ht="22.5" customHeight="1" x14ac:dyDescent="0.45">
      <c r="A85" s="99" t="s">
        <v>94</v>
      </c>
      <c r="D85" s="107"/>
      <c r="E85" s="107"/>
      <c r="F85" s="107"/>
      <c r="G85" s="107"/>
      <c r="H85" s="107"/>
      <c r="I85" s="107"/>
      <c r="J85" s="107"/>
    </row>
    <row r="86" spans="1:10" ht="22.5" customHeight="1" x14ac:dyDescent="0.45">
      <c r="A86" s="103" t="s">
        <v>95</v>
      </c>
      <c r="D86" s="30">
        <v>55394</v>
      </c>
      <c r="E86" s="30"/>
      <c r="F86" s="30">
        <v>63993</v>
      </c>
      <c r="G86" s="30"/>
      <c r="H86" s="30">
        <v>48704</v>
      </c>
      <c r="I86" s="30"/>
      <c r="J86" s="30">
        <v>63356</v>
      </c>
    </row>
    <row r="87" spans="1:10" ht="22.5" customHeight="1" x14ac:dyDescent="0.45">
      <c r="A87" s="103" t="s">
        <v>194</v>
      </c>
      <c r="D87" s="30">
        <v>77608</v>
      </c>
      <c r="E87" s="30"/>
      <c r="F87" s="30">
        <v>0</v>
      </c>
      <c r="G87" s="30"/>
      <c r="H87" s="30">
        <v>77608</v>
      </c>
      <c r="I87" s="30"/>
      <c r="J87" s="30">
        <v>0</v>
      </c>
    </row>
    <row r="90" spans="1:10" ht="22.5" customHeight="1" x14ac:dyDescent="0.45">
      <c r="D90" s="172">
        <f>D78-'BL3-4'!C10</f>
        <v>0</v>
      </c>
      <c r="H90" s="143">
        <f>H78-'BL3-4'!G10</f>
        <v>0</v>
      </c>
    </row>
  </sheetData>
  <mergeCells count="14">
    <mergeCell ref="D4:F4"/>
    <mergeCell ref="H4:J4"/>
    <mergeCell ref="D8:J8"/>
    <mergeCell ref="D48:F48"/>
    <mergeCell ref="H48:J48"/>
    <mergeCell ref="D52:J52"/>
    <mergeCell ref="D5:F5"/>
    <mergeCell ref="H5:J5"/>
    <mergeCell ref="D6:F6"/>
    <mergeCell ref="H6:J6"/>
    <mergeCell ref="D49:F49"/>
    <mergeCell ref="H49:J49"/>
    <mergeCell ref="D50:F50"/>
    <mergeCell ref="H50:J50"/>
  </mergeCells>
  <pageMargins left="0.8" right="0.8" top="0.48" bottom="0.5" header="0.5" footer="0.5"/>
  <pageSetup paperSize="9" scale="82" firstPageNumber="13" orientation="portrait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BL3-4</vt:lpstr>
      <vt:lpstr>PL5-8</vt:lpstr>
      <vt:lpstr>SH9-10</vt:lpstr>
      <vt:lpstr>SH11-12</vt:lpstr>
      <vt:lpstr>CF13-14</vt:lpstr>
      <vt:lpstr>'BL3-4'!Print_Area</vt:lpstr>
      <vt:lpstr>'CF13-14'!Print_Area</vt:lpstr>
      <vt:lpstr>'PL5-8'!Print_Area</vt:lpstr>
      <vt:lpstr>'SH11-12'!Print_Area</vt:lpstr>
      <vt:lpstr>'SH9-10'!Print_Area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2019-11-11T13:41:11Z</cp:lastPrinted>
  <dcterms:created xsi:type="dcterms:W3CDTF">2012-05-04T04:02:45Z</dcterms:created>
  <dcterms:modified xsi:type="dcterms:W3CDTF">2019-11-12T06:46:08Z</dcterms:modified>
</cp:coreProperties>
</file>