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FAO\SET\SET\FS\fs2019\Q32019\FS2019Q3\"/>
    </mc:Choice>
  </mc:AlternateContent>
  <bookViews>
    <workbookView xWindow="-120" yWindow="-120" windowWidth="20730" windowHeight="11160"/>
  </bookViews>
  <sheets>
    <sheet name="BS-2-3" sheetId="5" r:id="rId1"/>
    <sheet name="PL 4-7" sheetId="1" r:id="rId2"/>
    <sheet name="SH 8-9" sheetId="3" r:id="rId3"/>
    <sheet name="SH-10-11" sheetId="2" r:id="rId4"/>
    <sheet name="CF 12-13" sheetId="4" r:id="rId5"/>
  </sheets>
  <definedNames>
    <definedName name="_xlnm.Print_Area" localSheetId="0">'BS-2-3'!$A$1:$I$74</definedName>
    <definedName name="_xlnm.Print_Area" localSheetId="4">'CF 12-13'!$A$1:$J$83</definedName>
    <definedName name="_xlnm.Print_Area" localSheetId="1">'PL 4-7'!$A$1:$I$124</definedName>
    <definedName name="_xlnm.Print_Area" localSheetId="2">'SH 8-9'!$A$1:$S$53</definedName>
    <definedName name="_xlnm.Print_Area" localSheetId="3">'SH-10-11'!$A$1:$N$56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6" i="4" l="1"/>
  <c r="H76" i="4" l="1"/>
  <c r="L51" i="2" l="1"/>
  <c r="J51" i="2"/>
  <c r="L23" i="2"/>
  <c r="J23" i="2"/>
  <c r="M48" i="3"/>
  <c r="K48" i="3"/>
  <c r="I48" i="3"/>
  <c r="I22" i="3" l="1"/>
  <c r="M22" i="3"/>
  <c r="K22" i="3"/>
  <c r="I19" i="1"/>
  <c r="I18" i="1"/>
  <c r="E19" i="1"/>
  <c r="O51" i="3" l="1"/>
  <c r="G51" i="3"/>
  <c r="E51" i="3"/>
  <c r="C51" i="3"/>
  <c r="I44" i="3"/>
  <c r="S43" i="3"/>
  <c r="S44" i="3" s="1"/>
  <c r="S38" i="3"/>
  <c r="Q38" i="3"/>
  <c r="H54" i="2"/>
  <c r="F54" i="2"/>
  <c r="D54" i="2"/>
  <c r="L52" i="2"/>
  <c r="L54" i="2" s="1"/>
  <c r="G69" i="5" s="1"/>
  <c r="N51" i="2"/>
  <c r="J47" i="2"/>
  <c r="N46" i="2"/>
  <c r="N41" i="2"/>
  <c r="J67" i="4"/>
  <c r="F67" i="4"/>
  <c r="J52" i="4"/>
  <c r="F52" i="4"/>
  <c r="I103" i="1"/>
  <c r="I98" i="1"/>
  <c r="I83" i="1"/>
  <c r="I76" i="1"/>
  <c r="E103" i="1"/>
  <c r="E98" i="1"/>
  <c r="E76" i="1"/>
  <c r="I41" i="1"/>
  <c r="I36" i="1"/>
  <c r="I21" i="1"/>
  <c r="I14" i="1"/>
  <c r="E41" i="1"/>
  <c r="E36" i="1"/>
  <c r="E21" i="1"/>
  <c r="E14" i="1"/>
  <c r="I70" i="5"/>
  <c r="E70" i="5"/>
  <c r="I55" i="5"/>
  <c r="G55" i="5"/>
  <c r="E55" i="5"/>
  <c r="C55" i="5"/>
  <c r="I50" i="5"/>
  <c r="G50" i="5"/>
  <c r="E50" i="5"/>
  <c r="C50" i="5"/>
  <c r="I31" i="5"/>
  <c r="G31" i="5"/>
  <c r="E31" i="5"/>
  <c r="C31" i="5"/>
  <c r="I20" i="5"/>
  <c r="I33" i="5" s="1"/>
  <c r="I75" i="5" s="1"/>
  <c r="G20" i="5"/>
  <c r="E20" i="5"/>
  <c r="E33" i="5" s="1"/>
  <c r="E75" i="5" s="1"/>
  <c r="C20" i="5"/>
  <c r="C33" i="5" l="1"/>
  <c r="I43" i="1"/>
  <c r="E43" i="1"/>
  <c r="E83" i="1"/>
  <c r="E87" i="1" s="1"/>
  <c r="E90" i="1" s="1"/>
  <c r="I21" i="3" s="1"/>
  <c r="E25" i="1"/>
  <c r="E28" i="1" s="1"/>
  <c r="E105" i="1"/>
  <c r="I105" i="1"/>
  <c r="I25" i="1"/>
  <c r="I28" i="1" s="1"/>
  <c r="E57" i="5"/>
  <c r="E72" i="5" s="1"/>
  <c r="I57" i="5"/>
  <c r="I72" i="5" s="1"/>
  <c r="I87" i="1"/>
  <c r="I90" i="1" s="1"/>
  <c r="J22" i="2" s="1"/>
  <c r="N47" i="2"/>
  <c r="G57" i="5"/>
  <c r="C57" i="5"/>
  <c r="G33" i="5"/>
  <c r="C83" i="1"/>
  <c r="G83" i="1"/>
  <c r="D52" i="4"/>
  <c r="H52" i="4"/>
  <c r="D67" i="4"/>
  <c r="H67" i="4"/>
  <c r="N13" i="2"/>
  <c r="N18" i="2"/>
  <c r="J19" i="2"/>
  <c r="D26" i="2"/>
  <c r="F26" i="2"/>
  <c r="H26" i="2"/>
  <c r="Q12" i="3"/>
  <c r="S12" i="3"/>
  <c r="S17" i="3"/>
  <c r="S18" i="3" s="1"/>
  <c r="I18" i="3"/>
  <c r="M23" i="3"/>
  <c r="C25" i="3"/>
  <c r="E25" i="3"/>
  <c r="G25" i="3"/>
  <c r="O25" i="3"/>
  <c r="C14" i="1"/>
  <c r="G14" i="1"/>
  <c r="C21" i="1"/>
  <c r="G21" i="1"/>
  <c r="C36" i="1"/>
  <c r="G36" i="1"/>
  <c r="C41" i="1"/>
  <c r="G41" i="1"/>
  <c r="C76" i="1"/>
  <c r="G76" i="1"/>
  <c r="C98" i="1"/>
  <c r="G98" i="1"/>
  <c r="C103" i="1"/>
  <c r="G103" i="1"/>
  <c r="G25" i="1" l="1"/>
  <c r="G28" i="1" s="1"/>
  <c r="G55" i="1" s="1"/>
  <c r="G56" i="1" s="1"/>
  <c r="E44" i="1"/>
  <c r="E59" i="1" s="1"/>
  <c r="E60" i="1" s="1"/>
  <c r="E62" i="1"/>
  <c r="C87" i="1"/>
  <c r="C90" i="1" s="1"/>
  <c r="I47" i="3" s="1"/>
  <c r="E55" i="1"/>
  <c r="E56" i="1" s="1"/>
  <c r="N19" i="2"/>
  <c r="E106" i="1"/>
  <c r="E121" i="1" s="1"/>
  <c r="E122" i="1" s="1"/>
  <c r="E117" i="1"/>
  <c r="E118" i="1" s="1"/>
  <c r="E124" i="1"/>
  <c r="F10" i="4"/>
  <c r="F26" i="4" s="1"/>
  <c r="F38" i="4" s="1"/>
  <c r="F72" i="4" s="1"/>
  <c r="F75" i="4" s="1"/>
  <c r="F77" i="4" s="1"/>
  <c r="I44" i="1"/>
  <c r="I59" i="1" s="1"/>
  <c r="I60" i="1" s="1"/>
  <c r="I62" i="1"/>
  <c r="I55" i="1"/>
  <c r="I56" i="1" s="1"/>
  <c r="C43" i="1"/>
  <c r="I106" i="1"/>
  <c r="I121" i="1" s="1"/>
  <c r="I122" i="1" s="1"/>
  <c r="I124" i="1"/>
  <c r="I117" i="1"/>
  <c r="I118" i="1" s="1"/>
  <c r="J10" i="4"/>
  <c r="J26" i="4" s="1"/>
  <c r="J38" i="4" s="1"/>
  <c r="J72" i="4" s="1"/>
  <c r="J75" i="4" s="1"/>
  <c r="J77" i="4" s="1"/>
  <c r="G105" i="1"/>
  <c r="C105" i="1"/>
  <c r="S22" i="3"/>
  <c r="L24" i="2"/>
  <c r="L26" i="2" s="1"/>
  <c r="K23" i="3"/>
  <c r="K25" i="3" s="1"/>
  <c r="Q22" i="3"/>
  <c r="G87" i="1"/>
  <c r="G90" i="1" s="1"/>
  <c r="J50" i="2" s="1"/>
  <c r="I23" i="3"/>
  <c r="I25" i="3" s="1"/>
  <c r="S21" i="3"/>
  <c r="G43" i="1"/>
  <c r="C25" i="1"/>
  <c r="C28" i="1" s="1"/>
  <c r="C55" i="1" s="1"/>
  <c r="C56" i="1" s="1"/>
  <c r="M25" i="3"/>
  <c r="G62" i="1" l="1"/>
  <c r="G44" i="1"/>
  <c r="G59" i="1" s="1"/>
  <c r="G60" i="1" s="1"/>
  <c r="I49" i="3"/>
  <c r="I51" i="3" s="1"/>
  <c r="C68" i="5" s="1"/>
  <c r="S47" i="3"/>
  <c r="C124" i="1"/>
  <c r="D10" i="4"/>
  <c r="D26" i="4" s="1"/>
  <c r="D38" i="4" s="1"/>
  <c r="D72" i="4" s="1"/>
  <c r="D75" i="4" s="1"/>
  <c r="D77" i="4" s="1"/>
  <c r="D85" i="4" s="1"/>
  <c r="C106" i="1"/>
  <c r="C121" i="1" s="1"/>
  <c r="C122" i="1" s="1"/>
  <c r="M49" i="3" s="1"/>
  <c r="M51" i="3" s="1"/>
  <c r="C117" i="1"/>
  <c r="C118" i="1" s="1"/>
  <c r="Q25" i="3"/>
  <c r="Q23" i="3"/>
  <c r="N23" i="2"/>
  <c r="S23" i="3"/>
  <c r="S25" i="3" s="1"/>
  <c r="H10" i="4"/>
  <c r="H26" i="4" s="1"/>
  <c r="H38" i="4" s="1"/>
  <c r="H72" i="4" s="1"/>
  <c r="H75" i="4" s="1"/>
  <c r="H77" i="4" s="1"/>
  <c r="L77" i="4" s="1"/>
  <c r="G106" i="1"/>
  <c r="G117" i="1"/>
  <c r="G118" i="1" s="1"/>
  <c r="G124" i="1"/>
  <c r="C44" i="1"/>
  <c r="C59" i="1" s="1"/>
  <c r="C60" i="1" s="1"/>
  <c r="C62" i="1"/>
  <c r="J24" i="2"/>
  <c r="J26" i="2" s="1"/>
  <c r="N22" i="2"/>
  <c r="G121" i="1" l="1"/>
  <c r="G122" i="1" s="1"/>
  <c r="K49" i="3"/>
  <c r="S48" i="3"/>
  <c r="S49" i="3" s="1"/>
  <c r="S51" i="3" s="1"/>
  <c r="Q48" i="3"/>
  <c r="J52" i="2"/>
  <c r="J54" i="2" s="1"/>
  <c r="G68" i="5" s="1"/>
  <c r="G70" i="5" s="1"/>
  <c r="G72" i="5" s="1"/>
  <c r="G75" i="5" s="1"/>
  <c r="N50" i="2"/>
  <c r="N52" i="2" s="1"/>
  <c r="N54" i="2" s="1"/>
  <c r="N24" i="2"/>
  <c r="N26" i="2" s="1"/>
  <c r="H85" i="4"/>
  <c r="K51" i="3" l="1"/>
  <c r="Q51" i="3" s="1"/>
  <c r="C69" i="5" s="1"/>
  <c r="C70" i="5" s="1"/>
  <c r="C72" i="5" s="1"/>
  <c r="C75" i="5" s="1"/>
  <c r="Q49" i="3"/>
</calcChain>
</file>

<file path=xl/comments1.xml><?xml version="1.0" encoding="utf-8"?>
<comments xmlns="http://schemas.openxmlformats.org/spreadsheetml/2006/main">
  <authors>
    <author>tc={263DADCA-A828-4D3C-8396-96EBC195BE90}</author>
  </authors>
  <commentList>
    <comment ref="C47" authorId="0" shapeId="0">
      <text>
        <r>
          <rPr>
            <sz val="11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RoundDown</t>
        </r>
      </text>
    </comment>
  </commentList>
</comments>
</file>

<file path=xl/comments2.xml><?xml version="1.0" encoding="utf-8"?>
<comments xmlns="http://schemas.openxmlformats.org/spreadsheetml/2006/main">
  <authors>
    <author>Tiyawarakul, Ponthakorn</author>
    <author>tc={50B4A7EC-BEDB-4415-9150-7305D47C5E69}</author>
    <author>tc={E0FCFE0C-990F-47A9-A270-B80E3FB44594}</author>
  </authors>
  <commentList>
    <comment ref="K13" authorId="0" shapeId="0">
      <text>
        <r>
          <rPr>
            <b/>
            <sz val="9"/>
            <color indexed="81"/>
            <rFont val="Tahoma"/>
            <family val="2"/>
          </rPr>
          <t>Tiyawarakul, Ponthakorn:</t>
        </r>
        <r>
          <rPr>
            <sz val="9"/>
            <color indexed="81"/>
            <rFont val="Tahoma"/>
            <family val="2"/>
          </rPr>
          <t xml:space="preserve">
ถ้า other income สามเดือนติดลบจะไปใส่ไว้ใน Admin Exp</t>
        </r>
      </text>
    </comment>
    <comment ref="L73" authorId="0" shapeId="0">
      <text>
        <r>
          <rPr>
            <b/>
            <sz val="9"/>
            <color indexed="81"/>
            <rFont val="Tahoma"/>
            <family val="2"/>
          </rPr>
          <t>Tiyawarakul, Ponthakorn:</t>
        </r>
        <r>
          <rPr>
            <sz val="9"/>
            <color indexed="81"/>
            <rFont val="Tahoma"/>
            <family val="2"/>
          </rPr>
          <t xml:space="preserve">
Int income ปัดลง conso
</t>
        </r>
      </text>
    </comment>
    <comment ref="G75" authorId="1" shapeId="0">
      <text>
        <r>
          <rPr>
            <sz val="11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other IC + Dereivative Gain/Loss</t>
        </r>
      </text>
    </comment>
    <comment ref="G81" authorId="2" shapeId="0">
      <text>
        <r>
          <rPr>
            <sz val="11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ทุกอย่างรวมถึง FN Cost</t>
        </r>
      </text>
    </comment>
  </commentList>
</comments>
</file>

<file path=xl/sharedStrings.xml><?xml version="1.0" encoding="utf-8"?>
<sst xmlns="http://schemas.openxmlformats.org/spreadsheetml/2006/main" count="526" uniqueCount="202">
  <si>
    <t>Vinythai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</si>
  <si>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</si>
  <si>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</si>
  <si>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</si>
  <si>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</si>
  <si>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</si>
  <si>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</si>
  <si>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</si>
  <si>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</si>
  <si>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</si>
  <si>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</si>
  <si>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</si>
  <si>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</si>
  <si>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</si>
  <si>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 xml:space="preserve">Other current assets </t>
  </si>
  <si>
    <t>Total current assets</t>
  </si>
  <si>
    <t>Non-current assets</t>
  </si>
  <si>
    <t>Investment in associate</t>
  </si>
  <si>
    <t>Investments in subsidiaries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</si>
  <si>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</si>
  <si>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</si>
  <si>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</si>
  <si>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</si>
  <si>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</si>
  <si>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</si>
  <si>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</si>
  <si>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</si>
  <si>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</si>
  <si>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</si>
  <si>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</si>
  <si>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</si>
  <si>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</si>
  <si>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</si>
  <si>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</si>
  <si>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</si>
  <si>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</si>
  <si>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 (Unaudited)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</si>
  <si>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</si>
  <si>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</si>
  <si>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</si>
  <si>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</si>
  <si>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</si>
  <si>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</si>
  <si>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Total expenses</t>
  </si>
  <si>
    <t>Profit for the period</t>
  </si>
  <si>
    <t xml:space="preserve">Other comprehensive income </t>
  </si>
  <si>
    <t>Total comprehensive income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</si>
  <si>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</si>
  <si>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</si>
  <si>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</si>
  <si>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cash flows (Unaudited)</t>
  </si>
  <si>
    <t>Cash flows from operating activities</t>
  </si>
  <si>
    <t>Changes in operating assets and liabilities</t>
  </si>
  <si>
    <t xml:space="preserve">Trade accounts receivable </t>
  </si>
  <si>
    <t>Other current assets</t>
  </si>
  <si>
    <t>Cash flows from investing activities</t>
  </si>
  <si>
    <t>Interest received</t>
  </si>
  <si>
    <t>Cash flows from financing activities</t>
  </si>
  <si>
    <t>Statement of changes in equity (Unaudited)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</si>
  <si>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</si>
  <si>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</si>
  <si>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</si>
  <si>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</si>
  <si>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</si>
  <si>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</si>
  <si>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</si>
  <si>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</si>
  <si>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components</t>
  </si>
  <si>
    <t>Total</t>
  </si>
  <si>
    <t>share capital</t>
  </si>
  <si>
    <t>reserve</t>
  </si>
  <si>
    <t>Unappropriated</t>
  </si>
  <si>
    <t>hedges</t>
  </si>
  <si>
    <t>common control</t>
  </si>
  <si>
    <t>equity</t>
  </si>
  <si>
    <t>Comprehensive income for the period</t>
  </si>
  <si>
    <t xml:space="preserve">    Profit </t>
  </si>
  <si>
    <t>-</t>
  </si>
  <si>
    <t>Separate financial statements</t>
  </si>
  <si>
    <t>Other</t>
  </si>
  <si>
    <t xml:space="preserve">   has been paid</t>
  </si>
  <si>
    <t>Statements of comprehensive income (Unaudited)</t>
  </si>
  <si>
    <t xml:space="preserve">Transactions with owners, recorded directly </t>
  </si>
  <si>
    <t xml:space="preserve">   in equity</t>
  </si>
  <si>
    <t>Loss on write-off of plant and equipment</t>
  </si>
  <si>
    <t>Share premium:</t>
  </si>
  <si>
    <t xml:space="preserve">   Share premium on ordinary shares</t>
  </si>
  <si>
    <t>Total revenues</t>
  </si>
  <si>
    <t>Profit before income tax expense</t>
  </si>
  <si>
    <t xml:space="preserve">   the period, net of tax</t>
  </si>
  <si>
    <t>Gain (losses)</t>
  </si>
  <si>
    <t>component of</t>
  </si>
  <si>
    <t>Total cash flows used in financing activities</t>
  </si>
  <si>
    <t>Non-cash transaction</t>
  </si>
  <si>
    <t>Net cash flows from operating activities</t>
  </si>
  <si>
    <t>Acquisition of plant and equipment</t>
  </si>
  <si>
    <t>Acquisition of intangible assets</t>
  </si>
  <si>
    <t>Other comprehensive income (expense) for</t>
  </si>
  <si>
    <t>Share</t>
  </si>
  <si>
    <t xml:space="preserve"> premium</t>
  </si>
  <si>
    <t>Gains</t>
  </si>
  <si>
    <t>(losses) on</t>
  </si>
  <si>
    <t>cash flow</t>
  </si>
  <si>
    <t>premium</t>
  </si>
  <si>
    <t>on cash</t>
  </si>
  <si>
    <t>flow hedges</t>
  </si>
  <si>
    <t>Adjustments to reconcile profit to cash receipts (payments)</t>
  </si>
  <si>
    <t>Provisions for employee benefits</t>
  </si>
  <si>
    <t>Employee benefits paid</t>
  </si>
  <si>
    <t>Proceeds from sale of plant and equipment</t>
  </si>
  <si>
    <t xml:space="preserve">   before effect of exchange rates</t>
  </si>
  <si>
    <t>Purchase of fixed assets for which no cash</t>
  </si>
  <si>
    <t xml:space="preserve">Effect of exchange rate changes on cash and </t>
  </si>
  <si>
    <t xml:space="preserve">   cash equivalents</t>
  </si>
  <si>
    <t xml:space="preserve"> </t>
  </si>
  <si>
    <t>Net gain on derivatives</t>
  </si>
  <si>
    <t>Revenue</t>
  </si>
  <si>
    <t>Three-month period ended 
30 September</t>
  </si>
  <si>
    <t>Nine-month period ended 
30 September</t>
  </si>
  <si>
    <t>30 September</t>
  </si>
  <si>
    <t>Nine-month period ended</t>
  </si>
  <si>
    <t>Translation of the financial statement</t>
  </si>
  <si>
    <t xml:space="preserve">   for the period, net of tax</t>
  </si>
  <si>
    <t>Other comprehensive income (expense)</t>
  </si>
  <si>
    <t xml:space="preserve"> 30 September</t>
  </si>
  <si>
    <t xml:space="preserve">   Issued and paid-up share capital</t>
  </si>
  <si>
    <t>Total comprehensive income (expense) for the period</t>
  </si>
  <si>
    <t>Nine-month period ended 30 September 2018</t>
  </si>
  <si>
    <t>Balance at 1 January 2018</t>
  </si>
  <si>
    <t>Balance at 30 September 2018</t>
  </si>
  <si>
    <t>3, 4</t>
  </si>
  <si>
    <t>Short-term loans to subsidiary</t>
  </si>
  <si>
    <t>Current portion of long-term loan</t>
  </si>
  <si>
    <t>Liabilities and equity</t>
  </si>
  <si>
    <t>Other payables</t>
  </si>
  <si>
    <t>Equity</t>
  </si>
  <si>
    <t>Other components of equity</t>
  </si>
  <si>
    <t>Total equity</t>
  </si>
  <si>
    <t>Total liabilities and equity</t>
  </si>
  <si>
    <t>Distribution cost</t>
  </si>
  <si>
    <t xml:space="preserve">Items that will be reclassified </t>
  </si>
  <si>
    <t xml:space="preserve">   subsequently to profit or loss</t>
  </si>
  <si>
    <t>Exchange differences on translating foreign operations</t>
  </si>
  <si>
    <t>Total items that will be reclassified</t>
  </si>
  <si>
    <t xml:space="preserve">Items that will not be reclassified </t>
  </si>
  <si>
    <t xml:space="preserve">   to profit or loss</t>
  </si>
  <si>
    <t>Total items that will not be reclassified</t>
  </si>
  <si>
    <t xml:space="preserve">   Owners of the parent</t>
  </si>
  <si>
    <t>Items that will be reclassified</t>
  </si>
  <si>
    <t>Items that will not be reclassified</t>
  </si>
  <si>
    <t>and paid-up</t>
  </si>
  <si>
    <t>Translating</t>
  </si>
  <si>
    <t>foreign</t>
  </si>
  <si>
    <t>operations</t>
  </si>
  <si>
    <t>of equity</t>
  </si>
  <si>
    <t xml:space="preserve">   Distributions to owners of the parent</t>
  </si>
  <si>
    <t xml:space="preserve">     Dividends </t>
  </si>
  <si>
    <t>Total distributions to owners of the parent</t>
  </si>
  <si>
    <t>Other receivables</t>
  </si>
  <si>
    <t>Income tax paid</t>
  </si>
  <si>
    <t xml:space="preserve">Proceeds from repayment of </t>
  </si>
  <si>
    <t xml:space="preserve">   short-term loan to subsidiary</t>
  </si>
  <si>
    <t>Dividends paid to owners of the Company</t>
  </si>
  <si>
    <t>Gain (losses) on cash flow hedges</t>
  </si>
  <si>
    <t xml:space="preserve">   to subsidiary</t>
  </si>
  <si>
    <t>Gains (losses) on remeasurements of defined benefit plans</t>
  </si>
  <si>
    <t xml:space="preserve">(Reversal of) losses on inventories devaluation  </t>
  </si>
  <si>
    <t>Acquisition of current investment</t>
  </si>
  <si>
    <t>Loss on dilution on investment in associate</t>
  </si>
  <si>
    <t>Tax expense</t>
  </si>
  <si>
    <t>(Reversal of) doubtful debts expense</t>
  </si>
  <si>
    <t>Current investment</t>
  </si>
  <si>
    <t>Long-term loan to subsidiary</t>
  </si>
  <si>
    <t>3, 8</t>
  </si>
  <si>
    <t>Advanced received for capital refund</t>
  </si>
  <si>
    <t>3, 6</t>
  </si>
  <si>
    <t>Non-current liabilities</t>
  </si>
  <si>
    <t>Other non-current payables</t>
  </si>
  <si>
    <t>Total non-current liabilities</t>
  </si>
  <si>
    <t xml:space="preserve">   Authorised share capital</t>
  </si>
  <si>
    <t>Nine-month period ended 30 September 2019</t>
  </si>
  <si>
    <t>Balance at 1 January 2019</t>
  </si>
  <si>
    <t>Balance at 30 September 2019</t>
  </si>
  <si>
    <t>Tax (expense) income</t>
  </si>
  <si>
    <t xml:space="preserve">    Other comprehensive income (expense)</t>
  </si>
  <si>
    <t>Depreciation and amortisation</t>
  </si>
  <si>
    <t>Amortisation of arrangement fee for long-term loan</t>
  </si>
  <si>
    <t>Share of (profit) loss of associate</t>
  </si>
  <si>
    <t xml:space="preserve">   long-term loan to subsidiary</t>
  </si>
  <si>
    <t>Cash and cash equivalents at 1 January</t>
  </si>
  <si>
    <t>Cash and cash equivalents at 30 September</t>
  </si>
  <si>
    <t>Purchase of intangible assets for which no cash</t>
  </si>
  <si>
    <t>Unrealised (gain) loss on foreign exchange</t>
  </si>
  <si>
    <t>Share of profit (loss) of associate</t>
  </si>
  <si>
    <t>Gain on remeasurements of defined benefit plans</t>
  </si>
  <si>
    <t>Net increase in cash and cash equivalents,</t>
  </si>
  <si>
    <t>Net increase in cash and cash  equivalents</t>
  </si>
  <si>
    <t>Loss on disposals of plant and equipment</t>
  </si>
  <si>
    <t>Net cash flows from (used in) investing activities</t>
  </si>
  <si>
    <t>3, 17</t>
  </si>
  <si>
    <t>Unrealised (gain) loss on derivatives</t>
  </si>
  <si>
    <t>Impairment loss on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</si>
</sst>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#,##0.00;\(#,##0.00\)"/>
    <numFmt numFmtId="169" formatCode="_(* #,##0.00_);_(* \(#,##0.00\);_(* &quot;-&quot;_);_(@_)"/>
  </numFmts>
  <fonts count="2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1"/>
      <color indexed="1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0" fillId="0" borderId="0"/>
  </cellStyleXfs>
  <cellXfs count="291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0" fillId="0" borderId="0" xfId="0" applyFill="1"/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1" fillId="0" borderId="0" xfId="0" applyNumberFormat="1" applyFont="1" applyFill="1" applyAlignment="1"/>
    <xf numFmtId="164" fontId="6" fillId="0" borderId="0" xfId="0" applyNumberFormat="1" applyFont="1" applyFill="1" applyAlignment="1"/>
    <xf numFmtId="4" fontId="1" fillId="0" borderId="0" xfId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64" fontId="6" fillId="0" borderId="2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43" fontId="6" fillId="0" borderId="2" xfId="1" applyNumberFormat="1" applyFont="1" applyFill="1" applyBorder="1" applyAlignment="1"/>
    <xf numFmtId="43" fontId="6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/>
    </xf>
    <xf numFmtId="43" fontId="1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/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/>
    </xf>
    <xf numFmtId="0" fontId="6" fillId="0" borderId="0" xfId="4" applyFont="1" applyFill="1" applyAlignment="1"/>
    <xf numFmtId="41" fontId="6" fillId="0" borderId="2" xfId="1" applyNumberFormat="1" applyFont="1" applyFill="1" applyBorder="1" applyAlignment="1"/>
    <xf numFmtId="0" fontId="6" fillId="0" borderId="0" xfId="0" applyFont="1" applyFill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41" fontId="6" fillId="0" borderId="4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1" fillId="0" borderId="2" xfId="0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6" fillId="0" borderId="0" xfId="0" applyFo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/>
    <xf numFmtId="4" fontId="6" fillId="0" borderId="0" xfId="1" applyFont="1" applyFill="1" applyAlignment="1"/>
    <xf numFmtId="41" fontId="6" fillId="0" borderId="0" xfId="0" applyNumberFormat="1" applyFont="1" applyFill="1" applyAlignment="1"/>
    <xf numFmtId="43" fontId="6" fillId="0" borderId="2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/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41" fontId="0" fillId="0" borderId="0" xfId="0" applyNumberFormat="1" applyFont="1" applyFill="1" applyBorder="1"/>
    <xf numFmtId="166" fontId="6" fillId="0" borderId="0" xfId="2" quotePrefix="1" applyNumberFormat="1" applyFont="1" applyFill="1" applyBorder="1" applyAlignment="1">
      <alignment horizontal="left"/>
    </xf>
    <xf numFmtId="41" fontId="6" fillId="0" borderId="0" xfId="0" applyNumberFormat="1" applyFont="1" applyBorder="1" applyAlignment="1"/>
    <xf numFmtId="0" fontId="0" fillId="0" borderId="0" xfId="0" applyFont="1" applyFill="1"/>
    <xf numFmtId="43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0" applyNumberFormat="1" applyFont="1" applyBorder="1"/>
    <xf numFmtId="0" fontId="0" fillId="0" borderId="0" xfId="0" applyFill="1" applyAlignment="1">
      <alignment horizontal="left"/>
    </xf>
    <xf numFmtId="43" fontId="0" fillId="0" borderId="0" xfId="1" quotePrefix="1" applyNumberFormat="1" applyFont="1" applyAlignment="1">
      <alignment horizontal="center"/>
    </xf>
    <xf numFmtId="43" fontId="6" fillId="0" borderId="1" xfId="1" quotePrefix="1" applyNumberFormat="1" applyFont="1" applyBorder="1" applyAlignment="1">
      <alignment horizontal="center"/>
    </xf>
    <xf numFmtId="41" fontId="6" fillId="0" borderId="0" xfId="0" applyNumberFormat="1" applyFont="1" applyBorder="1"/>
    <xf numFmtId="43" fontId="6" fillId="0" borderId="1" xfId="1" quotePrefix="1" applyNumberFormat="1" applyFont="1" applyFill="1" applyBorder="1" applyAlignment="1">
      <alignment horizontal="center"/>
    </xf>
    <xf numFmtId="37" fontId="6" fillId="0" borderId="1" xfId="1" quotePrefix="1" applyNumberFormat="1" applyFont="1" applyFill="1" applyBorder="1" applyAlignment="1">
      <alignment horizontal="right"/>
    </xf>
    <xf numFmtId="0" fontId="1" fillId="0" borderId="0" xfId="0" applyFont="1" applyFill="1"/>
    <xf numFmtId="0" fontId="15" fillId="0" borderId="0" xfId="0" applyFont="1" applyFill="1"/>
    <xf numFmtId="41" fontId="1" fillId="0" borderId="0" xfId="0" applyNumberFormat="1" applyFont="1"/>
    <xf numFmtId="41" fontId="1" fillId="0" borderId="0" xfId="0" applyNumberFormat="1" applyFont="1" applyBorder="1"/>
    <xf numFmtId="41" fontId="1" fillId="0" borderId="0" xfId="0" applyNumberFormat="1" applyFont="1" applyFill="1"/>
    <xf numFmtId="166" fontId="6" fillId="0" borderId="3" xfId="0" applyNumberFormat="1" applyFont="1" applyBorder="1"/>
    <xf numFmtId="41" fontId="6" fillId="0" borderId="3" xfId="0" applyNumberFormat="1" applyFont="1" applyFill="1" applyBorder="1"/>
    <xf numFmtId="166" fontId="0" fillId="0" borderId="0" xfId="1" quotePrefix="1" applyNumberFormat="1" applyFont="1" applyFill="1" applyAlignment="1">
      <alignment horizontal="center"/>
    </xf>
    <xf numFmtId="41" fontId="0" fillId="0" borderId="0" xfId="0" applyNumberFormat="1" applyFont="1" applyFill="1"/>
    <xf numFmtId="0" fontId="20" fillId="0" borderId="0" xfId="0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9" fontId="6" fillId="0" borderId="0" xfId="0" applyNumberFormat="1" applyFont="1" applyFill="1" applyAlignment="1"/>
    <xf numFmtId="0" fontId="8" fillId="0" borderId="0" xfId="0" applyFont="1" applyAlignment="1">
      <alignment horizontal="center"/>
    </xf>
    <xf numFmtId="37" fontId="1" fillId="0" borderId="0" xfId="0" applyNumberFormat="1" applyFont="1" applyAlignment="1"/>
    <xf numFmtId="0" fontId="7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43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20" fillId="0" borderId="0" xfId="0" applyFont="1"/>
    <xf numFmtId="0" fontId="8" fillId="0" borderId="0" xfId="0" applyFont="1" applyFill="1"/>
    <xf numFmtId="0" fontId="0" fillId="0" borderId="0" xfId="0" applyFont="1" applyFill="1" applyAlignment="1">
      <alignment horizontal="left"/>
    </xf>
    <xf numFmtId="43" fontId="0" fillId="0" borderId="0" xfId="1" quotePrefix="1" applyNumberFormat="1" applyFont="1" applyFill="1" applyAlignment="1">
      <alignment horizontal="center"/>
    </xf>
    <xf numFmtId="4" fontId="20" fillId="0" borderId="0" xfId="1" applyFont="1" applyFill="1"/>
    <xf numFmtId="4" fontId="20" fillId="0" borderId="0" xfId="1" applyFont="1"/>
    <xf numFmtId="43" fontId="1" fillId="0" borderId="0" xfId="1" applyNumberFormat="1" applyFont="1" applyAlignment="1">
      <alignment horizontal="center"/>
    </xf>
    <xf numFmtId="166" fontId="6" fillId="0" borderId="0" xfId="2" quotePrefix="1" applyNumberFormat="1" applyFont="1" applyFill="1" applyBorder="1" applyAlignment="1">
      <alignment horizontal="center"/>
    </xf>
    <xf numFmtId="43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43" fontId="0" fillId="0" borderId="2" xfId="1" quotePrefix="1" applyNumberFormat="1" applyFont="1" applyBorder="1" applyAlignment="1">
      <alignment horizontal="center"/>
    </xf>
    <xf numFmtId="43" fontId="0" fillId="0" borderId="2" xfId="1" quotePrefix="1" applyNumberFormat="1" applyFont="1" applyFill="1" applyBorder="1" applyAlignment="1">
      <alignment horizontal="center"/>
    </xf>
    <xf numFmtId="41" fontId="0" fillId="0" borderId="2" xfId="0" applyNumberFormat="1" applyFont="1" applyBorder="1" applyAlignment="1"/>
    <xf numFmtId="43" fontId="6" fillId="0" borderId="2" xfId="1" quotePrefix="1" applyNumberFormat="1" applyFont="1" applyBorder="1" applyAlignment="1">
      <alignment horizontal="center"/>
    </xf>
    <xf numFmtId="43" fontId="6" fillId="0" borderId="2" xfId="1" quotePrefix="1" applyNumberFormat="1" applyFont="1" applyFill="1" applyBorder="1" applyAlignment="1">
      <alignment horizontal="center"/>
    </xf>
    <xf numFmtId="37" fontId="6" fillId="0" borderId="2" xfId="1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6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/>
    <xf numFmtId="168" fontId="6" fillId="0" borderId="0" xfId="3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2" xfId="0" applyNumberFormat="1" applyFont="1" applyBorder="1" applyAlignment="1">
      <alignment horizontal="center"/>
    </xf>
    <xf numFmtId="43" fontId="1" fillId="0" borderId="2" xfId="1" applyNumberFormat="1" applyFont="1" applyBorder="1" applyAlignment="1">
      <alignment horizontal="center"/>
    </xf>
    <xf numFmtId="43" fontId="1" fillId="0" borderId="2" xfId="1" applyNumberFormat="1" applyFont="1" applyFill="1" applyBorder="1" applyAlignment="1">
      <alignment horizontal="center"/>
    </xf>
    <xf numFmtId="43" fontId="0" fillId="0" borderId="2" xfId="1" applyNumberFormat="1" applyFont="1" applyFill="1" applyBorder="1" applyAlignment="1">
      <alignment horizontal="center"/>
    </xf>
    <xf numFmtId="37" fontId="6" fillId="0" borderId="2" xfId="0" applyNumberFormat="1" applyFont="1" applyBorder="1" applyAlignment="1"/>
    <xf numFmtId="37" fontId="0" fillId="0" borderId="2" xfId="0" applyNumberFormat="1" applyFont="1" applyBorder="1" applyAlignment="1"/>
    <xf numFmtId="37" fontId="6" fillId="0" borderId="3" xfId="0" applyNumberFormat="1" applyFont="1" applyFill="1" applyBorder="1" applyAlignment="1"/>
    <xf numFmtId="166" fontId="1" fillId="0" borderId="2" xfId="1" applyNumberFormat="1" applyFont="1" applyFill="1" applyBorder="1" applyAlignment="1"/>
    <xf numFmtId="166" fontId="6" fillId="0" borderId="0" xfId="1" applyNumberFormat="1" applyFont="1" applyFill="1" applyAlignment="1"/>
    <xf numFmtId="43" fontId="6" fillId="0" borderId="0" xfId="1" applyNumberFormat="1" applyFont="1" applyFill="1" applyBorder="1" applyAlignment="1"/>
    <xf numFmtId="41" fontId="1" fillId="0" borderId="5" xfId="1" applyNumberFormat="1" applyFont="1" applyFill="1" applyBorder="1" applyAlignment="1"/>
    <xf numFmtId="41" fontId="1" fillId="0" borderId="2" xfId="1" applyNumberFormat="1" applyFont="1" applyFill="1" applyBorder="1" applyAlignment="1"/>
    <xf numFmtId="41" fontId="0" fillId="0" borderId="0" xfId="0" applyNumberFormat="1" applyFont="1"/>
    <xf numFmtId="166" fontId="1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/>
    <xf numFmtId="49" fontId="11" fillId="0" borderId="0" xfId="0" applyNumberFormat="1" applyFont="1" applyFill="1" applyBorder="1" applyAlignment="1">
      <alignment vertical="center"/>
    </xf>
    <xf numFmtId="169" fontId="6" fillId="0" borderId="3" xfId="0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164" fontId="0" fillId="0" borderId="2" xfId="0" applyNumberFormat="1" applyFill="1" applyBorder="1" applyAlignment="1"/>
    <xf numFmtId="41" fontId="0" fillId="0" borderId="0" xfId="1" applyNumberFormat="1" applyFont="1" applyFill="1" applyBorder="1" applyAlignment="1"/>
    <xf numFmtId="41" fontId="0" fillId="0" borderId="0" xfId="0" quotePrefix="1" applyNumberFormat="1" applyFont="1" applyFill="1" applyAlignment="1"/>
    <xf numFmtId="164" fontId="3" fillId="0" borderId="0" xfId="0" applyNumberFormat="1" applyFont="1" applyFill="1" applyAlignment="1"/>
    <xf numFmtId="164" fontId="5" fillId="0" borderId="0" xfId="0" applyNumberFormat="1" applyFont="1" applyFill="1" applyAlignment="1"/>
    <xf numFmtId="37" fontId="8" fillId="0" borderId="0" xfId="0" applyNumberFormat="1" applyFont="1" applyFill="1" applyAlignment="1"/>
    <xf numFmtId="164" fontId="8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41" fontId="1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0" fontId="21" fillId="0" borderId="0" xfId="0" applyFont="1" applyFill="1" applyAlignment="1"/>
    <xf numFmtId="164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/>
    <xf numFmtId="164" fontId="6" fillId="0" borderId="3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1" fontId="1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64" fontId="0" fillId="0" borderId="2" xfId="0" applyNumberFormat="1" applyFont="1" applyFill="1" applyBorder="1" applyAlignment="1"/>
    <xf numFmtId="164" fontId="0" fillId="2" borderId="0" xfId="0" applyNumberFormat="1" applyFont="1" applyFill="1" applyAlignment="1"/>
    <xf numFmtId="166" fontId="1" fillId="0" borderId="2" xfId="1" quotePrefix="1" applyNumberFormat="1" applyFont="1" applyFill="1" applyBorder="1" applyAlignment="1">
      <alignment horizontal="center"/>
    </xf>
    <xf numFmtId="164" fontId="6" fillId="3" borderId="0" xfId="0" applyNumberFormat="1" applyFont="1" applyFill="1" applyBorder="1" applyAlignment="1"/>
    <xf numFmtId="0" fontId="1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/>
    <xf numFmtId="41" fontId="1" fillId="3" borderId="0" xfId="0" applyNumberFormat="1" applyFont="1" applyFill="1" applyAlignment="1"/>
    <xf numFmtId="41" fontId="1" fillId="3" borderId="0" xfId="0" applyNumberFormat="1" applyFont="1" applyFill="1" applyBorder="1" applyAlignment="1"/>
    <xf numFmtId="41" fontId="1" fillId="3" borderId="2" xfId="0" applyNumberFormat="1" applyFont="1" applyFill="1" applyBorder="1" applyAlignment="1"/>
    <xf numFmtId="41" fontId="6" fillId="3" borderId="1" xfId="0" applyNumberFormat="1" applyFont="1" applyFill="1" applyBorder="1" applyAlignment="1"/>
    <xf numFmtId="43" fontId="1" fillId="3" borderId="0" xfId="1" applyNumberFormat="1" applyFont="1" applyFill="1" applyAlignment="1"/>
    <xf numFmtId="43" fontId="1" fillId="3" borderId="0" xfId="1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/>
    <xf numFmtId="166" fontId="6" fillId="3" borderId="2" xfId="1" applyNumberFormat="1" applyFont="1" applyFill="1" applyBorder="1" applyAlignment="1">
      <alignment horizontal="center"/>
    </xf>
    <xf numFmtId="0" fontId="1" fillId="3" borderId="0" xfId="0" applyFont="1" applyFill="1" applyAlignment="1"/>
    <xf numFmtId="41" fontId="0" fillId="3" borderId="0" xfId="0" applyNumberFormat="1" applyFont="1" applyFill="1" applyAlignment="1"/>
    <xf numFmtId="41" fontId="6" fillId="3" borderId="0" xfId="0" applyNumberFormat="1" applyFont="1" applyFill="1" applyAlignment="1"/>
    <xf numFmtId="166" fontId="1" fillId="3" borderId="2" xfId="1" applyNumberFormat="1" applyFont="1" applyFill="1" applyBorder="1" applyAlignment="1"/>
    <xf numFmtId="166" fontId="6" fillId="3" borderId="0" xfId="1" applyNumberFormat="1" applyFont="1" applyFill="1" applyAlignment="1"/>
    <xf numFmtId="41" fontId="6" fillId="3" borderId="4" xfId="1" applyNumberFormat="1" applyFont="1" applyFill="1" applyBorder="1" applyAlignment="1">
      <alignment horizontal="center"/>
    </xf>
    <xf numFmtId="164" fontId="0" fillId="3" borderId="0" xfId="0" applyNumberFormat="1" applyFont="1" applyFill="1" applyAlignment="1"/>
    <xf numFmtId="43" fontId="6" fillId="3" borderId="0" xfId="1" applyNumberFormat="1" applyFont="1" applyFill="1" applyBorder="1" applyAlignment="1"/>
    <xf numFmtId="164" fontId="6" fillId="3" borderId="2" xfId="0" applyNumberFormat="1" applyFont="1" applyFill="1" applyBorder="1" applyAlignment="1"/>
    <xf numFmtId="164" fontId="1" fillId="3" borderId="0" xfId="0" applyNumberFormat="1" applyFont="1" applyFill="1" applyBorder="1" applyAlignment="1"/>
    <xf numFmtId="164" fontId="0" fillId="3" borderId="2" xfId="0" applyNumberFormat="1" applyFill="1" applyBorder="1" applyAlignment="1"/>
    <xf numFmtId="39" fontId="0" fillId="3" borderId="0" xfId="0" applyNumberFormat="1" applyFont="1" applyFill="1" applyBorder="1" applyAlignment="1">
      <alignment vertical="center"/>
    </xf>
    <xf numFmtId="41" fontId="1" fillId="3" borderId="0" xfId="1" applyNumberFormat="1" applyFont="1" applyFill="1" applyBorder="1" applyAlignment="1"/>
    <xf numFmtId="41" fontId="1" fillId="3" borderId="5" xfId="1" applyNumberFormat="1" applyFont="1" applyFill="1" applyBorder="1" applyAlignment="1"/>
    <xf numFmtId="41" fontId="6" fillId="3" borderId="2" xfId="1" applyNumberFormat="1" applyFont="1" applyFill="1" applyBorder="1" applyAlignment="1"/>
    <xf numFmtId="41" fontId="6" fillId="3" borderId="3" xfId="0" applyNumberFormat="1" applyFont="1" applyFill="1" applyBorder="1" applyAlignment="1"/>
    <xf numFmtId="0" fontId="4" fillId="3" borderId="0" xfId="0" applyFont="1" applyFill="1" applyAlignment="1"/>
    <xf numFmtId="37" fontId="6" fillId="3" borderId="0" xfId="0" applyNumberFormat="1" applyFont="1" applyFill="1" applyAlignment="1">
      <alignment vertical="center"/>
    </xf>
    <xf numFmtId="41" fontId="6" fillId="3" borderId="4" xfId="0" applyNumberFormat="1" applyFont="1" applyFill="1" applyBorder="1" applyAlignment="1"/>
    <xf numFmtId="41" fontId="1" fillId="3" borderId="2" xfId="1" applyNumberFormat="1" applyFont="1" applyFill="1" applyBorder="1" applyAlignment="1"/>
    <xf numFmtId="37" fontId="6" fillId="3" borderId="0" xfId="0" applyNumberFormat="1" applyFont="1" applyFill="1" applyBorder="1" applyAlignment="1">
      <alignment vertical="center"/>
    </xf>
    <xf numFmtId="169" fontId="6" fillId="3" borderId="3" xfId="0" applyNumberFormat="1" applyFont="1" applyFill="1" applyBorder="1" applyAlignment="1"/>
    <xf numFmtId="3" fontId="1" fillId="3" borderId="0" xfId="1" applyNumberFormat="1" applyFont="1" applyFill="1" applyAlignment="1"/>
    <xf numFmtId="37" fontId="6" fillId="3" borderId="0" xfId="0" applyNumberFormat="1" applyFont="1" applyFill="1" applyBorder="1" applyAlignment="1">
      <alignment horizontal="right"/>
    </xf>
    <xf numFmtId="164" fontId="1" fillId="3" borderId="2" xfId="0" applyNumberFormat="1" applyFont="1" applyFill="1" applyBorder="1" applyAlignment="1"/>
    <xf numFmtId="41" fontId="1" fillId="3" borderId="0" xfId="1" applyNumberFormat="1" applyFont="1" applyFill="1" applyBorder="1" applyAlignment="1"/>
    <xf numFmtId="0" fontId="0" fillId="3" borderId="0" xfId="0" applyFont="1" applyFill="1" applyAlignment="1"/>
    <xf numFmtId="164" fontId="3" fillId="3" borderId="0" xfId="0" applyNumberFormat="1" applyFont="1" applyFill="1" applyAlignment="1"/>
    <xf numFmtId="164" fontId="5" fillId="3" borderId="0" xfId="0" applyNumberFormat="1" applyFont="1" applyFill="1" applyAlignment="1"/>
    <xf numFmtId="164" fontId="1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49" fontId="0" fillId="3" borderId="0" xfId="0" applyNumberFormat="1" applyFont="1" applyFill="1" applyAlignment="1">
      <alignment horizontal="center"/>
    </xf>
    <xf numFmtId="41" fontId="6" fillId="3" borderId="0" xfId="0" applyNumberFormat="1" applyFont="1" applyFill="1" applyBorder="1" applyAlignment="1"/>
    <xf numFmtId="41" fontId="1" fillId="3" borderId="0" xfId="1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Fill="1" applyAlignment="1">
      <alignment horizontal="center"/>
    </xf>
    <xf numFmtId="43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165" fontId="1" fillId="0" borderId="0" xfId="0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4" fontId="21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/>
    <xf numFmtId="39" fontId="0" fillId="0" borderId="0" xfId="0" applyNumberFormat="1" applyFont="1" applyFill="1" applyBorder="1" applyAlignment="1">
      <alignment horizontal="right" vertical="center"/>
    </xf>
    <xf numFmtId="43" fontId="1" fillId="0" borderId="2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6" fontId="1" fillId="3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5">
    <cellStyle name="Comma" xfId="1" builtinId="3"/>
    <cellStyle name="Comma 11" xfId="2"/>
    <cellStyle name="Normal" xfId="0" builtinId="0"/>
    <cellStyle name="Normal_BCP_FS 2009 Q1_EN - final_11.05.09" xfId="3"/>
    <cellStyle name="Normal_BL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71</xdr:row>
      <xdr:rowOff>0</xdr:rowOff>
    </xdr:from>
    <xdr:to>
      <xdr:col>10</xdr:col>
      <xdr:colOff>9525</xdr:colOff>
      <xdr:row>71</xdr:row>
      <xdr:rowOff>9525</xdr:rowOff>
    </xdr:to>
    <xdr:pic>
      <xdr:nvPicPr>
        <xdr:cNvPr id="7328" name="Picture 1" descr="http://www.set.or.th/images/spacer.gif">
          <a:extLst>
            <a:ext uri="{FF2B5EF4-FFF2-40B4-BE49-F238E27FC236}">
              <a16:creationId xmlns:a16="http://schemas.microsoft.com/office/drawing/2014/main" xmlns="" id="{AE148AB8-21A0-4EF2-A83E-562281A6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18488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62</xdr:row>
      <xdr:rowOff>0</xdr:rowOff>
    </xdr:from>
    <xdr:to>
      <xdr:col>9</xdr:col>
      <xdr:colOff>9525</xdr:colOff>
      <xdr:row>62</xdr:row>
      <xdr:rowOff>9525</xdr:rowOff>
    </xdr:to>
    <xdr:pic>
      <xdr:nvPicPr>
        <xdr:cNvPr id="1747" name="Picture 1" descr="http://www.set.or.th/images/spacer.gif">
          <a:extLst>
            <a:ext uri="{FF2B5EF4-FFF2-40B4-BE49-F238E27FC236}">
              <a16:creationId xmlns:a16="http://schemas.microsoft.com/office/drawing/2014/main" xmlns="" id="{FECB4A06-24F6-4A9E-BBE2-866466A9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9525</xdr:colOff>
      <xdr:row>0</xdr:row>
      <xdr:rowOff>9525</xdr:rowOff>
    </xdr:to>
    <xdr:pic>
      <xdr:nvPicPr>
        <xdr:cNvPr id="4717" name="Picture 1" descr="http://www.set.or.th/images/spacer.gif">
          <a:extLst>
            <a:ext uri="{FF2B5EF4-FFF2-40B4-BE49-F238E27FC236}">
              <a16:creationId xmlns:a16="http://schemas.microsoft.com/office/drawing/2014/main" xmlns="" id="{513FAF32-3196-43D6-933F-8BB65C5F9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onthakorn, Tiyawarakul" id="{73D18E99-D3B1-4589-AD3F-3A4E33560CE3}" userId="S::ponthakorn@kpmg.co.th::668da402-9fe4-4e9d-aa49-e2fb4dc5dcf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7" dT="2019-10-22T12:10:18.13" personId="{73D18E99-D3B1-4589-AD3F-3A4E33560CE3}" id="{263DADCA-A828-4D3C-8396-96EBC195BE90}">
    <text>RoundDown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75" dT="2019-10-22T09:37:36.26" personId="{73D18E99-D3B1-4589-AD3F-3A4E33560CE3}" id="{50B4A7EC-BEDB-4415-9150-7305D47C5E69}">
    <text>other IC + Dereivative Gain/Loss</text>
  </threadedComment>
  <threadedComment ref="G81" dT="2019-10-22T09:37:57.31" personId="{73D18E99-D3B1-4589-AD3F-3A4E33560CE3}" id="{E0FCFE0C-990F-47A9-A270-B80E3FB44594}">
    <text>ทุกอย่างรวมถึง FN Cost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5"/>
  <sheetViews>
    <sheetView showGridLines="0" tabSelected="1" view="pageBreakPreview" zoomScale="85" zoomScaleNormal="85" zoomScaleSheetLayoutView="85" workbookViewId="0"/>
  </sheetViews>
  <sheetFormatPr defaultColWidth="9.140625" defaultRowHeight="20.25" customHeight="1"/>
  <cols>
    <col min="1" max="1" width="38.85546875" style="7" customWidth="1"/>
    <col min="2" max="2" width="7" style="5" customWidth="1"/>
    <col min="3" max="3" width="13" style="222" customWidth="1"/>
    <col min="4" max="4" width="1.42578125" style="6" customWidth="1"/>
    <col min="5" max="5" width="13" style="222" customWidth="1"/>
    <col min="6" max="6" width="1.42578125" style="6" customWidth="1"/>
    <col min="7" max="7" width="13" style="6" customWidth="1"/>
    <col min="8" max="8" width="1.42578125" style="6" customWidth="1"/>
    <col min="9" max="9" width="13" style="6" customWidth="1"/>
    <col min="10" max="10" width="1" style="5" customWidth="1"/>
    <col min="11" max="11" width="13.140625" style="5" customWidth="1"/>
    <col min="12" max="12" width="14.28515625" style="5" bestFit="1" customWidth="1"/>
    <col min="13" max="16384" width="9.140625" style="5"/>
  </cols>
  <sheetData>
    <row r="1" spans="1:11" s="2" customFormat="1" ht="20.25" customHeight="1">
      <c r="A1" s="1" t="s">
        <v>0</v>
      </c>
      <c r="C1" s="258"/>
      <c r="D1" s="196"/>
      <c r="E1" s="258"/>
      <c r="F1" s="196"/>
      <c r="G1" s="196"/>
      <c r="H1" s="196"/>
      <c r="I1" s="196"/>
    </row>
    <row r="2" spans="1:11" s="4" customFormat="1" ht="20.25" customHeight="1">
      <c r="A2" s="3" t="s">
        <v>1</v>
      </c>
      <c r="C2" s="259"/>
      <c r="D2" s="197"/>
      <c r="E2" s="259"/>
      <c r="F2" s="197"/>
      <c r="G2" s="197"/>
      <c r="H2" s="197"/>
      <c r="I2" s="197"/>
    </row>
    <row r="3" spans="1:11" ht="20.25" customHeight="1">
      <c r="A3" s="3"/>
    </row>
    <row r="4" spans="1:11" ht="20.25" customHeight="1">
      <c r="B4" s="8"/>
      <c r="C4" s="282" t="s">
        <v>2</v>
      </c>
      <c r="D4" s="282"/>
      <c r="E4" s="282"/>
      <c r="F4" s="9"/>
      <c r="G4" s="282" t="s">
        <v>3</v>
      </c>
      <c r="H4" s="282"/>
      <c r="I4" s="282"/>
    </row>
    <row r="5" spans="1:11" ht="20.25" customHeight="1">
      <c r="B5" s="8"/>
      <c r="C5" s="282" t="s">
        <v>4</v>
      </c>
      <c r="D5" s="282"/>
      <c r="E5" s="282"/>
      <c r="F5" s="9"/>
      <c r="G5" s="282" t="s">
        <v>4</v>
      </c>
      <c r="H5" s="282"/>
      <c r="I5" s="282"/>
    </row>
    <row r="6" spans="1:11" ht="20.25" customHeight="1">
      <c r="C6" s="262" t="s">
        <v>119</v>
      </c>
      <c r="D6" s="205"/>
      <c r="E6" s="260" t="s">
        <v>5</v>
      </c>
      <c r="F6" s="10"/>
      <c r="G6" s="216" t="s">
        <v>119</v>
      </c>
      <c r="H6" s="205"/>
      <c r="I6" s="10" t="s">
        <v>5</v>
      </c>
    </row>
    <row r="7" spans="1:11" ht="20.25" customHeight="1">
      <c r="A7" s="3" t="s">
        <v>6</v>
      </c>
      <c r="B7" s="11" t="s">
        <v>7</v>
      </c>
      <c r="C7" s="221">
        <v>2019</v>
      </c>
      <c r="D7" s="13"/>
      <c r="E7" s="221">
        <v>2018</v>
      </c>
      <c r="F7" s="12"/>
      <c r="G7" s="12">
        <v>2019</v>
      </c>
      <c r="H7" s="13"/>
      <c r="I7" s="12">
        <v>2018</v>
      </c>
    </row>
    <row r="8" spans="1:11" ht="20.25" customHeight="1">
      <c r="A8" s="3"/>
      <c r="B8" s="11"/>
      <c r="C8" s="260" t="s">
        <v>8</v>
      </c>
      <c r="D8" s="13"/>
      <c r="E8" s="261"/>
      <c r="F8" s="12"/>
      <c r="G8" s="10" t="s">
        <v>8</v>
      </c>
      <c r="H8" s="13"/>
      <c r="I8" s="102"/>
    </row>
    <row r="9" spans="1:11" ht="20.25" customHeight="1">
      <c r="B9" s="8"/>
      <c r="C9" s="283" t="s">
        <v>9</v>
      </c>
      <c r="D9" s="283"/>
      <c r="E9" s="283"/>
      <c r="F9" s="283"/>
      <c r="G9" s="283"/>
      <c r="H9" s="283"/>
      <c r="I9" s="283"/>
    </row>
    <row r="10" spans="1:11" s="16" customFormat="1" ht="20.25" customHeight="1">
      <c r="A10" s="15" t="s">
        <v>10</v>
      </c>
      <c r="B10" s="198"/>
      <c r="C10" s="199"/>
      <c r="D10" s="199"/>
      <c r="E10" s="199"/>
      <c r="F10" s="199"/>
      <c r="G10" s="199"/>
      <c r="H10" s="199"/>
      <c r="I10" s="199"/>
    </row>
    <row r="11" spans="1:11" ht="20.25" customHeight="1">
      <c r="A11" s="17" t="s">
        <v>11</v>
      </c>
      <c r="B11" s="200"/>
      <c r="C11" s="201">
        <v>9288697</v>
      </c>
      <c r="D11" s="201"/>
      <c r="E11" s="201">
        <v>7540182</v>
      </c>
      <c r="F11" s="202"/>
      <c r="G11" s="202">
        <v>8836835</v>
      </c>
      <c r="H11" s="202"/>
      <c r="I11" s="202">
        <v>7211721</v>
      </c>
    </row>
    <row r="12" spans="1:11" ht="20.25" hidden="1" customHeight="1">
      <c r="A12" s="17" t="s">
        <v>171</v>
      </c>
      <c r="B12" s="200"/>
      <c r="C12" s="201">
        <v>0</v>
      </c>
      <c r="D12" s="201"/>
      <c r="E12" s="270">
        <v>0</v>
      </c>
      <c r="F12" s="202"/>
      <c r="G12" s="270">
        <v>0</v>
      </c>
      <c r="H12" s="202"/>
      <c r="I12" s="270">
        <v>0</v>
      </c>
    </row>
    <row r="13" spans="1:11" ht="20.25" customHeight="1">
      <c r="A13" s="17" t="s">
        <v>12</v>
      </c>
      <c r="B13" s="267" t="s">
        <v>130</v>
      </c>
      <c r="C13" s="201">
        <v>2583930</v>
      </c>
      <c r="D13" s="201"/>
      <c r="E13" s="201">
        <v>2611957</v>
      </c>
      <c r="F13" s="202"/>
      <c r="G13" s="202">
        <v>1960263</v>
      </c>
      <c r="H13" s="202"/>
      <c r="I13" s="202">
        <v>1873102</v>
      </c>
      <c r="K13" s="24"/>
    </row>
    <row r="14" spans="1:11" ht="20.25" customHeight="1">
      <c r="A14" s="17" t="s">
        <v>158</v>
      </c>
      <c r="B14" s="267" t="s">
        <v>199</v>
      </c>
      <c r="C14" s="271">
        <v>41833</v>
      </c>
      <c r="D14" s="201"/>
      <c r="E14" s="271">
        <v>83725</v>
      </c>
      <c r="F14" s="202"/>
      <c r="G14" s="202">
        <v>57729</v>
      </c>
      <c r="H14" s="202"/>
      <c r="I14" s="202">
        <v>47744</v>
      </c>
    </row>
    <row r="15" spans="1:11" ht="20.25" customHeight="1">
      <c r="A15" s="17" t="s">
        <v>131</v>
      </c>
      <c r="B15" s="200">
        <v>3</v>
      </c>
      <c r="C15" s="270">
        <v>0</v>
      </c>
      <c r="D15" s="201"/>
      <c r="E15" s="270">
        <v>0</v>
      </c>
      <c r="F15" s="202"/>
      <c r="G15" s="202">
        <v>400000</v>
      </c>
      <c r="H15" s="202"/>
      <c r="I15" s="202">
        <v>1200000</v>
      </c>
    </row>
    <row r="16" spans="1:11" ht="20.25" customHeight="1">
      <c r="A16" s="17" t="s">
        <v>132</v>
      </c>
      <c r="C16" s="5"/>
      <c r="D16" s="5"/>
      <c r="E16" s="5"/>
      <c r="F16" s="5"/>
      <c r="G16" s="5"/>
      <c r="H16" s="5"/>
      <c r="I16" s="5"/>
    </row>
    <row r="17" spans="1:12" ht="20.25" customHeight="1">
      <c r="A17" s="17" t="s">
        <v>164</v>
      </c>
      <c r="B17" s="200">
        <v>3</v>
      </c>
      <c r="C17" s="270">
        <v>0</v>
      </c>
      <c r="D17" s="201"/>
      <c r="E17" s="270">
        <v>0</v>
      </c>
      <c r="F17" s="202"/>
      <c r="G17" s="202">
        <v>642840</v>
      </c>
      <c r="H17" s="202"/>
      <c r="I17" s="202">
        <v>595247</v>
      </c>
    </row>
    <row r="18" spans="1:12" ht="20.25" customHeight="1">
      <c r="A18" s="17" t="s">
        <v>13</v>
      </c>
      <c r="B18" s="18"/>
      <c r="C18" s="203">
        <v>1104526</v>
      </c>
      <c r="D18" s="203"/>
      <c r="E18" s="203">
        <v>1374156</v>
      </c>
      <c r="F18" s="203"/>
      <c r="G18" s="203">
        <v>783348</v>
      </c>
      <c r="H18" s="202"/>
      <c r="I18" s="203">
        <v>901577</v>
      </c>
    </row>
    <row r="19" spans="1:12" ht="20.25" customHeight="1">
      <c r="A19" s="17" t="s">
        <v>14</v>
      </c>
      <c r="B19" s="200">
        <v>17</v>
      </c>
      <c r="C19" s="19">
        <v>157755</v>
      </c>
      <c r="D19" s="19"/>
      <c r="E19" s="19">
        <v>185170</v>
      </c>
      <c r="F19" s="203"/>
      <c r="G19" s="203">
        <v>130492</v>
      </c>
      <c r="H19" s="203"/>
      <c r="I19" s="203">
        <v>105547</v>
      </c>
      <c r="K19" s="204"/>
    </row>
    <row r="20" spans="1:12" ht="20.25" customHeight="1">
      <c r="A20" s="20" t="s">
        <v>15</v>
      </c>
      <c r="B20" s="18"/>
      <c r="C20" s="21">
        <f>SUM(C11:C19)</f>
        <v>13176741</v>
      </c>
      <c r="D20" s="22"/>
      <c r="E20" s="21">
        <f>SUM(E11:E19)</f>
        <v>11795190</v>
      </c>
      <c r="F20" s="22"/>
      <c r="G20" s="21">
        <f>SUM(G11:G19)</f>
        <v>12811507</v>
      </c>
      <c r="H20" s="22"/>
      <c r="I20" s="21">
        <f>SUM(I11:I19)</f>
        <v>11934938</v>
      </c>
    </row>
    <row r="21" spans="1:12" ht="20.25" customHeight="1">
      <c r="A21" s="20"/>
      <c r="B21" s="18"/>
      <c r="C21" s="22"/>
      <c r="D21" s="22"/>
      <c r="E21" s="22"/>
      <c r="F21" s="22"/>
      <c r="G21" s="22"/>
      <c r="H21" s="22"/>
      <c r="I21" s="22"/>
    </row>
    <row r="22" spans="1:12" ht="20.25" customHeight="1">
      <c r="A22" s="15" t="s">
        <v>16</v>
      </c>
      <c r="B22" s="18"/>
      <c r="C22" s="23"/>
      <c r="D22" s="23"/>
      <c r="E22" s="23"/>
      <c r="F22" s="23"/>
      <c r="G22" s="23"/>
      <c r="H22" s="23"/>
      <c r="I22" s="23"/>
    </row>
    <row r="23" spans="1:12" ht="20.25" customHeight="1">
      <c r="A23" s="17" t="s">
        <v>17</v>
      </c>
      <c r="B23" s="18">
        <v>5</v>
      </c>
      <c r="C23" s="272">
        <v>355074</v>
      </c>
      <c r="D23" s="23"/>
      <c r="E23" s="272">
        <v>355140</v>
      </c>
      <c r="F23" s="23"/>
      <c r="G23" s="23">
        <v>397678</v>
      </c>
      <c r="H23" s="23"/>
      <c r="I23" s="23">
        <v>397678</v>
      </c>
    </row>
    <row r="24" spans="1:12" ht="20.25" customHeight="1">
      <c r="A24" s="17" t="s">
        <v>18</v>
      </c>
      <c r="B24" s="18">
        <v>6</v>
      </c>
      <c r="C24" s="270">
        <v>0</v>
      </c>
      <c r="D24" s="23"/>
      <c r="E24" s="270">
        <v>0</v>
      </c>
      <c r="F24" s="23"/>
      <c r="G24" s="23">
        <v>108167</v>
      </c>
      <c r="H24" s="23"/>
      <c r="I24" s="23">
        <v>113616</v>
      </c>
    </row>
    <row r="25" spans="1:12" ht="20.25" customHeight="1">
      <c r="A25" s="17" t="s">
        <v>172</v>
      </c>
      <c r="B25" s="18">
        <v>3</v>
      </c>
      <c r="C25" s="270">
        <v>0</v>
      </c>
      <c r="D25" s="23"/>
      <c r="E25" s="270">
        <v>0</v>
      </c>
      <c r="F25" s="23"/>
      <c r="G25" s="23">
        <v>1607100</v>
      </c>
      <c r="H25" s="23"/>
      <c r="I25" s="23">
        <v>1928520</v>
      </c>
    </row>
    <row r="26" spans="1:12" ht="20.25" customHeight="1">
      <c r="A26" s="17" t="s">
        <v>19</v>
      </c>
      <c r="B26" s="18">
        <v>7</v>
      </c>
      <c r="C26" s="272">
        <v>8420966</v>
      </c>
      <c r="D26" s="23"/>
      <c r="E26" s="272">
        <v>9104832</v>
      </c>
      <c r="F26" s="23"/>
      <c r="G26" s="23">
        <v>6103649</v>
      </c>
      <c r="H26" s="23"/>
      <c r="I26" s="23">
        <v>6560245</v>
      </c>
    </row>
    <row r="27" spans="1:12" ht="20.25" customHeight="1">
      <c r="A27" s="17" t="s">
        <v>20</v>
      </c>
      <c r="B27" s="18">
        <v>8</v>
      </c>
      <c r="C27" s="272">
        <v>305383</v>
      </c>
      <c r="D27" s="23"/>
      <c r="E27" s="272">
        <v>222790</v>
      </c>
      <c r="F27" s="23"/>
      <c r="G27" s="23">
        <v>158413</v>
      </c>
      <c r="H27" s="23"/>
      <c r="I27" s="23">
        <v>60835</v>
      </c>
    </row>
    <row r="28" spans="1:12" ht="20.25" customHeight="1">
      <c r="A28" s="17" t="s">
        <v>21</v>
      </c>
      <c r="B28" s="18"/>
      <c r="C28" s="206">
        <v>348</v>
      </c>
      <c r="D28" s="5"/>
      <c r="E28" s="206">
        <v>1379</v>
      </c>
      <c r="F28" s="23"/>
      <c r="G28" s="270">
        <v>0</v>
      </c>
      <c r="H28" s="205"/>
      <c r="I28" s="270">
        <v>0</v>
      </c>
    </row>
    <row r="29" spans="1:12" ht="20.25" customHeight="1">
      <c r="A29" s="17" t="s">
        <v>22</v>
      </c>
      <c r="B29" s="18"/>
      <c r="C29" s="23">
        <v>60084</v>
      </c>
      <c r="D29" s="5"/>
      <c r="E29" s="273">
        <v>101670</v>
      </c>
      <c r="F29" s="5"/>
      <c r="G29" s="23">
        <v>60084</v>
      </c>
      <c r="H29" s="5"/>
      <c r="I29" s="23">
        <v>101670</v>
      </c>
    </row>
    <row r="30" spans="1:12" ht="20.25" customHeight="1">
      <c r="A30" s="17" t="s">
        <v>23</v>
      </c>
      <c r="B30" s="18"/>
      <c r="C30" s="6">
        <v>26925</v>
      </c>
      <c r="D30" s="5"/>
      <c r="E30" s="6">
        <v>15233</v>
      </c>
      <c r="F30" s="5"/>
      <c r="G30" s="23">
        <v>22226</v>
      </c>
      <c r="H30" s="5"/>
      <c r="I30" s="23">
        <v>10512</v>
      </c>
    </row>
    <row r="31" spans="1:12" ht="20.25" customHeight="1">
      <c r="A31" s="20" t="s">
        <v>24</v>
      </c>
      <c r="B31" s="267"/>
      <c r="C31" s="21">
        <f>SUM(C23:C30)</f>
        <v>9168780</v>
      </c>
      <c r="D31" s="25"/>
      <c r="E31" s="21">
        <f>SUM(E23:E30)</f>
        <v>9801044</v>
      </c>
      <c r="F31" s="25"/>
      <c r="G31" s="21">
        <f>SUM(G23:G30)</f>
        <v>8457317</v>
      </c>
      <c r="H31" s="25"/>
      <c r="I31" s="21">
        <f>SUM(I23:I30)</f>
        <v>9173076</v>
      </c>
    </row>
    <row r="32" spans="1:12" ht="20.25" customHeight="1">
      <c r="A32" s="20"/>
      <c r="B32" s="267"/>
      <c r="C32" s="22"/>
      <c r="D32" s="22"/>
      <c r="E32" s="22"/>
      <c r="F32" s="22"/>
      <c r="G32" s="22"/>
      <c r="H32" s="22"/>
      <c r="I32" s="22"/>
      <c r="L32" s="44"/>
    </row>
    <row r="33" spans="1:12" ht="20.25" customHeight="1" thickBot="1">
      <c r="A33" s="20" t="s">
        <v>25</v>
      </c>
      <c r="B33" s="267"/>
      <c r="C33" s="207">
        <f>SUM(C20,C31)</f>
        <v>22345521</v>
      </c>
      <c r="D33" s="22"/>
      <c r="E33" s="207">
        <f>SUM(E20,E31)</f>
        <v>21596234</v>
      </c>
      <c r="F33" s="25"/>
      <c r="G33" s="207">
        <f>SUM(G20,G31)</f>
        <v>21268824</v>
      </c>
      <c r="H33" s="25"/>
      <c r="I33" s="207">
        <f>SUM(I20,I31)</f>
        <v>21108014</v>
      </c>
      <c r="L33" s="6"/>
    </row>
    <row r="34" spans="1:12" ht="20.25" customHeight="1" thickTop="1">
      <c r="A34" s="20"/>
      <c r="B34" s="267"/>
      <c r="C34" s="22"/>
      <c r="D34" s="22"/>
      <c r="E34" s="22"/>
      <c r="F34" s="25"/>
      <c r="G34" s="22"/>
      <c r="H34" s="25"/>
      <c r="I34" s="22"/>
    </row>
    <row r="35" spans="1:12" ht="20.25" customHeight="1">
      <c r="A35" s="213"/>
      <c r="B35" s="98"/>
      <c r="C35" s="220"/>
      <c r="D35" s="22"/>
      <c r="E35" s="220"/>
      <c r="F35" s="22"/>
      <c r="G35" s="22"/>
      <c r="H35" s="22"/>
      <c r="I35" s="22"/>
    </row>
    <row r="36" spans="1:12" s="2" customFormat="1" ht="20.25" customHeight="1">
      <c r="A36" s="1" t="s">
        <v>0</v>
      </c>
      <c r="C36" s="258"/>
      <c r="D36" s="196"/>
      <c r="E36" s="258"/>
      <c r="F36" s="196"/>
      <c r="G36" s="196"/>
      <c r="H36" s="196"/>
      <c r="I36" s="196"/>
    </row>
    <row r="37" spans="1:12" s="4" customFormat="1" ht="20.25" customHeight="1">
      <c r="A37" s="3" t="s">
        <v>1</v>
      </c>
      <c r="C37" s="259"/>
      <c r="D37" s="197"/>
      <c r="E37" s="259"/>
      <c r="F37" s="197"/>
      <c r="G37" s="197"/>
      <c r="H37" s="197"/>
      <c r="I37" s="197"/>
    </row>
    <row r="38" spans="1:12" ht="20.25" customHeight="1">
      <c r="A38" s="3"/>
    </row>
    <row r="39" spans="1:12" ht="20.25" customHeight="1">
      <c r="B39" s="8"/>
      <c r="C39" s="282" t="s">
        <v>2</v>
      </c>
      <c r="D39" s="282"/>
      <c r="E39" s="282"/>
      <c r="F39" s="9"/>
      <c r="G39" s="282" t="s">
        <v>3</v>
      </c>
      <c r="H39" s="282"/>
      <c r="I39" s="282"/>
    </row>
    <row r="40" spans="1:12" ht="20.25" customHeight="1">
      <c r="B40" s="8"/>
      <c r="C40" s="282" t="s">
        <v>4</v>
      </c>
      <c r="D40" s="282"/>
      <c r="E40" s="282"/>
      <c r="F40" s="9"/>
      <c r="G40" s="282" t="s">
        <v>4</v>
      </c>
      <c r="H40" s="282"/>
      <c r="I40" s="282"/>
    </row>
    <row r="41" spans="1:12" ht="20.25" customHeight="1">
      <c r="A41" s="5"/>
      <c r="C41" s="262" t="s">
        <v>119</v>
      </c>
      <c r="D41" s="205"/>
      <c r="E41" s="260" t="s">
        <v>5</v>
      </c>
      <c r="F41" s="10"/>
      <c r="G41" s="216" t="s">
        <v>119</v>
      </c>
      <c r="H41" s="205"/>
      <c r="I41" s="10" t="s">
        <v>5</v>
      </c>
    </row>
    <row r="42" spans="1:12" ht="20.25" customHeight="1">
      <c r="A42" s="3" t="s">
        <v>133</v>
      </c>
      <c r="B42" s="11" t="s">
        <v>7</v>
      </c>
      <c r="C42" s="221">
        <v>2019</v>
      </c>
      <c r="D42" s="13"/>
      <c r="E42" s="221">
        <v>2018</v>
      </c>
      <c r="F42" s="12"/>
      <c r="G42" s="12">
        <v>2019</v>
      </c>
      <c r="H42" s="13"/>
      <c r="I42" s="12">
        <v>2018</v>
      </c>
    </row>
    <row r="43" spans="1:12" ht="20.25" customHeight="1">
      <c r="A43" s="3"/>
      <c r="B43" s="11"/>
      <c r="C43" s="260" t="s">
        <v>8</v>
      </c>
      <c r="D43" s="13"/>
      <c r="E43" s="261"/>
      <c r="F43" s="12"/>
      <c r="G43" s="10" t="s">
        <v>8</v>
      </c>
      <c r="H43" s="13"/>
      <c r="I43" s="102"/>
    </row>
    <row r="44" spans="1:12" ht="20.25" customHeight="1">
      <c r="B44" s="8"/>
      <c r="C44" s="283" t="s">
        <v>9</v>
      </c>
      <c r="D44" s="283"/>
      <c r="E44" s="283"/>
      <c r="F44" s="283"/>
      <c r="G44" s="283"/>
      <c r="H44" s="283"/>
      <c r="I44" s="283"/>
    </row>
    <row r="45" spans="1:12" ht="20.25" customHeight="1">
      <c r="A45" s="15" t="s">
        <v>26</v>
      </c>
      <c r="B45" s="267"/>
      <c r="C45" s="6"/>
      <c r="E45" s="6"/>
    </row>
    <row r="46" spans="1:12" ht="19.5" customHeight="1">
      <c r="A46" s="17" t="s">
        <v>27</v>
      </c>
      <c r="B46" s="200">
        <v>3</v>
      </c>
      <c r="C46" s="206">
        <v>1185980</v>
      </c>
      <c r="D46" s="206"/>
      <c r="E46" s="206">
        <v>1343506</v>
      </c>
      <c r="F46" s="206"/>
      <c r="G46" s="206">
        <v>1047863</v>
      </c>
      <c r="H46" s="206"/>
      <c r="I46" s="206">
        <v>1061105</v>
      </c>
    </row>
    <row r="47" spans="1:12" ht="19.5" customHeight="1">
      <c r="A47" s="17" t="s">
        <v>134</v>
      </c>
      <c r="B47" s="200" t="s">
        <v>173</v>
      </c>
      <c r="C47" s="206">
        <v>226123</v>
      </c>
      <c r="D47" s="206"/>
      <c r="E47" s="206">
        <v>200870</v>
      </c>
      <c r="F47" s="206"/>
      <c r="G47" s="206">
        <v>177553</v>
      </c>
      <c r="H47" s="206"/>
      <c r="I47" s="206">
        <v>164395</v>
      </c>
    </row>
    <row r="48" spans="1:12" ht="19.5" customHeight="1">
      <c r="A48" s="17" t="s">
        <v>174</v>
      </c>
      <c r="B48" s="200" t="s">
        <v>175</v>
      </c>
      <c r="C48" s="274">
        <v>0</v>
      </c>
      <c r="D48" s="206"/>
      <c r="E48" s="274">
        <v>0</v>
      </c>
      <c r="F48" s="206"/>
      <c r="G48" s="206">
        <v>108167</v>
      </c>
      <c r="H48" s="206"/>
      <c r="I48" s="206">
        <v>0</v>
      </c>
    </row>
    <row r="49" spans="1:9" ht="20.25" customHeight="1">
      <c r="A49" s="17" t="s">
        <v>28</v>
      </c>
      <c r="B49" s="200">
        <v>3</v>
      </c>
      <c r="C49" s="274">
        <v>115443</v>
      </c>
      <c r="D49" s="206"/>
      <c r="E49" s="274">
        <v>104746</v>
      </c>
      <c r="F49" s="206"/>
      <c r="G49" s="206">
        <v>108633</v>
      </c>
      <c r="H49" s="206"/>
      <c r="I49" s="206">
        <v>93794</v>
      </c>
    </row>
    <row r="50" spans="1:9" s="28" customFormat="1" ht="20.25" customHeight="1">
      <c r="A50" s="20" t="s">
        <v>29</v>
      </c>
      <c r="B50" s="200"/>
      <c r="C50" s="208">
        <f>SUM(C46:C49)</f>
        <v>1527546</v>
      </c>
      <c r="D50" s="27"/>
      <c r="E50" s="208">
        <f>SUM(E46:E49)</f>
        <v>1649122</v>
      </c>
      <c r="F50" s="25"/>
      <c r="G50" s="208">
        <f>SUM(G46:G49)</f>
        <v>1442216</v>
      </c>
      <c r="H50" s="25"/>
      <c r="I50" s="208">
        <f>SUM(I46:I49)</f>
        <v>1319294</v>
      </c>
    </row>
    <row r="51" spans="1:9" s="28" customFormat="1" ht="20.25" customHeight="1">
      <c r="A51" s="209"/>
      <c r="B51" s="200"/>
      <c r="C51" s="23"/>
      <c r="D51" s="23"/>
      <c r="E51" s="23"/>
      <c r="F51" s="23"/>
      <c r="G51" s="23"/>
      <c r="H51" s="23"/>
      <c r="I51" s="23"/>
    </row>
    <row r="52" spans="1:9" s="28" customFormat="1" ht="20.25" customHeight="1">
      <c r="A52" s="210" t="s">
        <v>176</v>
      </c>
      <c r="B52" s="200"/>
      <c r="C52" s="23"/>
      <c r="D52" s="23"/>
      <c r="E52" s="23"/>
      <c r="F52" s="23"/>
      <c r="G52" s="23"/>
      <c r="H52" s="23"/>
      <c r="I52" s="23"/>
    </row>
    <row r="53" spans="1:9" s="28" customFormat="1" ht="20.25" customHeight="1">
      <c r="A53" s="61" t="s">
        <v>177</v>
      </c>
      <c r="B53" s="200" t="s">
        <v>173</v>
      </c>
      <c r="C53" s="23">
        <v>55950</v>
      </c>
      <c r="D53" s="23"/>
      <c r="E53" s="270">
        <v>0</v>
      </c>
      <c r="F53" s="23"/>
      <c r="G53" s="23">
        <v>55950</v>
      </c>
      <c r="H53" s="23"/>
      <c r="I53" s="270">
        <v>0</v>
      </c>
    </row>
    <row r="54" spans="1:9" s="28" customFormat="1" ht="20.25" customHeight="1">
      <c r="A54" s="61" t="s">
        <v>107</v>
      </c>
      <c r="B54" s="200">
        <v>9</v>
      </c>
      <c r="C54" s="211">
        <v>259132</v>
      </c>
      <c r="D54" s="212"/>
      <c r="E54" s="211">
        <v>178738</v>
      </c>
      <c r="F54" s="212"/>
      <c r="G54" s="211">
        <v>259132</v>
      </c>
      <c r="H54" s="212"/>
      <c r="I54" s="211">
        <v>178738</v>
      </c>
    </row>
    <row r="55" spans="1:9" s="28" customFormat="1" ht="20.25" customHeight="1">
      <c r="A55" s="213" t="s">
        <v>178</v>
      </c>
      <c r="B55" s="200"/>
      <c r="C55" s="208">
        <f>SUM(C53:C54)</f>
        <v>315082</v>
      </c>
      <c r="D55" s="27"/>
      <c r="E55" s="208">
        <f>SUM(E53:E54)</f>
        <v>178738</v>
      </c>
      <c r="F55" s="27"/>
      <c r="G55" s="208">
        <f>SUM(G53:G54)</f>
        <v>315082</v>
      </c>
      <c r="H55" s="27"/>
      <c r="I55" s="208">
        <f>SUM(I53:I54)</f>
        <v>178738</v>
      </c>
    </row>
    <row r="56" spans="1:9" s="28" customFormat="1" ht="20.25" customHeight="1">
      <c r="A56" s="213"/>
      <c r="B56" s="200"/>
      <c r="C56" s="22"/>
      <c r="D56" s="22"/>
      <c r="E56" s="22"/>
      <c r="F56" s="22"/>
      <c r="G56" s="214"/>
      <c r="H56" s="214"/>
      <c r="I56" s="214"/>
    </row>
    <row r="57" spans="1:9" ht="20.25" customHeight="1">
      <c r="A57" s="213" t="s">
        <v>30</v>
      </c>
      <c r="B57" s="200"/>
      <c r="C57" s="29">
        <f>C55+C50</f>
        <v>1842628</v>
      </c>
      <c r="D57" s="22"/>
      <c r="E57" s="29">
        <f>E55+E50</f>
        <v>1827860</v>
      </c>
      <c r="F57" s="22"/>
      <c r="G57" s="29">
        <f>G55+G50</f>
        <v>1757298</v>
      </c>
      <c r="H57" s="22"/>
      <c r="I57" s="29">
        <f>I55+I50</f>
        <v>1498032</v>
      </c>
    </row>
    <row r="58" spans="1:9" ht="20.25" customHeight="1">
      <c r="A58" s="213"/>
      <c r="B58" s="200"/>
      <c r="C58" s="22"/>
      <c r="D58" s="22"/>
      <c r="E58" s="22"/>
      <c r="F58" s="22"/>
      <c r="G58" s="22"/>
      <c r="H58" s="22"/>
      <c r="I58" s="22"/>
    </row>
    <row r="59" spans="1:9" ht="20.25" customHeight="1">
      <c r="A59" s="15" t="s">
        <v>135</v>
      </c>
      <c r="B59" s="200"/>
      <c r="C59" s="6"/>
      <c r="E59" s="6"/>
    </row>
    <row r="60" spans="1:9" ht="20.25" customHeight="1">
      <c r="A60" s="30" t="s">
        <v>31</v>
      </c>
      <c r="B60" s="200"/>
      <c r="C60" s="6"/>
      <c r="E60" s="6"/>
    </row>
    <row r="61" spans="1:9" ht="20.25" customHeight="1" thickBot="1">
      <c r="A61" s="64" t="s">
        <v>179</v>
      </c>
      <c r="B61" s="200"/>
      <c r="C61" s="215">
        <v>7111161</v>
      </c>
      <c r="D61" s="23"/>
      <c r="E61" s="215">
        <v>7111161</v>
      </c>
      <c r="G61" s="215">
        <v>7111161</v>
      </c>
      <c r="I61" s="215">
        <v>7111161</v>
      </c>
    </row>
    <row r="62" spans="1:9" ht="20.25" customHeight="1" thickTop="1">
      <c r="A62" s="64" t="s">
        <v>125</v>
      </c>
      <c r="B62" s="200"/>
      <c r="C62" s="6">
        <v>7111161</v>
      </c>
      <c r="E62" s="6">
        <v>7111161</v>
      </c>
      <c r="G62" s="6">
        <v>7111161</v>
      </c>
      <c r="I62" s="6">
        <v>7111161</v>
      </c>
    </row>
    <row r="63" spans="1:9" ht="20.25" customHeight="1">
      <c r="A63" s="30" t="s">
        <v>85</v>
      </c>
      <c r="B63" s="200"/>
      <c r="C63" s="6"/>
      <c r="E63" s="6"/>
    </row>
    <row r="64" spans="1:9" ht="20.25" customHeight="1">
      <c r="A64" s="30" t="s">
        <v>86</v>
      </c>
      <c r="B64" s="200"/>
      <c r="C64" s="6">
        <v>1303713</v>
      </c>
      <c r="E64" s="6">
        <v>1303713</v>
      </c>
      <c r="G64" s="6">
        <v>1303713</v>
      </c>
      <c r="I64" s="6">
        <v>1303713</v>
      </c>
    </row>
    <row r="65" spans="1:15" ht="20.25" customHeight="1">
      <c r="A65" s="30" t="s">
        <v>32</v>
      </c>
      <c r="B65" s="200"/>
      <c r="C65" s="6"/>
      <c r="E65" s="6"/>
    </row>
    <row r="66" spans="1:15" ht="20.25" customHeight="1">
      <c r="A66" s="30" t="s">
        <v>33</v>
      </c>
      <c r="B66" s="200"/>
      <c r="C66" s="6"/>
      <c r="E66" s="6"/>
      <c r="G66" s="187"/>
      <c r="I66" s="187"/>
    </row>
    <row r="67" spans="1:15" ht="20.25" customHeight="1">
      <c r="A67" s="30" t="s">
        <v>34</v>
      </c>
      <c r="B67" s="200"/>
      <c r="C67" s="6">
        <v>711116</v>
      </c>
      <c r="E67" s="6">
        <v>711116</v>
      </c>
      <c r="G67" s="187">
        <v>711116</v>
      </c>
      <c r="I67" s="187">
        <v>711116</v>
      </c>
      <c r="J67" s="31"/>
    </row>
    <row r="68" spans="1:15" ht="20.25" customHeight="1">
      <c r="A68" s="30" t="s">
        <v>35</v>
      </c>
      <c r="B68" s="200"/>
      <c r="C68" s="6">
        <f>'SH 8-9'!I51</f>
        <v>11418535</v>
      </c>
      <c r="E68" s="6">
        <v>10676453</v>
      </c>
      <c r="G68" s="187">
        <f>'SH-10-11'!J54</f>
        <v>10386147</v>
      </c>
      <c r="I68" s="187">
        <v>10484863</v>
      </c>
    </row>
    <row r="69" spans="1:15" ht="20.25" customHeight="1">
      <c r="A69" s="30" t="s">
        <v>136</v>
      </c>
      <c r="B69" s="200"/>
      <c r="C69" s="189">
        <f>'SH 8-9'!Q51</f>
        <v>-41632</v>
      </c>
      <c r="E69" s="189">
        <v>-34069</v>
      </c>
      <c r="G69" s="217">
        <f>'SH-10-11'!L54</f>
        <v>-611</v>
      </c>
      <c r="I69" s="217">
        <v>-871</v>
      </c>
    </row>
    <row r="70" spans="1:15" ht="20.25" customHeight="1">
      <c r="A70" s="20" t="s">
        <v>137</v>
      </c>
      <c r="B70" s="200"/>
      <c r="C70" s="21">
        <f>SUM(C62:C69)</f>
        <v>20502893</v>
      </c>
      <c r="D70" s="22"/>
      <c r="E70" s="21">
        <f>SUM(E62:E69)</f>
        <v>19768374</v>
      </c>
      <c r="F70" s="22"/>
      <c r="G70" s="21">
        <f>SUM(G62:G69)</f>
        <v>19511526</v>
      </c>
      <c r="H70" s="22"/>
      <c r="I70" s="21">
        <f>SUM(I62:I69)</f>
        <v>19609982</v>
      </c>
      <c r="M70" s="6"/>
      <c r="O70" s="6"/>
    </row>
    <row r="71" spans="1:15" ht="20.25" customHeight="1">
      <c r="A71" s="20"/>
      <c r="B71" s="32"/>
      <c r="C71" s="22"/>
      <c r="D71" s="22"/>
      <c r="E71" s="22"/>
      <c r="F71" s="25"/>
      <c r="G71" s="22"/>
      <c r="H71" s="25"/>
      <c r="I71" s="22"/>
    </row>
    <row r="72" spans="1:15" ht="20.25" customHeight="1" thickBot="1">
      <c r="A72" s="20" t="s">
        <v>138</v>
      </c>
      <c r="B72" s="32"/>
      <c r="C72" s="207">
        <f>C57+C70</f>
        <v>22345521</v>
      </c>
      <c r="D72" s="22"/>
      <c r="E72" s="207">
        <f>E57+E70</f>
        <v>21596234</v>
      </c>
      <c r="F72" s="25"/>
      <c r="G72" s="207">
        <f>G57+G70</f>
        <v>21268824</v>
      </c>
      <c r="H72" s="25"/>
      <c r="I72" s="207">
        <f>I57+I70</f>
        <v>21108014</v>
      </c>
    </row>
    <row r="73" spans="1:15" ht="20.25" customHeight="1" thickTop="1">
      <c r="D73" s="222"/>
    </row>
    <row r="74" spans="1:15" ht="20.25" customHeight="1">
      <c r="C74" s="237"/>
      <c r="G74" s="237"/>
    </row>
    <row r="75" spans="1:15" ht="20.25" customHeight="1">
      <c r="C75" s="275">
        <f>C72-C33</f>
        <v>0</v>
      </c>
      <c r="E75" s="275">
        <f>E72-E33</f>
        <v>0</v>
      </c>
      <c r="G75" s="275">
        <f>G72-G33</f>
        <v>0</v>
      </c>
      <c r="I75" s="275">
        <f>I72-I33</f>
        <v>0</v>
      </c>
    </row>
  </sheetData>
  <mergeCells count="10">
    <mergeCell ref="C4:E4"/>
    <mergeCell ref="G4:I4"/>
    <mergeCell ref="C5:E5"/>
    <mergeCell ref="G5:I5"/>
    <mergeCell ref="C44:I44"/>
    <mergeCell ref="C9:I9"/>
    <mergeCell ref="C39:E39"/>
    <mergeCell ref="G39:I39"/>
    <mergeCell ref="C40:E40"/>
    <mergeCell ref="G40:I40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5"/>
  <sheetViews>
    <sheetView showGridLines="0" view="pageBreakPreview" zoomScale="90" zoomScaleNormal="85" zoomScaleSheetLayoutView="90" workbookViewId="0"/>
  </sheetViews>
  <sheetFormatPr defaultColWidth="9.140625" defaultRowHeight="20.25" customHeight="1"/>
  <cols>
    <col min="1" max="1" width="52.5703125" style="7" customWidth="1"/>
    <col min="2" max="2" width="6" style="5" customWidth="1"/>
    <col min="3" max="3" width="11.7109375" style="222" customWidth="1"/>
    <col min="4" max="4" width="2.28515625" style="6" customWidth="1"/>
    <col min="5" max="5" width="11.7109375" style="222" customWidth="1"/>
    <col min="6" max="6" width="2.28515625" style="6" customWidth="1"/>
    <col min="7" max="7" width="11.7109375" style="6" customWidth="1"/>
    <col min="8" max="8" width="2.28515625" style="6" customWidth="1"/>
    <col min="9" max="9" width="11.7109375" style="6" customWidth="1"/>
    <col min="10" max="16384" width="9.140625" style="5"/>
  </cols>
  <sheetData>
    <row r="1" spans="1:15" ht="20.25" customHeight="1">
      <c r="A1" s="1" t="s">
        <v>0</v>
      </c>
      <c r="B1" s="32"/>
      <c r="C1" s="220"/>
      <c r="D1" s="22"/>
      <c r="E1" s="220"/>
      <c r="F1" s="25"/>
      <c r="G1" s="22"/>
      <c r="H1" s="25"/>
      <c r="I1" s="22"/>
    </row>
    <row r="2" spans="1:15" ht="20.25" customHeight="1">
      <c r="A2" s="3" t="s">
        <v>36</v>
      </c>
      <c r="B2" s="32"/>
      <c r="C2" s="220"/>
      <c r="D2" s="22"/>
      <c r="E2" s="220"/>
      <c r="F2" s="25"/>
      <c r="G2" s="22"/>
      <c r="H2" s="25"/>
      <c r="I2" s="22"/>
    </row>
    <row r="3" spans="1:15" ht="14.25" customHeight="1">
      <c r="A3" s="3"/>
      <c r="B3" s="32"/>
      <c r="C3" s="220"/>
      <c r="D3" s="22"/>
      <c r="E3" s="220"/>
      <c r="F3" s="25"/>
      <c r="G3" s="22"/>
      <c r="H3" s="25"/>
      <c r="I3" s="22"/>
    </row>
    <row r="4" spans="1:15" ht="18" customHeight="1">
      <c r="A4" s="20" t="s">
        <v>114</v>
      </c>
      <c r="B4" s="8"/>
      <c r="C4" s="282" t="s">
        <v>2</v>
      </c>
      <c r="D4" s="282"/>
      <c r="E4" s="282"/>
      <c r="F4" s="9"/>
      <c r="G4" s="282" t="s">
        <v>3</v>
      </c>
      <c r="H4" s="282"/>
      <c r="I4" s="282"/>
    </row>
    <row r="5" spans="1:15" ht="18" customHeight="1">
      <c r="A5" s="20"/>
      <c r="B5" s="8"/>
      <c r="C5" s="282" t="s">
        <v>4</v>
      </c>
      <c r="D5" s="282"/>
      <c r="E5" s="282"/>
      <c r="F5" s="9"/>
      <c r="G5" s="282" t="s">
        <v>4</v>
      </c>
      <c r="H5" s="282"/>
      <c r="I5" s="282"/>
    </row>
    <row r="6" spans="1:15" ht="30.75" customHeight="1">
      <c r="A6" s="20"/>
      <c r="B6" s="8"/>
      <c r="C6" s="284" t="s">
        <v>117</v>
      </c>
      <c r="D6" s="285"/>
      <c r="E6" s="285"/>
      <c r="F6" s="10"/>
      <c r="G6" s="284" t="s">
        <v>117</v>
      </c>
      <c r="H6" s="285"/>
      <c r="I6" s="285"/>
    </row>
    <row r="7" spans="1:15" ht="16.5" customHeight="1">
      <c r="A7" s="20"/>
      <c r="B7" s="11" t="s">
        <v>7</v>
      </c>
      <c r="C7" s="221">
        <v>2019</v>
      </c>
      <c r="D7" s="13"/>
      <c r="E7" s="221">
        <v>2018</v>
      </c>
      <c r="F7" s="12"/>
      <c r="G7" s="12">
        <v>2019</v>
      </c>
      <c r="H7" s="13"/>
      <c r="I7" s="12">
        <v>2018</v>
      </c>
    </row>
    <row r="8" spans="1:15" ht="18" customHeight="1">
      <c r="A8" s="20"/>
      <c r="B8" s="8"/>
      <c r="C8" s="283" t="s">
        <v>9</v>
      </c>
      <c r="D8" s="283"/>
      <c r="E8" s="283"/>
      <c r="F8" s="283"/>
      <c r="G8" s="283"/>
      <c r="H8" s="283"/>
      <c r="I8" s="283"/>
    </row>
    <row r="9" spans="1:15" ht="18" customHeight="1">
      <c r="A9" s="15" t="s">
        <v>116</v>
      </c>
      <c r="B9" s="18">
        <v>3</v>
      </c>
      <c r="D9" s="23"/>
    </row>
    <row r="10" spans="1:15" ht="18" customHeight="1">
      <c r="A10" s="7" t="s">
        <v>37</v>
      </c>
      <c r="B10" s="18">
        <v>10</v>
      </c>
      <c r="C10" s="222">
        <v>4825061</v>
      </c>
      <c r="E10" s="222">
        <v>5216263</v>
      </c>
      <c r="G10" s="6">
        <v>3718135</v>
      </c>
      <c r="I10" s="6">
        <v>4139597</v>
      </c>
    </row>
    <row r="11" spans="1:15" ht="18" customHeight="1">
      <c r="A11" s="30" t="s">
        <v>38</v>
      </c>
      <c r="B11" s="18"/>
      <c r="C11" s="222">
        <v>35320</v>
      </c>
      <c r="E11" s="222">
        <v>19270</v>
      </c>
      <c r="G11" s="6">
        <v>55962</v>
      </c>
      <c r="I11" s="6">
        <v>46526</v>
      </c>
    </row>
    <row r="12" spans="1:15" ht="18" hidden="1" customHeight="1">
      <c r="A12" s="30" t="s">
        <v>115</v>
      </c>
      <c r="B12" s="18"/>
      <c r="C12" s="237"/>
      <c r="E12" s="237"/>
      <c r="G12" s="218"/>
      <c r="I12" s="218"/>
    </row>
    <row r="13" spans="1:15" ht="18" customHeight="1">
      <c r="A13" s="30" t="s">
        <v>39</v>
      </c>
      <c r="B13" s="18"/>
      <c r="C13" s="222">
        <v>13947</v>
      </c>
      <c r="E13" s="222">
        <v>13355</v>
      </c>
      <c r="G13" s="6">
        <v>41198</v>
      </c>
      <c r="I13" s="6">
        <v>42998</v>
      </c>
      <c r="J13" s="6"/>
      <c r="K13" s="6"/>
      <c r="L13" s="6"/>
      <c r="M13" s="6"/>
      <c r="N13" s="6"/>
      <c r="O13" s="6"/>
    </row>
    <row r="14" spans="1:15" s="28" customFormat="1" ht="18" customHeight="1">
      <c r="A14" s="20" t="s">
        <v>87</v>
      </c>
      <c r="B14" s="18">
        <v>10</v>
      </c>
      <c r="C14" s="229">
        <f>SUM(C10:C13)</f>
        <v>4874328</v>
      </c>
      <c r="D14" s="22"/>
      <c r="E14" s="229">
        <f>SUM(E10:E13)</f>
        <v>5248888</v>
      </c>
      <c r="F14" s="25"/>
      <c r="G14" s="21">
        <f>SUM(G10:G13)</f>
        <v>3815295</v>
      </c>
      <c r="H14" s="25"/>
      <c r="I14" s="21">
        <f>SUM(I10:I13)</f>
        <v>4229121</v>
      </c>
    </row>
    <row r="15" spans="1:15" s="28" customFormat="1" ht="7.5" customHeight="1">
      <c r="A15" s="20"/>
      <c r="B15" s="33"/>
      <c r="C15" s="220"/>
      <c r="D15" s="22"/>
      <c r="E15" s="220"/>
      <c r="F15" s="25"/>
      <c r="G15" s="22" t="s">
        <v>114</v>
      </c>
      <c r="H15" s="25"/>
      <c r="I15" s="22" t="s">
        <v>114</v>
      </c>
    </row>
    <row r="16" spans="1:15" ht="18" customHeight="1">
      <c r="A16" s="15" t="s">
        <v>40</v>
      </c>
      <c r="B16" s="18">
        <v>3</v>
      </c>
      <c r="C16" s="220"/>
      <c r="E16" s="220"/>
      <c r="G16" s="22"/>
      <c r="I16" s="22"/>
    </row>
    <row r="17" spans="1:9" ht="18" customHeight="1">
      <c r="A17" s="30" t="s">
        <v>41</v>
      </c>
      <c r="B17" s="18"/>
      <c r="C17" s="222">
        <v>3445317</v>
      </c>
      <c r="D17" s="34"/>
      <c r="E17" s="222">
        <v>4160454</v>
      </c>
      <c r="G17" s="6">
        <v>2930454</v>
      </c>
      <c r="I17" s="6">
        <v>3433880</v>
      </c>
    </row>
    <row r="18" spans="1:9" ht="18" customHeight="1">
      <c r="A18" s="30" t="s">
        <v>139</v>
      </c>
      <c r="B18" s="18"/>
      <c r="C18" s="222">
        <v>221456</v>
      </c>
      <c r="D18" s="34"/>
      <c r="E18" s="222">
        <v>207577</v>
      </c>
      <c r="G18" s="6">
        <v>136750</v>
      </c>
      <c r="I18" s="6">
        <f>121776</f>
        <v>121776</v>
      </c>
    </row>
    <row r="19" spans="1:9" ht="18" customHeight="1">
      <c r="A19" s="30" t="s">
        <v>42</v>
      </c>
      <c r="B19" s="18"/>
      <c r="C19" s="222">
        <v>139966</v>
      </c>
      <c r="D19" s="34"/>
      <c r="E19" s="222">
        <f>100905+395+6+8592+1722</f>
        <v>111620</v>
      </c>
      <c r="G19" s="6">
        <v>115626</v>
      </c>
      <c r="I19" s="6">
        <f>74051+395+8592+1272</f>
        <v>84310</v>
      </c>
    </row>
    <row r="20" spans="1:9" ht="18" customHeight="1">
      <c r="A20" s="30" t="s">
        <v>168</v>
      </c>
      <c r="B20" s="18">
        <v>10</v>
      </c>
      <c r="C20" s="35">
        <v>0</v>
      </c>
      <c r="D20" s="34"/>
      <c r="E20" s="222">
        <v>93266</v>
      </c>
      <c r="F20" s="238"/>
      <c r="G20" s="238">
        <v>0</v>
      </c>
      <c r="H20" s="238"/>
      <c r="I20" s="238">
        <v>0</v>
      </c>
    </row>
    <row r="21" spans="1:9" ht="18" customHeight="1">
      <c r="A21" s="20" t="s">
        <v>43</v>
      </c>
      <c r="B21" s="18"/>
      <c r="C21" s="229">
        <f>SUM(C17:C20)</f>
        <v>3806739</v>
      </c>
      <c r="D21" s="22"/>
      <c r="E21" s="229">
        <f>SUM(E17:E20)</f>
        <v>4572917</v>
      </c>
      <c r="F21" s="25"/>
      <c r="G21" s="21">
        <f>SUM(G17:G20)</f>
        <v>3182830</v>
      </c>
      <c r="H21" s="25"/>
      <c r="I21" s="21">
        <f>SUM(I17:I20)</f>
        <v>3639966</v>
      </c>
    </row>
    <row r="22" spans="1:9" ht="7.5" customHeight="1">
      <c r="A22" s="20"/>
      <c r="B22" s="18"/>
    </row>
    <row r="23" spans="1:9" ht="18" customHeight="1">
      <c r="A23" s="20" t="s">
        <v>193</v>
      </c>
      <c r="B23" s="18">
        <v>5</v>
      </c>
      <c r="C23" s="239">
        <v>359</v>
      </c>
      <c r="D23" s="22"/>
      <c r="E23" s="239">
        <v>-1982</v>
      </c>
      <c r="F23" s="22"/>
      <c r="G23" s="35">
        <v>0</v>
      </c>
      <c r="H23" s="36"/>
      <c r="I23" s="35">
        <v>0</v>
      </c>
    </row>
    <row r="24" spans="1:9" s="28" customFormat="1" ht="7.5" customHeight="1">
      <c r="A24" s="37"/>
      <c r="B24" s="18"/>
      <c r="C24" s="240"/>
      <c r="D24" s="23"/>
      <c r="E24" s="240"/>
      <c r="F24" s="23"/>
      <c r="G24" s="23"/>
      <c r="H24" s="39"/>
      <c r="I24" s="23"/>
    </row>
    <row r="25" spans="1:9" ht="18" customHeight="1">
      <c r="A25" s="20" t="s">
        <v>88</v>
      </c>
      <c r="B25" s="18"/>
      <c r="C25" s="220">
        <f>C14-C21+C23</f>
        <v>1067948</v>
      </c>
      <c r="D25" s="22"/>
      <c r="E25" s="220">
        <f>E14-E21+E23</f>
        <v>673989</v>
      </c>
      <c r="F25" s="25"/>
      <c r="G25" s="22">
        <f>G14-G21+G23</f>
        <v>632465</v>
      </c>
      <c r="H25" s="25"/>
      <c r="I25" s="22">
        <f>I14-I21+I23</f>
        <v>589155</v>
      </c>
    </row>
    <row r="26" spans="1:9" ht="18" customHeight="1">
      <c r="A26" s="30" t="s">
        <v>183</v>
      </c>
      <c r="B26" s="18">
        <v>11</v>
      </c>
      <c r="C26" s="241">
        <v>2360</v>
      </c>
      <c r="D26" s="40"/>
      <c r="E26" s="241">
        <v>-48605</v>
      </c>
      <c r="F26" s="23"/>
      <c r="G26" s="193">
        <v>2360</v>
      </c>
      <c r="H26" s="23"/>
      <c r="I26" s="193">
        <v>-48605</v>
      </c>
    </row>
    <row r="27" spans="1:9" ht="7.5" customHeight="1">
      <c r="B27" s="18"/>
      <c r="C27" s="240"/>
      <c r="D27" s="40"/>
      <c r="E27" s="240"/>
      <c r="F27" s="23"/>
      <c r="G27" s="41"/>
      <c r="H27" s="39"/>
      <c r="I27" s="41"/>
    </row>
    <row r="28" spans="1:9" ht="18" customHeight="1">
      <c r="A28" s="42" t="s">
        <v>44</v>
      </c>
      <c r="B28" s="18"/>
      <c r="C28" s="239">
        <f>C25+C26</f>
        <v>1070308</v>
      </c>
      <c r="D28" s="27"/>
      <c r="E28" s="239">
        <f>E25+E26</f>
        <v>625384</v>
      </c>
      <c r="F28" s="22"/>
      <c r="G28" s="29">
        <f>G25+G26</f>
        <v>634825</v>
      </c>
      <c r="H28" s="22"/>
      <c r="I28" s="29">
        <f>I25+I26</f>
        <v>540550</v>
      </c>
    </row>
    <row r="29" spans="1:9" ht="7.5" customHeight="1">
      <c r="A29" s="42"/>
      <c r="B29" s="18"/>
      <c r="C29" s="220"/>
      <c r="D29" s="27"/>
      <c r="E29" s="220"/>
      <c r="F29" s="22"/>
      <c r="G29" s="22"/>
      <c r="H29" s="22"/>
      <c r="I29" s="22"/>
    </row>
    <row r="30" spans="1:9" ht="18" customHeight="1">
      <c r="A30" s="45" t="s">
        <v>45</v>
      </c>
      <c r="B30" s="46"/>
      <c r="C30" s="242"/>
      <c r="D30" s="48"/>
      <c r="E30" s="242"/>
      <c r="F30" s="48"/>
      <c r="G30" s="47"/>
      <c r="H30" s="48"/>
      <c r="I30" s="47"/>
    </row>
    <row r="31" spans="1:9" ht="18" customHeight="1">
      <c r="A31" s="155" t="s">
        <v>140</v>
      </c>
      <c r="B31" s="156"/>
      <c r="C31" s="242"/>
      <c r="D31" s="48"/>
      <c r="E31" s="242"/>
      <c r="F31" s="48"/>
      <c r="G31" s="47"/>
      <c r="H31" s="48"/>
      <c r="I31" s="47"/>
    </row>
    <row r="32" spans="1:9" ht="18" customHeight="1">
      <c r="A32" s="155" t="s">
        <v>141</v>
      </c>
      <c r="B32" s="156"/>
      <c r="C32" s="242"/>
      <c r="D32" s="48"/>
      <c r="E32" s="242"/>
      <c r="F32" s="48"/>
      <c r="G32" s="47"/>
      <c r="H32" s="48"/>
      <c r="I32" s="47"/>
    </row>
    <row r="33" spans="1:9" ht="18" customHeight="1">
      <c r="A33" s="157" t="s">
        <v>142</v>
      </c>
      <c r="B33" s="156"/>
      <c r="C33" s="243">
        <v>-967</v>
      </c>
      <c r="D33" s="48"/>
      <c r="E33" s="264">
        <v>-7145</v>
      </c>
      <c r="F33" s="48"/>
      <c r="G33" s="181">
        <v>0</v>
      </c>
      <c r="H33" s="48"/>
      <c r="I33" s="181">
        <v>0</v>
      </c>
    </row>
    <row r="34" spans="1:9" ht="18" customHeight="1">
      <c r="A34" s="44" t="s">
        <v>163</v>
      </c>
      <c r="B34" s="46"/>
      <c r="C34" s="243">
        <v>-5779</v>
      </c>
      <c r="D34" s="48"/>
      <c r="E34" s="264">
        <v>18920</v>
      </c>
      <c r="F34" s="48"/>
      <c r="G34" s="19">
        <v>22</v>
      </c>
      <c r="H34" s="48"/>
      <c r="I34" s="19">
        <v>6962</v>
      </c>
    </row>
    <row r="35" spans="1:9" ht="18" customHeight="1">
      <c r="A35" s="53" t="s">
        <v>143</v>
      </c>
      <c r="B35" s="46"/>
      <c r="C35" s="244"/>
      <c r="D35" s="48"/>
      <c r="E35" s="244"/>
      <c r="F35" s="48"/>
      <c r="G35" s="182"/>
      <c r="H35" s="48"/>
      <c r="I35" s="182"/>
    </row>
    <row r="36" spans="1:9" ht="18" customHeight="1">
      <c r="A36" s="53" t="s">
        <v>141</v>
      </c>
      <c r="B36" s="46"/>
      <c r="C36" s="245">
        <f>C33+C34</f>
        <v>-6746</v>
      </c>
      <c r="D36" s="49"/>
      <c r="E36" s="245">
        <f>E33+E34</f>
        <v>11775</v>
      </c>
      <c r="F36" s="49"/>
      <c r="G36" s="52">
        <f>SUM(G33:G34)</f>
        <v>22</v>
      </c>
      <c r="H36" s="82"/>
      <c r="I36" s="52">
        <f>SUM(I33:I34)</f>
        <v>6962</v>
      </c>
    </row>
    <row r="37" spans="1:9" ht="18.75" customHeight="1">
      <c r="A37" s="155" t="s">
        <v>144</v>
      </c>
      <c r="B37" s="46"/>
      <c r="C37" s="47"/>
      <c r="D37" s="48"/>
      <c r="E37" s="47"/>
      <c r="F37" s="48"/>
      <c r="G37" s="47"/>
      <c r="H37" s="48"/>
      <c r="I37" s="47"/>
    </row>
    <row r="38" spans="1:9" ht="16.5" customHeight="1">
      <c r="A38" s="155" t="s">
        <v>145</v>
      </c>
      <c r="B38" s="46"/>
      <c r="C38" s="47"/>
      <c r="D38" s="48"/>
      <c r="E38" s="47"/>
      <c r="F38" s="48"/>
      <c r="G38" s="47"/>
      <c r="H38" s="48"/>
      <c r="I38" s="47"/>
    </row>
    <row r="39" spans="1:9" ht="18" customHeight="1">
      <c r="A39" s="158" t="s">
        <v>194</v>
      </c>
      <c r="B39" s="46"/>
      <c r="C39" s="179">
        <v>3091</v>
      </c>
      <c r="D39" s="278"/>
      <c r="E39" s="279">
        <v>0</v>
      </c>
      <c r="F39" s="278"/>
      <c r="G39" s="183">
        <v>3091</v>
      </c>
      <c r="H39" s="79">
        <v>0</v>
      </c>
      <c r="I39" s="279">
        <v>0</v>
      </c>
    </row>
    <row r="40" spans="1:9" ht="20.25" customHeight="1">
      <c r="A40" s="159" t="s">
        <v>146</v>
      </c>
      <c r="B40" s="46"/>
      <c r="C40" s="19"/>
      <c r="D40" s="48"/>
      <c r="E40" s="19"/>
      <c r="F40" s="48"/>
      <c r="G40" s="19"/>
      <c r="H40" s="79"/>
      <c r="I40" s="19"/>
    </row>
    <row r="41" spans="1:9" ht="20.25" customHeight="1">
      <c r="A41" s="159" t="s">
        <v>145</v>
      </c>
      <c r="B41" s="46"/>
      <c r="C41" s="277">
        <f>SUM(C39:C40)</f>
        <v>3091</v>
      </c>
      <c r="D41" s="48"/>
      <c r="E41" s="35">
        <f>SUM(E39:E40)</f>
        <v>0</v>
      </c>
      <c r="F41" s="48"/>
      <c r="G41" s="52">
        <f>SUM(G39:G40)</f>
        <v>3091</v>
      </c>
      <c r="H41" s="79"/>
      <c r="I41" s="35">
        <f>SUM(I39:I40)</f>
        <v>0</v>
      </c>
    </row>
    <row r="42" spans="1:9" ht="18" customHeight="1">
      <c r="A42" s="51" t="s">
        <v>123</v>
      </c>
      <c r="B42" s="46"/>
      <c r="C42" s="243"/>
      <c r="D42" s="49"/>
      <c r="E42" s="264"/>
      <c r="F42" s="49"/>
      <c r="G42" s="19"/>
      <c r="H42" s="49"/>
      <c r="I42" s="19"/>
    </row>
    <row r="43" spans="1:9" ht="18" customHeight="1">
      <c r="A43" s="51" t="s">
        <v>122</v>
      </c>
      <c r="B43" s="46"/>
      <c r="C43" s="245">
        <f>C36+C41</f>
        <v>-3655</v>
      </c>
      <c r="D43" s="49"/>
      <c r="E43" s="245">
        <f>E36+E41</f>
        <v>11775</v>
      </c>
      <c r="F43" s="49"/>
      <c r="G43" s="52">
        <f>G36+G41</f>
        <v>3113</v>
      </c>
      <c r="H43" s="49"/>
      <c r="I43" s="52">
        <f>I36+I41</f>
        <v>6962</v>
      </c>
    </row>
    <row r="44" spans="1:9" ht="18" customHeight="1" thickBot="1">
      <c r="A44" s="53" t="s">
        <v>46</v>
      </c>
      <c r="B44" s="46"/>
      <c r="C44" s="246">
        <f>C28+C43</f>
        <v>1066653</v>
      </c>
      <c r="D44" s="55"/>
      <c r="E44" s="246">
        <f>E28+E43</f>
        <v>637159</v>
      </c>
      <c r="F44" s="56"/>
      <c r="G44" s="54">
        <f>G28+G43</f>
        <v>637938</v>
      </c>
      <c r="H44" s="56"/>
      <c r="I44" s="54">
        <f>I28+I43</f>
        <v>547512</v>
      </c>
    </row>
    <row r="45" spans="1:9" ht="20.25" customHeight="1" thickTop="1">
      <c r="A45" s="42"/>
      <c r="B45" s="18"/>
      <c r="C45" s="220"/>
      <c r="D45" s="27"/>
      <c r="E45" s="220"/>
      <c r="F45" s="22"/>
      <c r="G45" s="22"/>
      <c r="H45" s="22"/>
      <c r="I45" s="22"/>
    </row>
    <row r="46" spans="1:9" ht="20.25" customHeight="1" thickTop="1">
      <c r="A46" s="1" t="s">
        <v>0</v>
      </c>
      <c r="B46" s="32"/>
      <c r="C46" s="220"/>
      <c r="D46" s="22"/>
      <c r="E46" s="220"/>
      <c r="F46" s="25"/>
      <c r="G46" s="22"/>
      <c r="H46" s="25"/>
      <c r="I46" s="22"/>
    </row>
    <row r="47" spans="1:9" ht="20.25" customHeight="1">
      <c r="A47" s="3" t="s">
        <v>81</v>
      </c>
      <c r="B47" s="32"/>
      <c r="C47" s="220"/>
      <c r="D47" s="22"/>
      <c r="E47" s="220"/>
      <c r="F47" s="25"/>
      <c r="G47" s="22"/>
      <c r="H47" s="25"/>
      <c r="I47" s="22"/>
    </row>
    <row r="48" spans="1:9" ht="20.25" customHeight="1">
      <c r="A48" s="43"/>
      <c r="B48" s="43"/>
      <c r="C48" s="247"/>
      <c r="D48" s="43"/>
      <c r="E48" s="247"/>
      <c r="F48" s="25"/>
      <c r="G48" s="22"/>
      <c r="H48" s="25"/>
      <c r="I48" s="22"/>
    </row>
    <row r="49" spans="1:9" s="44" customFormat="1" ht="20.25" customHeight="1">
      <c r="A49" s="20"/>
      <c r="B49" s="18"/>
      <c r="C49" s="282" t="s">
        <v>2</v>
      </c>
      <c r="D49" s="282"/>
      <c r="E49" s="282"/>
      <c r="F49" s="9"/>
      <c r="G49" s="282" t="s">
        <v>3</v>
      </c>
      <c r="H49" s="282"/>
      <c r="I49" s="282"/>
    </row>
    <row r="50" spans="1:9" s="44" customFormat="1" ht="20.25" customHeight="1">
      <c r="A50" s="20"/>
      <c r="B50" s="18"/>
      <c r="C50" s="282" t="s">
        <v>4</v>
      </c>
      <c r="D50" s="282"/>
      <c r="E50" s="282"/>
      <c r="F50" s="9"/>
      <c r="G50" s="282" t="s">
        <v>4</v>
      </c>
      <c r="H50" s="282"/>
      <c r="I50" s="282"/>
    </row>
    <row r="51" spans="1:9" s="44" customFormat="1" ht="30.75" customHeight="1">
      <c r="A51" s="20"/>
      <c r="B51" s="8"/>
      <c r="C51" s="284" t="s">
        <v>117</v>
      </c>
      <c r="D51" s="285"/>
      <c r="E51" s="285"/>
      <c r="F51" s="10"/>
      <c r="G51" s="284" t="s">
        <v>117</v>
      </c>
      <c r="H51" s="285"/>
      <c r="I51" s="285"/>
    </row>
    <row r="52" spans="1:9" s="44" customFormat="1" ht="20.25" customHeight="1">
      <c r="A52" s="20"/>
      <c r="B52" s="11"/>
      <c r="C52" s="221">
        <v>2019</v>
      </c>
      <c r="D52" s="13"/>
      <c r="E52" s="221">
        <v>2018</v>
      </c>
      <c r="F52" s="12"/>
      <c r="G52" s="12">
        <v>2019</v>
      </c>
      <c r="H52" s="13"/>
      <c r="I52" s="12">
        <v>2018</v>
      </c>
    </row>
    <row r="53" spans="1:9" s="44" customFormat="1" ht="20.25" customHeight="1">
      <c r="A53" s="20"/>
      <c r="B53" s="11"/>
      <c r="C53" s="283" t="s">
        <v>9</v>
      </c>
      <c r="D53" s="283"/>
      <c r="E53" s="283"/>
      <c r="F53" s="283"/>
      <c r="G53" s="283"/>
      <c r="H53" s="283"/>
      <c r="I53" s="283"/>
    </row>
    <row r="54" spans="1:9" s="44" customFormat="1" ht="20.25" customHeight="1">
      <c r="A54" s="58" t="s">
        <v>47</v>
      </c>
      <c r="B54" s="46"/>
      <c r="C54" s="248"/>
      <c r="D54" s="48"/>
      <c r="E54" s="248"/>
      <c r="F54" s="48"/>
      <c r="G54" s="57"/>
      <c r="H54" s="48"/>
      <c r="I54" s="57"/>
    </row>
    <row r="55" spans="1:9" s="44" customFormat="1" ht="20.25" customHeight="1">
      <c r="A55" s="59" t="s">
        <v>147</v>
      </c>
      <c r="B55" s="46"/>
      <c r="C55" s="243">
        <f>C28</f>
        <v>1070308</v>
      </c>
      <c r="D55" s="49"/>
      <c r="E55" s="264">
        <f>E28</f>
        <v>625384</v>
      </c>
      <c r="F55" s="49"/>
      <c r="G55" s="19">
        <f>G28</f>
        <v>634825</v>
      </c>
      <c r="H55" s="185"/>
      <c r="I55" s="19">
        <f>I28</f>
        <v>540550</v>
      </c>
    </row>
    <row r="56" spans="1:9" s="44" customFormat="1" ht="20.25" customHeight="1" thickBot="1">
      <c r="A56" s="58" t="s">
        <v>44</v>
      </c>
      <c r="B56" s="46"/>
      <c r="C56" s="249">
        <f>SUM(C55:C55)</f>
        <v>1070308</v>
      </c>
      <c r="D56" s="55"/>
      <c r="E56" s="249">
        <f>SUM(E55:E55)</f>
        <v>625384</v>
      </c>
      <c r="F56" s="56"/>
      <c r="G56" s="60">
        <f>SUM(G55:G55)</f>
        <v>634825</v>
      </c>
      <c r="H56" s="56"/>
      <c r="I56" s="60">
        <f>SUM(I55:I55)</f>
        <v>540550</v>
      </c>
    </row>
    <row r="57" spans="1:9" s="44" customFormat="1" ht="20.25" customHeight="1" thickTop="1">
      <c r="A57" s="61"/>
      <c r="B57" s="46"/>
      <c r="C57" s="248"/>
      <c r="D57" s="48"/>
      <c r="E57" s="248"/>
      <c r="F57" s="48"/>
      <c r="G57" s="57"/>
      <c r="H57" s="48"/>
      <c r="I57" s="57"/>
    </row>
    <row r="58" spans="1:9" s="44" customFormat="1" ht="20.25" customHeight="1">
      <c r="A58" s="53" t="s">
        <v>48</v>
      </c>
      <c r="B58" s="46"/>
      <c r="C58" s="248"/>
      <c r="D58" s="48"/>
      <c r="E58" s="248"/>
      <c r="F58" s="48"/>
      <c r="G58" s="57"/>
      <c r="H58" s="48"/>
      <c r="I58" s="57"/>
    </row>
    <row r="59" spans="1:9" s="44" customFormat="1" ht="20.25" customHeight="1">
      <c r="A59" s="59" t="s">
        <v>147</v>
      </c>
      <c r="B59" s="46"/>
      <c r="C59" s="250">
        <f>C44</f>
        <v>1066653</v>
      </c>
      <c r="D59" s="49"/>
      <c r="E59" s="250">
        <f>E44</f>
        <v>637159</v>
      </c>
      <c r="F59" s="49"/>
      <c r="G59" s="183">
        <f>G44</f>
        <v>637938</v>
      </c>
      <c r="H59" s="185"/>
      <c r="I59" s="183">
        <f>I44</f>
        <v>547512</v>
      </c>
    </row>
    <row r="60" spans="1:9" s="44" customFormat="1" ht="20.25" customHeight="1" thickBot="1">
      <c r="A60" s="53" t="s">
        <v>46</v>
      </c>
      <c r="B60" s="62"/>
      <c r="C60" s="246">
        <f>SUM(C59:C59)</f>
        <v>1066653</v>
      </c>
      <c r="D60" s="55"/>
      <c r="E60" s="246">
        <f>SUM(E59:E59)</f>
        <v>637159</v>
      </c>
      <c r="F60" s="108"/>
      <c r="G60" s="54">
        <f>SUM(G59:G59)</f>
        <v>637938</v>
      </c>
      <c r="H60" s="108"/>
      <c r="I60" s="54">
        <f>SUM(I59:I59)</f>
        <v>547512</v>
      </c>
    </row>
    <row r="61" spans="1:9" s="44" customFormat="1" ht="20.25" customHeight="1" thickTop="1">
      <c r="A61" s="61"/>
      <c r="B61" s="46"/>
      <c r="C61" s="251"/>
      <c r="D61" s="48"/>
      <c r="E61" s="251"/>
      <c r="F61" s="48"/>
      <c r="G61" s="63"/>
      <c r="H61" s="48"/>
      <c r="I61" s="63"/>
    </row>
    <row r="62" spans="1:9" s="44" customFormat="1" ht="20.25" customHeight="1" thickBot="1">
      <c r="A62" s="58" t="s">
        <v>49</v>
      </c>
      <c r="B62" s="62"/>
      <c r="C62" s="252">
        <f>C28/1185193</f>
        <v>0.90306642040579044</v>
      </c>
      <c r="D62" s="192"/>
      <c r="E62" s="252">
        <f>E28/1185193</f>
        <v>0.52766427071371502</v>
      </c>
      <c r="F62" s="26"/>
      <c r="G62" s="191">
        <f>G28/1185193</f>
        <v>0.53563006193927909</v>
      </c>
      <c r="H62" s="26"/>
      <c r="I62" s="191">
        <f>I28/1185193</f>
        <v>0.45608605518257361</v>
      </c>
    </row>
    <row r="63" spans="1:9" ht="20.25" customHeight="1" thickTop="1">
      <c r="A63" s="1" t="s">
        <v>0</v>
      </c>
      <c r="B63" s="32"/>
      <c r="C63" s="220"/>
      <c r="D63" s="22"/>
      <c r="E63" s="220"/>
      <c r="F63" s="25"/>
      <c r="G63" s="22"/>
      <c r="H63" s="25"/>
      <c r="I63" s="22"/>
    </row>
    <row r="64" spans="1:9" ht="20.25" customHeight="1">
      <c r="A64" s="3" t="s">
        <v>36</v>
      </c>
      <c r="B64" s="32"/>
      <c r="C64" s="220"/>
      <c r="D64" s="22"/>
      <c r="E64" s="220"/>
      <c r="F64" s="25"/>
      <c r="G64" s="22"/>
      <c r="H64" s="25"/>
      <c r="I64" s="22"/>
    </row>
    <row r="65" spans="1:15" ht="11.25" customHeight="1">
      <c r="A65" s="3"/>
      <c r="B65" s="32"/>
      <c r="C65" s="220"/>
      <c r="D65" s="22"/>
      <c r="E65" s="220"/>
      <c r="F65" s="25"/>
      <c r="G65" s="22"/>
      <c r="H65" s="25"/>
      <c r="I65" s="22"/>
    </row>
    <row r="66" spans="1:15" ht="18.75" customHeight="1">
      <c r="A66" s="20"/>
      <c r="B66" s="8"/>
      <c r="C66" s="282" t="s">
        <v>2</v>
      </c>
      <c r="D66" s="282"/>
      <c r="E66" s="282"/>
      <c r="F66" s="9"/>
      <c r="G66" s="282" t="s">
        <v>3</v>
      </c>
      <c r="H66" s="282"/>
      <c r="I66" s="282"/>
    </row>
    <row r="67" spans="1:15" ht="18.75" customHeight="1">
      <c r="A67" s="20"/>
      <c r="B67" s="8"/>
      <c r="C67" s="282" t="s">
        <v>4</v>
      </c>
      <c r="D67" s="282"/>
      <c r="E67" s="282"/>
      <c r="F67" s="9"/>
      <c r="G67" s="282" t="s">
        <v>4</v>
      </c>
      <c r="H67" s="282"/>
      <c r="I67" s="282"/>
    </row>
    <row r="68" spans="1:15" ht="30.75" customHeight="1">
      <c r="A68" s="20"/>
      <c r="B68" s="8"/>
      <c r="C68" s="284" t="s">
        <v>118</v>
      </c>
      <c r="D68" s="285"/>
      <c r="E68" s="285"/>
      <c r="F68" s="10"/>
      <c r="G68" s="284" t="s">
        <v>118</v>
      </c>
      <c r="H68" s="285"/>
      <c r="I68" s="285"/>
    </row>
    <row r="69" spans="1:15" ht="18.75" customHeight="1">
      <c r="A69" s="20"/>
      <c r="B69" s="11" t="s">
        <v>7</v>
      </c>
      <c r="C69" s="221">
        <v>2019</v>
      </c>
      <c r="D69" s="13"/>
      <c r="E69" s="221">
        <v>2018</v>
      </c>
      <c r="F69" s="12"/>
      <c r="G69" s="12">
        <v>2019</v>
      </c>
      <c r="H69" s="13"/>
      <c r="I69" s="12">
        <v>2018</v>
      </c>
    </row>
    <row r="70" spans="1:15" ht="18.75" customHeight="1">
      <c r="A70" s="20"/>
      <c r="B70" s="8"/>
      <c r="C70" s="283" t="s">
        <v>9</v>
      </c>
      <c r="D70" s="283"/>
      <c r="E70" s="283"/>
      <c r="F70" s="283"/>
      <c r="G70" s="283"/>
      <c r="H70" s="283"/>
      <c r="I70" s="283"/>
    </row>
    <row r="71" spans="1:15" ht="18.75" customHeight="1">
      <c r="A71" s="15" t="s">
        <v>116</v>
      </c>
      <c r="B71" s="18">
        <v>3</v>
      </c>
      <c r="D71" s="23"/>
    </row>
    <row r="72" spans="1:15" ht="18.75" customHeight="1">
      <c r="A72" s="7" t="s">
        <v>37</v>
      </c>
      <c r="B72" s="18">
        <v>10</v>
      </c>
      <c r="C72" s="222">
        <v>13999187</v>
      </c>
      <c r="E72" s="222">
        <v>14873573</v>
      </c>
      <c r="G72" s="6">
        <v>10808110</v>
      </c>
      <c r="I72" s="6">
        <v>11635163</v>
      </c>
    </row>
    <row r="73" spans="1:15" ht="18.75" customHeight="1">
      <c r="A73" s="30" t="s">
        <v>38</v>
      </c>
      <c r="B73" s="18"/>
      <c r="C73" s="222">
        <v>94228</v>
      </c>
      <c r="E73" s="222">
        <v>51786</v>
      </c>
      <c r="G73" s="6">
        <v>164218</v>
      </c>
      <c r="I73" s="6">
        <v>135256</v>
      </c>
    </row>
    <row r="74" spans="1:15" ht="18.75" hidden="1" customHeight="1">
      <c r="A74" s="30" t="s">
        <v>115</v>
      </c>
      <c r="B74" s="18"/>
    </row>
    <row r="75" spans="1:15" ht="18.75" customHeight="1">
      <c r="A75" s="30" t="s">
        <v>39</v>
      </c>
      <c r="B75" s="18"/>
      <c r="C75" s="6">
        <v>83034</v>
      </c>
      <c r="E75" s="6">
        <v>59843</v>
      </c>
      <c r="G75" s="6">
        <v>178160</v>
      </c>
      <c r="I75" s="6">
        <v>129000</v>
      </c>
      <c r="K75" s="6"/>
      <c r="L75" s="6"/>
      <c r="M75" s="6"/>
      <c r="N75" s="6"/>
      <c r="O75" s="6"/>
    </row>
    <row r="76" spans="1:15" ht="18.75" customHeight="1">
      <c r="A76" s="20" t="s">
        <v>87</v>
      </c>
      <c r="B76" s="18">
        <v>10</v>
      </c>
      <c r="C76" s="229">
        <f>SUM(C72:C75)</f>
        <v>14176449</v>
      </c>
      <c r="D76" s="22"/>
      <c r="E76" s="229">
        <f>SUM(E72:E75)</f>
        <v>14985202</v>
      </c>
      <c r="F76" s="25"/>
      <c r="G76" s="21">
        <f>SUM(G72:G75)</f>
        <v>11150488</v>
      </c>
      <c r="H76" s="25"/>
      <c r="I76" s="21">
        <f>SUM(I72:I75)</f>
        <v>11899419</v>
      </c>
    </row>
    <row r="77" spans="1:15" ht="7.5" customHeight="1">
      <c r="A77" s="20"/>
      <c r="B77" s="33"/>
      <c r="C77" s="220"/>
      <c r="D77" s="22"/>
      <c r="E77" s="220"/>
      <c r="F77" s="25"/>
      <c r="G77" s="22"/>
      <c r="H77" s="25"/>
      <c r="I77" s="22"/>
    </row>
    <row r="78" spans="1:15" ht="18.75" customHeight="1">
      <c r="A78" s="15" t="s">
        <v>40</v>
      </c>
      <c r="B78" s="18">
        <v>3</v>
      </c>
      <c r="C78" s="220"/>
      <c r="E78" s="220"/>
      <c r="F78" s="22"/>
      <c r="G78" s="22"/>
      <c r="H78" s="22"/>
      <c r="I78" s="22"/>
    </row>
    <row r="79" spans="1:15" ht="18.75" customHeight="1">
      <c r="A79" s="30" t="s">
        <v>41</v>
      </c>
      <c r="B79" s="18">
        <v>17</v>
      </c>
      <c r="C79" s="253">
        <v>10841209</v>
      </c>
      <c r="D79" s="34"/>
      <c r="E79" s="253">
        <v>11763820</v>
      </c>
      <c r="G79" s="187">
        <v>8953623</v>
      </c>
      <c r="I79" s="187">
        <v>9533035</v>
      </c>
    </row>
    <row r="80" spans="1:15" ht="18.75" customHeight="1">
      <c r="A80" s="30" t="s">
        <v>139</v>
      </c>
      <c r="B80" s="18">
        <v>17</v>
      </c>
      <c r="C80" s="253">
        <v>661869</v>
      </c>
      <c r="D80" s="34"/>
      <c r="E80" s="253">
        <v>608750</v>
      </c>
      <c r="G80" s="6">
        <v>407555</v>
      </c>
      <c r="I80" s="6">
        <v>367773</v>
      </c>
    </row>
    <row r="81" spans="1:9" ht="18.75" customHeight="1">
      <c r="A81" s="30" t="s">
        <v>42</v>
      </c>
      <c r="B81" s="18">
        <v>17</v>
      </c>
      <c r="C81" s="253">
        <v>341789</v>
      </c>
      <c r="D81" s="34"/>
      <c r="E81" s="253">
        <v>286698</v>
      </c>
      <c r="G81" s="6">
        <v>298591</v>
      </c>
      <c r="I81" s="6">
        <v>237855</v>
      </c>
    </row>
    <row r="82" spans="1:9" ht="18.75" customHeight="1">
      <c r="A82" s="30" t="s">
        <v>168</v>
      </c>
      <c r="B82" s="18">
        <v>10</v>
      </c>
      <c r="C82" s="181">
        <v>0</v>
      </c>
      <c r="D82" s="34"/>
      <c r="E82" s="253">
        <v>93266</v>
      </c>
      <c r="G82" s="181">
        <v>0</v>
      </c>
      <c r="I82" s="181">
        <v>0</v>
      </c>
    </row>
    <row r="83" spans="1:9" ht="18.75" customHeight="1">
      <c r="A83" s="20" t="s">
        <v>43</v>
      </c>
      <c r="B83" s="18"/>
      <c r="C83" s="229">
        <f>SUM(C79:C82)</f>
        <v>11844867</v>
      </c>
      <c r="D83" s="22"/>
      <c r="E83" s="229">
        <f>SUM(E79:E82)</f>
        <v>12752534</v>
      </c>
      <c r="F83" s="25"/>
      <c r="G83" s="21">
        <f>SUM(G79:G82)</f>
        <v>9659769</v>
      </c>
      <c r="H83" s="25"/>
      <c r="I83" s="21">
        <f>SUM(I79:I82)</f>
        <v>10138663</v>
      </c>
    </row>
    <row r="84" spans="1:9" ht="7.5" customHeight="1">
      <c r="A84" s="20"/>
      <c r="B84" s="18"/>
    </row>
    <row r="85" spans="1:9" ht="18.75" customHeight="1">
      <c r="A85" s="20" t="s">
        <v>193</v>
      </c>
      <c r="B85" s="18">
        <v>5</v>
      </c>
      <c r="C85" s="239">
        <v>-65</v>
      </c>
      <c r="D85" s="22"/>
      <c r="E85" s="239">
        <v>2504</v>
      </c>
      <c r="F85" s="22"/>
      <c r="G85" s="35">
        <v>0</v>
      </c>
      <c r="H85" s="36"/>
      <c r="I85" s="35">
        <v>0</v>
      </c>
    </row>
    <row r="86" spans="1:9" ht="7.5" customHeight="1">
      <c r="A86" s="37"/>
      <c r="B86" s="18"/>
      <c r="C86" s="240"/>
      <c r="D86" s="23"/>
      <c r="E86" s="240"/>
      <c r="F86" s="23"/>
      <c r="G86" s="38"/>
      <c r="H86" s="39"/>
      <c r="I86" s="38"/>
    </row>
    <row r="87" spans="1:9" ht="18.75" customHeight="1">
      <c r="A87" s="20" t="s">
        <v>88</v>
      </c>
      <c r="B87" s="18"/>
      <c r="C87" s="254">
        <f>C76-C83+C85</f>
        <v>2331517</v>
      </c>
      <c r="D87" s="22"/>
      <c r="E87" s="254">
        <f>E76-E83+E85</f>
        <v>2235172</v>
      </c>
      <c r="F87" s="25"/>
      <c r="G87" s="188">
        <f>G76-G83+G85</f>
        <v>1490719</v>
      </c>
      <c r="H87" s="25"/>
      <c r="I87" s="188">
        <f>I76-I83+I85</f>
        <v>1760756</v>
      </c>
    </row>
    <row r="88" spans="1:9" ht="18.75" customHeight="1">
      <c r="A88" s="30" t="s">
        <v>169</v>
      </c>
      <c r="B88" s="18">
        <v>11</v>
      </c>
      <c r="C88" s="255">
        <v>-42953</v>
      </c>
      <c r="D88" s="40"/>
      <c r="E88" s="255">
        <v>-145266</v>
      </c>
      <c r="F88" s="23"/>
      <c r="G88" s="189">
        <v>-42953</v>
      </c>
      <c r="H88" s="23"/>
      <c r="I88" s="189">
        <v>-146061</v>
      </c>
    </row>
    <row r="89" spans="1:9" ht="7.5" customHeight="1">
      <c r="B89" s="18"/>
      <c r="C89" s="240"/>
      <c r="D89" s="40"/>
      <c r="E89" s="240"/>
      <c r="F89" s="23"/>
      <c r="G89" s="41"/>
      <c r="H89" s="39"/>
      <c r="I89" s="41"/>
    </row>
    <row r="90" spans="1:9" ht="18.75" customHeight="1">
      <c r="A90" s="42" t="s">
        <v>44</v>
      </c>
      <c r="B90" s="18"/>
      <c r="C90" s="239">
        <f>C87+C88</f>
        <v>2288564</v>
      </c>
      <c r="D90" s="27"/>
      <c r="E90" s="239">
        <f>E87+E88</f>
        <v>2089906</v>
      </c>
      <c r="F90" s="22"/>
      <c r="G90" s="29">
        <f>G87+G88</f>
        <v>1447766</v>
      </c>
      <c r="H90" s="22"/>
      <c r="I90" s="29">
        <f>I87+I88</f>
        <v>1614695</v>
      </c>
    </row>
    <row r="91" spans="1:9" ht="7.5" customHeight="1">
      <c r="A91" s="42"/>
      <c r="B91" s="18"/>
      <c r="C91" s="220"/>
      <c r="D91" s="27"/>
      <c r="E91" s="220"/>
      <c r="F91" s="22"/>
      <c r="G91" s="22"/>
      <c r="H91" s="22"/>
      <c r="I91" s="22"/>
    </row>
    <row r="92" spans="1:9" ht="18.75" customHeight="1">
      <c r="A92" s="45" t="s">
        <v>45</v>
      </c>
      <c r="B92" s="46"/>
      <c r="C92" s="242"/>
      <c r="D92" s="48"/>
      <c r="E92" s="242"/>
      <c r="F92" s="48"/>
      <c r="G92" s="47"/>
      <c r="H92" s="48"/>
      <c r="I92" s="47"/>
    </row>
    <row r="93" spans="1:9" ht="18.75" customHeight="1">
      <c r="A93" s="155" t="s">
        <v>140</v>
      </c>
      <c r="B93" s="156"/>
      <c r="C93" s="242"/>
      <c r="D93" s="48"/>
      <c r="E93" s="242"/>
      <c r="F93" s="48"/>
      <c r="G93" s="47"/>
      <c r="H93" s="48"/>
      <c r="I93" s="47"/>
    </row>
    <row r="94" spans="1:9" ht="18.75" customHeight="1">
      <c r="A94" s="155" t="s">
        <v>141</v>
      </c>
      <c r="B94" s="156"/>
      <c r="C94" s="242"/>
      <c r="D94" s="48"/>
      <c r="E94" s="242"/>
      <c r="F94" s="48"/>
      <c r="G94" s="47"/>
      <c r="H94" s="48"/>
      <c r="I94" s="47"/>
    </row>
    <row r="95" spans="1:9" ht="18.75" customHeight="1">
      <c r="A95" s="157" t="s">
        <v>142</v>
      </c>
      <c r="B95" s="156"/>
      <c r="C95" s="256">
        <v>-6128</v>
      </c>
      <c r="D95" s="48"/>
      <c r="E95" s="264">
        <v>-10028</v>
      </c>
      <c r="F95" s="48"/>
      <c r="G95" s="181">
        <v>0</v>
      </c>
      <c r="H95" s="48"/>
      <c r="I95" s="181">
        <v>0</v>
      </c>
    </row>
    <row r="96" spans="1:9" ht="18.75" customHeight="1">
      <c r="A96" s="44" t="s">
        <v>163</v>
      </c>
      <c r="B96" s="46"/>
      <c r="C96" s="264">
        <v>-1435</v>
      </c>
      <c r="D96" s="48"/>
      <c r="E96" s="264">
        <v>-70</v>
      </c>
      <c r="F96" s="48"/>
      <c r="G96" s="194">
        <v>260</v>
      </c>
      <c r="H96" s="48"/>
      <c r="I96" s="194">
        <v>-208</v>
      </c>
    </row>
    <row r="97" spans="1:9" ht="18.75" customHeight="1">
      <c r="A97" s="53" t="s">
        <v>148</v>
      </c>
      <c r="B97" s="46"/>
      <c r="C97" s="244"/>
      <c r="D97" s="48"/>
      <c r="E97" s="244"/>
      <c r="F97" s="48"/>
      <c r="G97" s="182"/>
      <c r="H97" s="48"/>
      <c r="I97" s="182"/>
    </row>
    <row r="98" spans="1:9" ht="18.75" customHeight="1">
      <c r="A98" s="53" t="s">
        <v>141</v>
      </c>
      <c r="B98" s="46"/>
      <c r="C98" s="245">
        <f>C95+C96</f>
        <v>-7563</v>
      </c>
      <c r="D98" s="49"/>
      <c r="E98" s="245">
        <f>E95+E96</f>
        <v>-10098</v>
      </c>
      <c r="F98" s="49"/>
      <c r="G98" s="52">
        <f>SUM(G95:G96)</f>
        <v>260</v>
      </c>
      <c r="H98" s="82"/>
      <c r="I98" s="52">
        <f>SUM(I95:I96)</f>
        <v>-208</v>
      </c>
    </row>
    <row r="99" spans="1:9" ht="18.75" customHeight="1">
      <c r="A99" s="155" t="s">
        <v>149</v>
      </c>
      <c r="B99" s="46"/>
      <c r="C99" s="242"/>
      <c r="D99" s="48"/>
      <c r="E99" s="242"/>
      <c r="F99" s="48"/>
      <c r="G99" s="47"/>
      <c r="H99" s="48"/>
      <c r="I99" s="47"/>
    </row>
    <row r="100" spans="1:9" ht="18.75" customHeight="1">
      <c r="A100" s="155" t="s">
        <v>145</v>
      </c>
      <c r="B100" s="46"/>
      <c r="C100" s="242"/>
      <c r="D100" s="48"/>
      <c r="E100" s="242"/>
      <c r="F100" s="48"/>
      <c r="G100" s="47"/>
      <c r="H100" s="48"/>
      <c r="I100" s="47"/>
    </row>
    <row r="101" spans="1:9" ht="18.75" customHeight="1">
      <c r="A101" s="158" t="s">
        <v>165</v>
      </c>
      <c r="B101" s="46"/>
      <c r="C101" s="250">
        <v>-5731</v>
      </c>
      <c r="D101" s="48"/>
      <c r="E101" s="250">
        <v>5629</v>
      </c>
      <c r="F101" s="48"/>
      <c r="G101" s="183">
        <v>-5731</v>
      </c>
      <c r="H101" s="79"/>
      <c r="I101" s="183">
        <v>5629</v>
      </c>
    </row>
    <row r="102" spans="1:9" ht="18.75" customHeight="1">
      <c r="A102" s="159" t="s">
        <v>146</v>
      </c>
      <c r="B102" s="46"/>
      <c r="C102" s="243"/>
      <c r="D102" s="48"/>
      <c r="E102" s="264"/>
      <c r="F102" s="48"/>
      <c r="G102" s="19"/>
      <c r="H102" s="79"/>
      <c r="I102" s="19"/>
    </row>
    <row r="103" spans="1:9" ht="18.75" customHeight="1">
      <c r="A103" s="159" t="s">
        <v>145</v>
      </c>
      <c r="B103" s="46"/>
      <c r="C103" s="245">
        <f>SUM(C101:C102)</f>
        <v>-5731</v>
      </c>
      <c r="D103" s="48"/>
      <c r="E103" s="245">
        <f>SUM(E101:E102)</f>
        <v>5629</v>
      </c>
      <c r="F103" s="48"/>
      <c r="G103" s="52">
        <f>SUM(G101:G102)</f>
        <v>-5731</v>
      </c>
      <c r="H103" s="82"/>
      <c r="I103" s="52">
        <f>SUM(I101:I102)</f>
        <v>5629</v>
      </c>
    </row>
    <row r="104" spans="1:9" ht="18.75" customHeight="1">
      <c r="A104" s="51" t="s">
        <v>97</v>
      </c>
      <c r="B104" s="46"/>
      <c r="C104" s="243"/>
      <c r="D104" s="49"/>
      <c r="E104" s="264"/>
      <c r="F104" s="49"/>
      <c r="G104" s="19"/>
      <c r="H104" s="49"/>
      <c r="I104" s="19"/>
    </row>
    <row r="105" spans="1:9" ht="18.75" customHeight="1">
      <c r="A105" s="51" t="s">
        <v>89</v>
      </c>
      <c r="B105" s="46"/>
      <c r="C105" s="245">
        <f>C98+C103</f>
        <v>-13294</v>
      </c>
      <c r="D105" s="49"/>
      <c r="E105" s="245">
        <f>E98+E103</f>
        <v>-4469</v>
      </c>
      <c r="F105" s="49"/>
      <c r="G105" s="52">
        <f>G98+G103</f>
        <v>-5471</v>
      </c>
      <c r="H105" s="49"/>
      <c r="I105" s="52">
        <f>I98+I103</f>
        <v>5421</v>
      </c>
    </row>
    <row r="106" spans="1:9" ht="18.75" customHeight="1" thickBot="1">
      <c r="A106" s="53" t="s">
        <v>46</v>
      </c>
      <c r="B106" s="46"/>
      <c r="C106" s="246">
        <f>C90+C105</f>
        <v>2275270</v>
      </c>
      <c r="D106" s="55"/>
      <c r="E106" s="246">
        <f>E90+E105</f>
        <v>2085437</v>
      </c>
      <c r="F106" s="56"/>
      <c r="G106" s="54">
        <f>G90+G105</f>
        <v>1442295</v>
      </c>
      <c r="H106" s="56"/>
      <c r="I106" s="54">
        <f>I90+I105</f>
        <v>1620116</v>
      </c>
    </row>
    <row r="107" spans="1:9" ht="20.25" customHeight="1" thickTop="1">
      <c r="A107" s="1" t="s">
        <v>0</v>
      </c>
      <c r="B107" s="32"/>
      <c r="C107" s="220"/>
      <c r="D107" s="22"/>
      <c r="E107" s="220"/>
      <c r="F107" s="25"/>
      <c r="G107" s="22"/>
      <c r="H107" s="25"/>
      <c r="I107" s="22"/>
    </row>
    <row r="108" spans="1:9" ht="20.25" customHeight="1">
      <c r="A108" s="3" t="s">
        <v>81</v>
      </c>
      <c r="B108" s="32"/>
      <c r="C108" s="220"/>
      <c r="D108" s="22"/>
      <c r="E108" s="220"/>
      <c r="F108" s="25"/>
      <c r="G108" s="22"/>
      <c r="H108" s="25"/>
      <c r="I108" s="22"/>
    </row>
    <row r="109" spans="1:9" ht="20.25" customHeight="1">
      <c r="A109" s="43"/>
      <c r="B109" s="43"/>
      <c r="C109" s="247"/>
      <c r="D109" s="43"/>
      <c r="E109" s="247"/>
      <c r="F109" s="25"/>
      <c r="G109" s="22"/>
      <c r="H109" s="25"/>
      <c r="I109" s="22"/>
    </row>
    <row r="110" spans="1:9" ht="20.25" customHeight="1">
      <c r="A110" s="20"/>
      <c r="B110" s="18"/>
      <c r="C110" s="282" t="s">
        <v>2</v>
      </c>
      <c r="D110" s="282"/>
      <c r="E110" s="282"/>
      <c r="F110" s="9"/>
      <c r="G110" s="282" t="s">
        <v>3</v>
      </c>
      <c r="H110" s="282"/>
      <c r="I110" s="282"/>
    </row>
    <row r="111" spans="1:9" ht="20.25" customHeight="1">
      <c r="A111" s="20"/>
      <c r="B111" s="18"/>
      <c r="C111" s="282" t="s">
        <v>4</v>
      </c>
      <c r="D111" s="282"/>
      <c r="E111" s="282"/>
      <c r="F111" s="9"/>
      <c r="G111" s="282" t="s">
        <v>4</v>
      </c>
      <c r="H111" s="282"/>
      <c r="I111" s="282"/>
    </row>
    <row r="112" spans="1:9" ht="30.75" customHeight="1">
      <c r="A112" s="20"/>
      <c r="B112" s="8"/>
      <c r="C112" s="284" t="s">
        <v>118</v>
      </c>
      <c r="D112" s="285"/>
      <c r="E112" s="285"/>
      <c r="F112" s="10"/>
      <c r="G112" s="284" t="s">
        <v>118</v>
      </c>
      <c r="H112" s="285"/>
      <c r="I112" s="285"/>
    </row>
    <row r="113" spans="1:9" ht="20.25" customHeight="1">
      <c r="A113" s="20"/>
      <c r="B113" s="11"/>
      <c r="C113" s="221">
        <v>2019</v>
      </c>
      <c r="D113" s="13"/>
      <c r="E113" s="221">
        <v>2018</v>
      </c>
      <c r="F113" s="12"/>
      <c r="G113" s="12">
        <v>2019</v>
      </c>
      <c r="H113" s="13"/>
      <c r="I113" s="12">
        <v>2018</v>
      </c>
    </row>
    <row r="114" spans="1:9" ht="20.25" customHeight="1">
      <c r="A114" s="20"/>
      <c r="B114" s="11"/>
      <c r="C114" s="283" t="s">
        <v>9</v>
      </c>
      <c r="D114" s="283"/>
      <c r="E114" s="283"/>
      <c r="F114" s="283"/>
      <c r="G114" s="283"/>
      <c r="H114" s="283"/>
      <c r="I114" s="283"/>
    </row>
    <row r="115" spans="1:9" ht="20.25" customHeight="1">
      <c r="A115" s="190"/>
      <c r="B115" s="46"/>
      <c r="C115" s="248"/>
      <c r="D115" s="48"/>
      <c r="E115" s="248"/>
      <c r="F115" s="48"/>
      <c r="G115" s="57"/>
      <c r="H115" s="48"/>
      <c r="I115" s="57"/>
    </row>
    <row r="116" spans="1:9" ht="20.25" customHeight="1">
      <c r="A116" s="58" t="s">
        <v>47</v>
      </c>
      <c r="B116" s="46"/>
      <c r="C116" s="248"/>
      <c r="D116" s="48"/>
      <c r="E116" s="248"/>
      <c r="F116" s="48"/>
      <c r="G116" s="57"/>
      <c r="H116" s="48"/>
      <c r="I116" s="57"/>
    </row>
    <row r="117" spans="1:9" ht="20.25" customHeight="1">
      <c r="A117" s="59" t="s">
        <v>147</v>
      </c>
      <c r="B117" s="46"/>
      <c r="C117" s="243">
        <f>C90</f>
        <v>2288564</v>
      </c>
      <c r="D117" s="49"/>
      <c r="E117" s="264">
        <f>E90</f>
        <v>2089906</v>
      </c>
      <c r="F117" s="49"/>
      <c r="G117" s="19">
        <f>G90</f>
        <v>1447766</v>
      </c>
      <c r="H117" s="185"/>
      <c r="I117" s="19">
        <f>I90</f>
        <v>1614695</v>
      </c>
    </row>
    <row r="118" spans="1:9" ht="20.25" customHeight="1" thickBot="1">
      <c r="A118" s="58" t="s">
        <v>44</v>
      </c>
      <c r="B118" s="46"/>
      <c r="C118" s="249">
        <f>SUM(C117:C117)</f>
        <v>2288564</v>
      </c>
      <c r="D118" s="55"/>
      <c r="E118" s="249">
        <f>SUM(E117:E117)</f>
        <v>2089906</v>
      </c>
      <c r="F118" s="56"/>
      <c r="G118" s="60">
        <f>SUM(G117:G117)</f>
        <v>1447766</v>
      </c>
      <c r="H118" s="56"/>
      <c r="I118" s="60">
        <f>SUM(I117:I117)</f>
        <v>1614695</v>
      </c>
    </row>
    <row r="119" spans="1:9" ht="20.25" customHeight="1" thickTop="1">
      <c r="A119" s="61"/>
      <c r="B119" s="46"/>
      <c r="C119" s="248"/>
      <c r="D119" s="48"/>
      <c r="E119" s="248"/>
      <c r="F119" s="48"/>
      <c r="G119" s="57"/>
      <c r="H119" s="48"/>
      <c r="I119" s="57"/>
    </row>
    <row r="120" spans="1:9" ht="20.25" customHeight="1">
      <c r="A120" s="53" t="s">
        <v>48</v>
      </c>
      <c r="B120" s="46"/>
      <c r="C120" s="248"/>
      <c r="D120" s="48"/>
      <c r="E120" s="248"/>
      <c r="F120" s="48"/>
      <c r="G120" s="57"/>
      <c r="H120" s="48"/>
      <c r="I120" s="57"/>
    </row>
    <row r="121" spans="1:9" ht="20.25" customHeight="1">
      <c r="A121" s="59" t="s">
        <v>147</v>
      </c>
      <c r="B121" s="46"/>
      <c r="C121" s="250">
        <f>C106</f>
        <v>2275270</v>
      </c>
      <c r="D121" s="49"/>
      <c r="E121" s="250">
        <f>E106</f>
        <v>2085437</v>
      </c>
      <c r="F121" s="49"/>
      <c r="G121" s="183">
        <f>G106</f>
        <v>1442295</v>
      </c>
      <c r="H121" s="185"/>
      <c r="I121" s="183">
        <f>I106</f>
        <v>1620116</v>
      </c>
    </row>
    <row r="122" spans="1:9" ht="20.25" customHeight="1" thickBot="1">
      <c r="A122" s="53" t="s">
        <v>46</v>
      </c>
      <c r="B122" s="62"/>
      <c r="C122" s="246">
        <f>SUM(C121:C121)</f>
        <v>2275270</v>
      </c>
      <c r="D122" s="55"/>
      <c r="E122" s="246">
        <f>SUM(E121:E121)</f>
        <v>2085437</v>
      </c>
      <c r="F122" s="56"/>
      <c r="G122" s="54">
        <f>SUM(G121:G121)</f>
        <v>1442295</v>
      </c>
      <c r="H122" s="56"/>
      <c r="I122" s="54">
        <f>SUM(I121:I121)</f>
        <v>1620116</v>
      </c>
    </row>
    <row r="123" spans="1:9" ht="20.25" customHeight="1" thickTop="1">
      <c r="A123" s="61"/>
      <c r="B123" s="46"/>
      <c r="C123" s="251"/>
      <c r="D123" s="48"/>
      <c r="E123" s="251"/>
      <c r="F123" s="48"/>
      <c r="G123" s="63"/>
      <c r="H123" s="48"/>
      <c r="I123" s="63"/>
    </row>
    <row r="124" spans="1:9" ht="20.25" customHeight="1" thickBot="1">
      <c r="A124" s="58" t="s">
        <v>49</v>
      </c>
      <c r="B124" s="62"/>
      <c r="C124" s="252">
        <f>C90/1185193</f>
        <v>1.9309631427117777</v>
      </c>
      <c r="D124" s="192"/>
      <c r="E124" s="252">
        <f>E90/1185193</f>
        <v>1.7633465604336171</v>
      </c>
      <c r="F124" s="26"/>
      <c r="G124" s="191">
        <f>G90/1185193</f>
        <v>1.2215445079409009</v>
      </c>
      <c r="H124" s="26"/>
      <c r="I124" s="191">
        <f>I90/1185193</f>
        <v>1.3623899229914453</v>
      </c>
    </row>
    <row r="125" spans="1:9" ht="20.25" customHeight="1" thickTop="1">
      <c r="A125" s="64"/>
      <c r="B125" s="18"/>
      <c r="C125" s="257"/>
      <c r="D125" s="65"/>
      <c r="E125" s="257"/>
      <c r="F125" s="66"/>
      <c r="G125" s="44"/>
      <c r="H125" s="67"/>
      <c r="I125" s="44"/>
    </row>
  </sheetData>
  <mergeCells count="28">
    <mergeCell ref="C68:E68"/>
    <mergeCell ref="C114:I114"/>
    <mergeCell ref="C70:I70"/>
    <mergeCell ref="C110:E110"/>
    <mergeCell ref="G110:I110"/>
    <mergeCell ref="C111:E111"/>
    <mergeCell ref="G111:I111"/>
    <mergeCell ref="C112:E112"/>
    <mergeCell ref="G112:I112"/>
    <mergeCell ref="G68:I68"/>
    <mergeCell ref="C4:E4"/>
    <mergeCell ref="G4:I4"/>
    <mergeCell ref="C5:E5"/>
    <mergeCell ref="G5:I5"/>
    <mergeCell ref="G51:I51"/>
    <mergeCell ref="C49:E49"/>
    <mergeCell ref="G49:I49"/>
    <mergeCell ref="C50:E50"/>
    <mergeCell ref="G50:I50"/>
    <mergeCell ref="C6:E6"/>
    <mergeCell ref="C67:E67"/>
    <mergeCell ref="G67:I67"/>
    <mergeCell ref="G6:I6"/>
    <mergeCell ref="C8:I8"/>
    <mergeCell ref="C51:E51"/>
    <mergeCell ref="C66:E66"/>
    <mergeCell ref="G66:I66"/>
    <mergeCell ref="C53:I53"/>
  </mergeCells>
  <printOptions gridLinesSet="0"/>
  <pageMargins left="0.7" right="0.7" top="0.48" bottom="0.5" header="0.5" footer="0.5"/>
  <pageSetup paperSize="9" scale="79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5" max="16383" man="1"/>
    <brk id="62" max="16383" man="1"/>
    <brk id="106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showGridLines="0" view="pageBreakPreview" zoomScale="85" zoomScaleNormal="85" zoomScaleSheetLayoutView="85" workbookViewId="0"/>
  </sheetViews>
  <sheetFormatPr defaultColWidth="9.140625" defaultRowHeight="18" customHeight="1"/>
  <cols>
    <col min="1" max="1" width="41" style="86" customWidth="1"/>
    <col min="2" max="2" width="8.7109375" style="96" customWidth="1"/>
    <col min="3" max="3" width="11.5703125" style="86" bestFit="1" customWidth="1"/>
    <col min="4" max="4" width="1.28515625" style="90" customWidth="1"/>
    <col min="5" max="5" width="11.28515625" style="86" customWidth="1"/>
    <col min="6" max="6" width="1.28515625" style="90" customWidth="1"/>
    <col min="7" max="7" width="10.5703125" style="86" customWidth="1"/>
    <col min="8" max="8" width="1.28515625" style="90" customWidth="1"/>
    <col min="9" max="9" width="14.42578125" style="86" customWidth="1"/>
    <col min="10" max="10" width="1" style="90" customWidth="1"/>
    <col min="11" max="11" width="11" style="86" customWidth="1"/>
    <col min="12" max="12" width="1.28515625" style="90" customWidth="1"/>
    <col min="13" max="13" width="11" style="86" customWidth="1"/>
    <col min="14" max="14" width="1.28515625" style="90" customWidth="1"/>
    <col min="15" max="15" width="13.42578125" style="86" customWidth="1"/>
    <col min="16" max="16" width="1.28515625" style="90" customWidth="1"/>
    <col min="17" max="17" width="13.42578125" style="86" customWidth="1"/>
    <col min="18" max="18" width="1.28515625" style="90" customWidth="1"/>
    <col min="19" max="19" width="12.7109375" style="86" bestFit="1" customWidth="1"/>
    <col min="20" max="20" width="9.140625" style="86"/>
    <col min="21" max="22" width="12.7109375" style="86" bestFit="1" customWidth="1"/>
    <col min="23" max="16384" width="9.140625" style="86"/>
  </cols>
  <sheetData>
    <row r="1" spans="1:24" ht="20.25" customHeight="1">
      <c r="A1" s="1" t="s">
        <v>0</v>
      </c>
      <c r="B1" s="83"/>
      <c r="C1" s="84"/>
      <c r="D1" s="85"/>
      <c r="E1" s="84"/>
      <c r="F1" s="85"/>
      <c r="G1" s="84"/>
      <c r="H1" s="85"/>
      <c r="I1" s="84"/>
      <c r="J1" s="85"/>
      <c r="K1" s="84"/>
      <c r="L1" s="85"/>
      <c r="M1" s="84"/>
      <c r="N1" s="85"/>
      <c r="O1" s="84"/>
      <c r="P1" s="85"/>
      <c r="Q1" s="84"/>
      <c r="R1" s="85"/>
      <c r="S1" s="84"/>
      <c r="T1" s="143"/>
      <c r="U1" s="143"/>
      <c r="V1" s="143"/>
      <c r="W1" s="143"/>
      <c r="X1" s="143"/>
    </row>
    <row r="2" spans="1:24" ht="20.25" customHeight="1">
      <c r="A2" s="87" t="s">
        <v>58</v>
      </c>
      <c r="B2" s="88"/>
      <c r="C2" s="87"/>
      <c r="D2" s="89"/>
      <c r="E2" s="87"/>
      <c r="F2" s="89"/>
      <c r="G2" s="87"/>
      <c r="H2" s="89"/>
      <c r="I2" s="87"/>
      <c r="J2" s="89"/>
      <c r="K2" s="87"/>
      <c r="L2" s="89"/>
      <c r="M2" s="87"/>
      <c r="N2" s="89"/>
      <c r="O2" s="87"/>
      <c r="P2" s="89"/>
      <c r="Q2" s="87"/>
      <c r="R2" s="89"/>
      <c r="S2" s="87"/>
      <c r="T2" s="143"/>
      <c r="U2" s="143"/>
      <c r="V2" s="143"/>
      <c r="W2" s="143"/>
      <c r="X2" s="143"/>
    </row>
    <row r="3" spans="1:24" ht="20.25" customHeight="1">
      <c r="A3" s="87"/>
      <c r="B3" s="88"/>
      <c r="C3" s="87"/>
      <c r="D3" s="89"/>
      <c r="E3" s="87"/>
      <c r="F3" s="89"/>
      <c r="G3" s="87"/>
      <c r="H3" s="89"/>
      <c r="I3" s="87"/>
      <c r="J3" s="89"/>
      <c r="K3" s="87"/>
      <c r="L3" s="89"/>
      <c r="M3" s="87"/>
      <c r="N3" s="89"/>
      <c r="O3" s="87"/>
      <c r="P3" s="89"/>
      <c r="Q3" s="87"/>
      <c r="R3" s="89"/>
      <c r="S3" s="87"/>
      <c r="T3" s="143"/>
      <c r="U3" s="143"/>
      <c r="V3" s="143"/>
      <c r="W3" s="143"/>
      <c r="X3" s="143"/>
    </row>
    <row r="4" spans="1:24" ht="20.25" customHeight="1">
      <c r="A4" s="87"/>
      <c r="B4" s="88"/>
      <c r="C4" s="288" t="s">
        <v>59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143"/>
      <c r="U4" s="143"/>
      <c r="V4" s="143"/>
      <c r="W4" s="143"/>
      <c r="X4" s="143"/>
    </row>
    <row r="5" spans="1:24" ht="20.25" customHeight="1">
      <c r="A5" s="90"/>
      <c r="B5" s="91"/>
      <c r="C5" s="92"/>
      <c r="D5" s="92"/>
      <c r="E5" s="92"/>
      <c r="F5" s="92"/>
      <c r="G5" s="289" t="s">
        <v>60</v>
      </c>
      <c r="H5" s="289"/>
      <c r="I5" s="289"/>
      <c r="J5" s="94"/>
      <c r="K5" s="289" t="s">
        <v>136</v>
      </c>
      <c r="L5" s="289"/>
      <c r="M5" s="289"/>
      <c r="N5" s="289"/>
      <c r="O5" s="289"/>
      <c r="P5" s="289"/>
      <c r="Q5" s="289"/>
      <c r="R5" s="95"/>
      <c r="S5" s="95"/>
      <c r="T5" s="143"/>
      <c r="U5" s="143"/>
      <c r="V5" s="143"/>
      <c r="W5" s="143"/>
      <c r="X5" s="143"/>
    </row>
    <row r="6" spans="1:24" ht="20.25" customHeight="1">
      <c r="C6" s="97"/>
      <c r="D6" s="97"/>
      <c r="E6" s="98"/>
      <c r="F6" s="98"/>
      <c r="G6" s="286"/>
      <c r="H6" s="286"/>
      <c r="I6" s="286"/>
      <c r="J6" s="98"/>
      <c r="K6" s="98"/>
      <c r="L6" s="98"/>
      <c r="M6" s="99" t="s">
        <v>100</v>
      </c>
      <c r="N6" s="97"/>
      <c r="O6" s="100" t="s">
        <v>61</v>
      </c>
      <c r="P6" s="101"/>
      <c r="R6" s="99"/>
      <c r="S6" s="8"/>
      <c r="T6" s="143"/>
      <c r="U6" s="143"/>
      <c r="V6" s="143"/>
      <c r="W6" s="143"/>
      <c r="X6" s="143"/>
    </row>
    <row r="7" spans="1:24" ht="20.25" customHeight="1">
      <c r="C7" s="8" t="s">
        <v>62</v>
      </c>
      <c r="D7" s="99"/>
      <c r="F7" s="99"/>
      <c r="G7" s="286"/>
      <c r="H7" s="286"/>
      <c r="I7" s="286"/>
      <c r="J7" s="99"/>
      <c r="K7" s="102" t="s">
        <v>151</v>
      </c>
      <c r="L7" s="99"/>
      <c r="M7" s="153" t="s">
        <v>101</v>
      </c>
      <c r="N7" s="99"/>
      <c r="O7" s="102" t="s">
        <v>63</v>
      </c>
      <c r="P7" s="99"/>
      <c r="Q7" s="100" t="s">
        <v>64</v>
      </c>
      <c r="R7" s="99"/>
      <c r="T7" s="143"/>
      <c r="U7" s="143"/>
      <c r="V7" s="143"/>
      <c r="W7" s="143"/>
      <c r="X7" s="143"/>
    </row>
    <row r="8" spans="1:24" ht="20.25" customHeight="1">
      <c r="C8" s="152" t="s">
        <v>150</v>
      </c>
      <c r="D8" s="99"/>
      <c r="E8" s="152" t="s">
        <v>98</v>
      </c>
      <c r="F8" s="99"/>
      <c r="G8" s="8" t="s">
        <v>65</v>
      </c>
      <c r="H8" s="99"/>
      <c r="I8" s="8"/>
      <c r="J8" s="99"/>
      <c r="K8" s="100" t="s">
        <v>152</v>
      </c>
      <c r="L8" s="99"/>
      <c r="M8" s="100" t="s">
        <v>102</v>
      </c>
      <c r="N8" s="99"/>
      <c r="O8" s="100" t="s">
        <v>66</v>
      </c>
      <c r="P8" s="99"/>
      <c r="Q8" s="100" t="s">
        <v>67</v>
      </c>
      <c r="R8" s="99"/>
      <c r="S8" s="8" t="s">
        <v>68</v>
      </c>
      <c r="T8" s="143"/>
      <c r="U8" s="143"/>
      <c r="V8" s="143"/>
      <c r="W8" s="143"/>
      <c r="X8" s="143"/>
    </row>
    <row r="9" spans="1:24" ht="20.25" customHeight="1">
      <c r="B9" s="96" t="s">
        <v>7</v>
      </c>
      <c r="C9" s="8" t="s">
        <v>69</v>
      </c>
      <c r="D9" s="99"/>
      <c r="E9" s="8" t="s">
        <v>99</v>
      </c>
      <c r="F9" s="99"/>
      <c r="G9" s="8" t="s">
        <v>70</v>
      </c>
      <c r="H9" s="99"/>
      <c r="I9" s="8" t="s">
        <v>71</v>
      </c>
      <c r="J9" s="99"/>
      <c r="K9" s="100" t="s">
        <v>153</v>
      </c>
      <c r="L9" s="99"/>
      <c r="M9" s="100" t="s">
        <v>72</v>
      </c>
      <c r="N9" s="99"/>
      <c r="O9" s="100" t="s">
        <v>73</v>
      </c>
      <c r="P9" s="99"/>
      <c r="Q9" s="100" t="s">
        <v>154</v>
      </c>
      <c r="R9" s="99"/>
      <c r="S9" s="8" t="s">
        <v>74</v>
      </c>
      <c r="T9" s="143"/>
      <c r="U9" s="143"/>
      <c r="V9" s="143"/>
      <c r="W9" s="143"/>
      <c r="X9" s="143"/>
    </row>
    <row r="10" spans="1:24" ht="20.25" customHeight="1">
      <c r="C10" s="287" t="s">
        <v>9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143"/>
      <c r="U10" s="143"/>
      <c r="V10" s="143"/>
      <c r="W10" s="143"/>
      <c r="X10" s="143"/>
    </row>
    <row r="11" spans="1:24" ht="20.25" customHeight="1">
      <c r="A11" s="42" t="s">
        <v>127</v>
      </c>
      <c r="C11" s="11"/>
      <c r="D11" s="98"/>
      <c r="E11" s="11"/>
      <c r="F11" s="103"/>
      <c r="G11" s="11"/>
      <c r="H11" s="103"/>
      <c r="I11" s="11"/>
      <c r="J11" s="103"/>
      <c r="K11" s="11"/>
      <c r="L11" s="103"/>
      <c r="M11" s="11"/>
      <c r="N11" s="103"/>
      <c r="O11" s="11"/>
      <c r="P11" s="103"/>
      <c r="Q11" s="11"/>
      <c r="R11" s="103"/>
      <c r="S11" s="11"/>
      <c r="T11" s="126"/>
      <c r="U11" s="184"/>
      <c r="V11" s="148"/>
      <c r="W11" s="143"/>
      <c r="X11" s="143"/>
    </row>
    <row r="12" spans="1:24" ht="20.25" customHeight="1">
      <c r="A12" s="42" t="s">
        <v>128</v>
      </c>
      <c r="B12" s="137"/>
      <c r="C12" s="104">
        <v>7111161</v>
      </c>
      <c r="D12" s="75"/>
      <c r="E12" s="104">
        <v>1303713</v>
      </c>
      <c r="F12" s="103"/>
      <c r="G12" s="104">
        <v>711116</v>
      </c>
      <c r="H12" s="103"/>
      <c r="I12" s="104">
        <v>8667083</v>
      </c>
      <c r="J12" s="103"/>
      <c r="K12" s="150">
        <v>89103</v>
      </c>
      <c r="L12" s="103"/>
      <c r="M12" s="104">
        <v>167</v>
      </c>
      <c r="N12" s="103"/>
      <c r="O12" s="150">
        <v>-14117</v>
      </c>
      <c r="P12" s="103"/>
      <c r="Q12" s="104">
        <f>SUM(K12:O12)</f>
        <v>75153</v>
      </c>
      <c r="R12" s="103"/>
      <c r="S12" s="105">
        <f>SUM(C12:P12)</f>
        <v>17868226</v>
      </c>
      <c r="T12" s="126"/>
      <c r="U12" s="119"/>
      <c r="V12" s="119"/>
      <c r="W12" s="143"/>
      <c r="X12" s="143"/>
    </row>
    <row r="13" spans="1:24" ht="20.25" customHeight="1">
      <c r="A13" s="106"/>
      <c r="C13" s="107"/>
      <c r="D13" s="108"/>
      <c r="E13" s="107"/>
      <c r="F13" s="103"/>
      <c r="G13" s="107"/>
      <c r="H13" s="103"/>
      <c r="I13" s="107"/>
      <c r="J13" s="103"/>
      <c r="K13" s="108"/>
      <c r="L13" s="103"/>
      <c r="M13" s="108"/>
      <c r="N13" s="103"/>
      <c r="O13" s="107"/>
      <c r="P13" s="103"/>
      <c r="Q13" s="108"/>
      <c r="R13" s="103"/>
      <c r="S13" s="108"/>
      <c r="T13" s="126"/>
      <c r="U13" s="147"/>
      <c r="V13" s="148"/>
      <c r="W13" s="143"/>
      <c r="X13" s="143"/>
    </row>
    <row r="14" spans="1:24" ht="20.25" customHeight="1">
      <c r="A14" s="109" t="s">
        <v>82</v>
      </c>
      <c r="C14" s="107"/>
      <c r="D14" s="108"/>
      <c r="E14" s="107"/>
      <c r="F14" s="103"/>
      <c r="G14" s="107"/>
      <c r="H14" s="103"/>
      <c r="I14" s="107"/>
      <c r="J14" s="103"/>
      <c r="K14" s="108"/>
      <c r="L14" s="103"/>
      <c r="M14" s="108"/>
      <c r="N14" s="103"/>
      <c r="O14" s="107"/>
      <c r="P14" s="103"/>
      <c r="Q14" s="108"/>
      <c r="R14" s="103"/>
      <c r="S14" s="108"/>
      <c r="T14" s="126"/>
      <c r="U14" s="147"/>
      <c r="V14" s="148"/>
      <c r="W14" s="143"/>
      <c r="X14" s="143"/>
    </row>
    <row r="15" spans="1:24" ht="20.25" customHeight="1">
      <c r="A15" s="109" t="s">
        <v>83</v>
      </c>
      <c r="C15" s="141"/>
      <c r="D15" s="142"/>
      <c r="E15" s="141"/>
      <c r="F15" s="142"/>
      <c r="G15" s="107"/>
      <c r="H15" s="108"/>
      <c r="I15" s="107"/>
      <c r="J15" s="108"/>
      <c r="K15" s="108"/>
      <c r="L15" s="108"/>
      <c r="M15" s="108"/>
      <c r="N15" s="108"/>
      <c r="O15" s="107"/>
      <c r="P15" s="142"/>
      <c r="Q15" s="142"/>
      <c r="R15" s="142"/>
      <c r="S15" s="142"/>
      <c r="T15" s="126"/>
      <c r="U15" s="147"/>
      <c r="V15" s="148"/>
      <c r="W15" s="143"/>
      <c r="X15" s="143"/>
    </row>
    <row r="16" spans="1:24" ht="20.25" customHeight="1">
      <c r="A16" s="144" t="s">
        <v>155</v>
      </c>
      <c r="C16" s="141"/>
      <c r="D16" s="142"/>
      <c r="E16" s="141"/>
      <c r="F16" s="142"/>
      <c r="G16" s="107"/>
      <c r="H16" s="108"/>
      <c r="I16" s="107"/>
      <c r="J16" s="108"/>
      <c r="K16" s="108"/>
      <c r="L16" s="108"/>
      <c r="M16" s="108"/>
      <c r="N16" s="108"/>
      <c r="O16" s="107"/>
      <c r="P16" s="142"/>
      <c r="Q16" s="142"/>
      <c r="R16" s="142"/>
      <c r="S16" s="142"/>
      <c r="T16" s="126"/>
      <c r="U16" s="147"/>
      <c r="V16" s="148"/>
      <c r="W16" s="143"/>
      <c r="X16" s="143"/>
    </row>
    <row r="17" spans="1:24" ht="20.25" customHeight="1">
      <c r="A17" s="145" t="s">
        <v>156</v>
      </c>
      <c r="B17" s="96">
        <v>12</v>
      </c>
      <c r="C17" s="160" t="s">
        <v>77</v>
      </c>
      <c r="D17" s="110"/>
      <c r="E17" s="160" t="s">
        <v>77</v>
      </c>
      <c r="F17" s="110"/>
      <c r="G17" s="161" t="s">
        <v>77</v>
      </c>
      <c r="H17" s="103"/>
      <c r="I17" s="219">
        <v>-1066674</v>
      </c>
      <c r="J17" s="108"/>
      <c r="K17" s="161" t="s">
        <v>77</v>
      </c>
      <c r="L17" s="108"/>
      <c r="M17" s="161" t="s">
        <v>77</v>
      </c>
      <c r="N17" s="108"/>
      <c r="O17" s="161" t="s">
        <v>77</v>
      </c>
      <c r="P17" s="142"/>
      <c r="Q17" s="160" t="s">
        <v>77</v>
      </c>
      <c r="R17" s="142"/>
      <c r="S17" s="162">
        <f>I17</f>
        <v>-1066674</v>
      </c>
      <c r="T17" s="126"/>
      <c r="U17" s="147"/>
      <c r="V17" s="148"/>
      <c r="W17" s="143"/>
      <c r="X17" s="143"/>
    </row>
    <row r="18" spans="1:24" ht="20.25" customHeight="1">
      <c r="A18" s="73" t="s">
        <v>157</v>
      </c>
      <c r="C18" s="163" t="s">
        <v>77</v>
      </c>
      <c r="D18" s="114"/>
      <c r="E18" s="163" t="s">
        <v>77</v>
      </c>
      <c r="F18" s="110"/>
      <c r="G18" s="164" t="s">
        <v>77</v>
      </c>
      <c r="H18" s="103"/>
      <c r="I18" s="165">
        <f>SUM(I17)</f>
        <v>-1066674</v>
      </c>
      <c r="J18" s="103"/>
      <c r="K18" s="164" t="s">
        <v>77</v>
      </c>
      <c r="L18" s="103"/>
      <c r="M18" s="164" t="s">
        <v>77</v>
      </c>
      <c r="N18" s="103"/>
      <c r="O18" s="164" t="s">
        <v>77</v>
      </c>
      <c r="P18" s="110"/>
      <c r="Q18" s="163" t="s">
        <v>77</v>
      </c>
      <c r="R18" s="110"/>
      <c r="S18" s="165">
        <f>SUM(S17)</f>
        <v>-1066674</v>
      </c>
      <c r="T18" s="126"/>
      <c r="U18" s="147"/>
      <c r="V18" s="148"/>
      <c r="W18" s="143"/>
      <c r="X18" s="143"/>
    </row>
    <row r="19" spans="1:24" ht="20.25" customHeight="1">
      <c r="A19" s="106"/>
      <c r="B19" s="11"/>
      <c r="C19" s="107"/>
      <c r="D19" s="108"/>
      <c r="E19" s="107"/>
      <c r="F19" s="103"/>
      <c r="G19" s="107"/>
      <c r="H19" s="103"/>
      <c r="I19" s="107"/>
      <c r="J19" s="103"/>
      <c r="K19" s="108"/>
      <c r="L19" s="103"/>
      <c r="M19" s="108"/>
      <c r="N19" s="103"/>
      <c r="O19" s="107"/>
      <c r="P19" s="103"/>
      <c r="Q19" s="108"/>
      <c r="R19" s="103"/>
      <c r="S19" s="108"/>
      <c r="T19" s="126"/>
      <c r="U19" s="147"/>
      <c r="V19" s="148"/>
      <c r="W19" s="143"/>
      <c r="X19" s="143"/>
    </row>
    <row r="20" spans="1:24" ht="20.25" customHeight="1">
      <c r="A20" s="109" t="s">
        <v>75</v>
      </c>
      <c r="F20" s="110"/>
      <c r="G20" s="117"/>
      <c r="H20" s="103"/>
      <c r="I20" s="117"/>
      <c r="J20" s="103"/>
      <c r="K20" s="117"/>
      <c r="L20" s="103"/>
      <c r="M20" s="117"/>
      <c r="N20" s="103"/>
      <c r="O20" s="117"/>
      <c r="P20" s="110"/>
      <c r="R20" s="110"/>
      <c r="T20" s="143"/>
      <c r="U20" s="148"/>
      <c r="V20" s="148"/>
      <c r="W20" s="143"/>
      <c r="X20" s="143"/>
    </row>
    <row r="21" spans="1:24" ht="20.25" customHeight="1">
      <c r="A21" s="111" t="s">
        <v>76</v>
      </c>
      <c r="C21" s="112" t="s">
        <v>77</v>
      </c>
      <c r="D21" s="110"/>
      <c r="E21" s="112" t="s">
        <v>77</v>
      </c>
      <c r="F21" s="110"/>
      <c r="G21" s="146" t="s">
        <v>77</v>
      </c>
      <c r="H21" s="103"/>
      <c r="I21" s="186">
        <f>'PL 4-7'!E90</f>
        <v>2089906</v>
      </c>
      <c r="J21" s="103"/>
      <c r="K21" s="124" t="s">
        <v>77</v>
      </c>
      <c r="L21" s="103"/>
      <c r="M21" s="146" t="s">
        <v>77</v>
      </c>
      <c r="N21" s="103"/>
      <c r="O21" s="146" t="s">
        <v>77</v>
      </c>
      <c r="P21" s="110"/>
      <c r="Q21" s="112" t="s">
        <v>77</v>
      </c>
      <c r="R21" s="110"/>
      <c r="S21" s="142">
        <f>SUM(C21:P21)</f>
        <v>2089906</v>
      </c>
      <c r="T21" s="143"/>
      <c r="U21" s="148"/>
      <c r="V21" s="148"/>
      <c r="W21" s="143"/>
      <c r="X21" s="143"/>
    </row>
    <row r="22" spans="1:24" ht="20.25" customHeight="1">
      <c r="A22" s="111" t="s">
        <v>184</v>
      </c>
      <c r="C22" s="112" t="s">
        <v>77</v>
      </c>
      <c r="D22" s="110"/>
      <c r="E22" s="112" t="s">
        <v>77</v>
      </c>
      <c r="F22" s="110"/>
      <c r="G22" s="146" t="s">
        <v>77</v>
      </c>
      <c r="H22" s="103"/>
      <c r="I22" s="186">
        <f>'PL 4-7'!E101</f>
        <v>5629</v>
      </c>
      <c r="J22" s="103"/>
      <c r="K22" s="124">
        <f>'PL 4-7'!E95</f>
        <v>-10028</v>
      </c>
      <c r="L22" s="103"/>
      <c r="M22" s="125">
        <f>'PL 4-7'!E96</f>
        <v>-70</v>
      </c>
      <c r="N22" s="103"/>
      <c r="O22" s="146" t="s">
        <v>77</v>
      </c>
      <c r="P22" s="110"/>
      <c r="Q22" s="125">
        <f>SUM(K22:O22)</f>
        <v>-10098</v>
      </c>
      <c r="R22" s="110"/>
      <c r="S22" s="142">
        <f>SUM(C22:P22)</f>
        <v>-4469</v>
      </c>
      <c r="T22" s="143"/>
      <c r="U22" s="148"/>
      <c r="V22" s="148"/>
      <c r="W22" s="143"/>
      <c r="X22" s="143"/>
    </row>
    <row r="23" spans="1:24" ht="20.25" customHeight="1">
      <c r="A23" s="109" t="s">
        <v>126</v>
      </c>
      <c r="C23" s="113" t="s">
        <v>77</v>
      </c>
      <c r="D23" s="114"/>
      <c r="E23" s="113" t="s">
        <v>77</v>
      </c>
      <c r="F23" s="103"/>
      <c r="G23" s="115" t="s">
        <v>77</v>
      </c>
      <c r="H23" s="103"/>
      <c r="I23" s="116">
        <f>SUM(I21:I22)</f>
        <v>2095535</v>
      </c>
      <c r="J23" s="103"/>
      <c r="K23" s="116">
        <f>SUM(K21:K22)</f>
        <v>-10028</v>
      </c>
      <c r="L23" s="103"/>
      <c r="M23" s="116">
        <f>SUM(M21:M22)</f>
        <v>-70</v>
      </c>
      <c r="N23" s="103"/>
      <c r="O23" s="115" t="s">
        <v>77</v>
      </c>
      <c r="P23" s="103"/>
      <c r="Q23" s="116">
        <f>SUM(K23:O23)</f>
        <v>-10098</v>
      </c>
      <c r="R23" s="103"/>
      <c r="S23" s="116">
        <f>SUM(S21:S22)</f>
        <v>2085437</v>
      </c>
      <c r="T23" s="126"/>
      <c r="U23" s="147"/>
      <c r="V23" s="147"/>
      <c r="W23" s="143"/>
      <c r="X23" s="143"/>
    </row>
    <row r="24" spans="1:24" ht="20.25" customHeight="1">
      <c r="A24" s="118"/>
      <c r="C24" s="119"/>
      <c r="D24" s="120"/>
      <c r="E24" s="119"/>
      <c r="F24" s="103"/>
      <c r="G24" s="121"/>
      <c r="H24" s="103"/>
      <c r="I24" s="121"/>
      <c r="J24" s="103"/>
      <c r="K24" s="121"/>
      <c r="L24" s="103"/>
      <c r="M24" s="121"/>
      <c r="N24" s="103"/>
      <c r="O24" s="121"/>
      <c r="P24" s="103"/>
      <c r="Q24" s="121"/>
      <c r="R24" s="103"/>
      <c r="S24" s="121"/>
      <c r="T24" s="126"/>
      <c r="U24" s="147"/>
      <c r="V24" s="147"/>
      <c r="W24" s="143"/>
      <c r="X24" s="143"/>
    </row>
    <row r="25" spans="1:24" ht="20.25" customHeight="1" thickBot="1">
      <c r="A25" s="42" t="s">
        <v>129</v>
      </c>
      <c r="C25" s="122">
        <f>C12</f>
        <v>7111161</v>
      </c>
      <c r="D25" s="120"/>
      <c r="E25" s="122">
        <f>E12</f>
        <v>1303713</v>
      </c>
      <c r="F25" s="103"/>
      <c r="G25" s="122">
        <f>G12</f>
        <v>711116</v>
      </c>
      <c r="H25" s="103"/>
      <c r="I25" s="122">
        <f>I12+I23+I18</f>
        <v>9695944</v>
      </c>
      <c r="J25" s="103"/>
      <c r="K25" s="122">
        <f>K12+K23</f>
        <v>79075</v>
      </c>
      <c r="L25" s="103"/>
      <c r="M25" s="122">
        <f>M12+M23</f>
        <v>97</v>
      </c>
      <c r="N25" s="103"/>
      <c r="O25" s="122">
        <f>O12</f>
        <v>-14117</v>
      </c>
      <c r="P25" s="103"/>
      <c r="Q25" s="123">
        <f>SUM(K25:O25)</f>
        <v>65055</v>
      </c>
      <c r="R25" s="103"/>
      <c r="S25" s="122">
        <f>S12+S23+S18</f>
        <v>18886989</v>
      </c>
      <c r="T25" s="126"/>
      <c r="U25" s="119"/>
      <c r="V25" s="119"/>
      <c r="W25" s="143"/>
      <c r="X25" s="143"/>
    </row>
    <row r="26" spans="1:24" ht="18" customHeight="1" thickTop="1"/>
    <row r="27" spans="1:24" ht="18" customHeight="1">
      <c r="A27" s="1" t="s">
        <v>0</v>
      </c>
      <c r="B27" s="83"/>
      <c r="C27" s="84"/>
      <c r="D27" s="85"/>
      <c r="E27" s="84"/>
      <c r="F27" s="85"/>
      <c r="G27" s="84"/>
      <c r="H27" s="85"/>
      <c r="I27" s="84"/>
      <c r="J27" s="85"/>
      <c r="K27" s="84"/>
      <c r="L27" s="85"/>
      <c r="M27" s="84"/>
      <c r="N27" s="85"/>
      <c r="O27" s="84"/>
      <c r="P27" s="85"/>
      <c r="Q27" s="84"/>
      <c r="R27" s="85"/>
      <c r="S27" s="84"/>
    </row>
    <row r="28" spans="1:24" ht="18" customHeight="1">
      <c r="A28" s="87" t="s">
        <v>58</v>
      </c>
      <c r="B28" s="88"/>
      <c r="C28" s="87"/>
      <c r="D28" s="89"/>
      <c r="E28" s="87"/>
      <c r="F28" s="89"/>
      <c r="G28" s="87"/>
      <c r="H28" s="89"/>
      <c r="I28" s="87"/>
      <c r="J28" s="89"/>
      <c r="K28" s="87"/>
      <c r="L28" s="89"/>
      <c r="M28" s="87"/>
      <c r="N28" s="89"/>
      <c r="O28" s="87"/>
      <c r="P28" s="89"/>
      <c r="Q28" s="87"/>
      <c r="R28" s="89"/>
      <c r="S28" s="87"/>
    </row>
    <row r="29" spans="1:24" ht="18" customHeight="1">
      <c r="A29" s="87"/>
      <c r="B29" s="88"/>
      <c r="C29" s="87"/>
      <c r="D29" s="89"/>
      <c r="E29" s="87"/>
      <c r="F29" s="89"/>
      <c r="G29" s="87"/>
      <c r="H29" s="89"/>
      <c r="I29" s="87"/>
      <c r="J29" s="89"/>
      <c r="K29" s="87"/>
      <c r="L29" s="89"/>
      <c r="M29" s="87"/>
      <c r="N29" s="89"/>
      <c r="O29" s="87"/>
      <c r="P29" s="89"/>
      <c r="Q29" s="87"/>
      <c r="R29" s="89"/>
      <c r="S29" s="87"/>
    </row>
    <row r="30" spans="1:24" ht="18" customHeight="1">
      <c r="A30" s="87"/>
      <c r="B30" s="88"/>
      <c r="C30" s="288" t="s">
        <v>59</v>
      </c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</row>
    <row r="31" spans="1:24" ht="18" customHeight="1">
      <c r="A31" s="90"/>
      <c r="B31" s="91"/>
      <c r="C31" s="92"/>
      <c r="D31" s="92"/>
      <c r="E31" s="92"/>
      <c r="F31" s="92"/>
      <c r="G31" s="289" t="s">
        <v>60</v>
      </c>
      <c r="H31" s="289"/>
      <c r="I31" s="289"/>
      <c r="J31" s="94"/>
      <c r="K31" s="289" t="s">
        <v>136</v>
      </c>
      <c r="L31" s="289"/>
      <c r="M31" s="289"/>
      <c r="N31" s="289"/>
      <c r="O31" s="289"/>
      <c r="P31" s="289"/>
      <c r="Q31" s="289"/>
      <c r="R31" s="95"/>
      <c r="S31" s="95"/>
    </row>
    <row r="32" spans="1:24" ht="18" customHeight="1">
      <c r="C32" s="97"/>
      <c r="D32" s="97"/>
      <c r="E32" s="98"/>
      <c r="F32" s="98"/>
      <c r="G32" s="286"/>
      <c r="H32" s="286"/>
      <c r="I32" s="286"/>
      <c r="J32" s="98"/>
      <c r="K32" s="98"/>
      <c r="L32" s="98"/>
      <c r="M32" s="266" t="s">
        <v>100</v>
      </c>
      <c r="N32" s="97"/>
      <c r="O32" s="100" t="s">
        <v>61</v>
      </c>
      <c r="P32" s="101"/>
      <c r="R32" s="266"/>
      <c r="S32" s="8"/>
    </row>
    <row r="33" spans="1:19" ht="18" customHeight="1">
      <c r="C33" s="8" t="s">
        <v>62</v>
      </c>
      <c r="D33" s="266"/>
      <c r="F33" s="266"/>
      <c r="G33" s="286"/>
      <c r="H33" s="286"/>
      <c r="I33" s="286"/>
      <c r="J33" s="266"/>
      <c r="K33" s="102" t="s">
        <v>151</v>
      </c>
      <c r="L33" s="266"/>
      <c r="M33" s="153" t="s">
        <v>101</v>
      </c>
      <c r="N33" s="266"/>
      <c r="O33" s="102" t="s">
        <v>63</v>
      </c>
      <c r="P33" s="266"/>
      <c r="Q33" s="100" t="s">
        <v>64</v>
      </c>
      <c r="R33" s="266"/>
    </row>
    <row r="34" spans="1:19" ht="18" customHeight="1">
      <c r="C34" s="152" t="s">
        <v>150</v>
      </c>
      <c r="D34" s="266"/>
      <c r="E34" s="152" t="s">
        <v>98</v>
      </c>
      <c r="F34" s="266"/>
      <c r="G34" s="8" t="s">
        <v>65</v>
      </c>
      <c r="H34" s="266"/>
      <c r="I34" s="8"/>
      <c r="J34" s="266"/>
      <c r="K34" s="100" t="s">
        <v>152</v>
      </c>
      <c r="L34" s="266"/>
      <c r="M34" s="100" t="s">
        <v>102</v>
      </c>
      <c r="N34" s="266"/>
      <c r="O34" s="100" t="s">
        <v>66</v>
      </c>
      <c r="P34" s="266"/>
      <c r="Q34" s="100" t="s">
        <v>67</v>
      </c>
      <c r="R34" s="266"/>
      <c r="S34" s="8" t="s">
        <v>68</v>
      </c>
    </row>
    <row r="35" spans="1:19" ht="18" customHeight="1">
      <c r="B35" s="96" t="s">
        <v>7</v>
      </c>
      <c r="C35" s="8" t="s">
        <v>69</v>
      </c>
      <c r="D35" s="266"/>
      <c r="E35" s="8" t="s">
        <v>99</v>
      </c>
      <c r="F35" s="266"/>
      <c r="G35" s="8" t="s">
        <v>70</v>
      </c>
      <c r="H35" s="266"/>
      <c r="I35" s="8" t="s">
        <v>71</v>
      </c>
      <c r="J35" s="266"/>
      <c r="K35" s="100" t="s">
        <v>153</v>
      </c>
      <c r="L35" s="266"/>
      <c r="M35" s="100" t="s">
        <v>72</v>
      </c>
      <c r="N35" s="266"/>
      <c r="O35" s="100" t="s">
        <v>73</v>
      </c>
      <c r="P35" s="266"/>
      <c r="Q35" s="100" t="s">
        <v>154</v>
      </c>
      <c r="R35" s="266"/>
      <c r="S35" s="8" t="s">
        <v>74</v>
      </c>
    </row>
    <row r="36" spans="1:19" ht="18" customHeight="1">
      <c r="C36" s="287" t="s">
        <v>9</v>
      </c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</row>
    <row r="37" spans="1:19" ht="18" customHeight="1">
      <c r="A37" s="42" t="s">
        <v>180</v>
      </c>
      <c r="C37" s="267"/>
      <c r="D37" s="98"/>
      <c r="E37" s="267"/>
      <c r="F37" s="103"/>
      <c r="G37" s="267"/>
      <c r="H37" s="103"/>
      <c r="I37" s="267"/>
      <c r="J37" s="103"/>
      <c r="K37" s="267"/>
      <c r="L37" s="103"/>
      <c r="M37" s="267"/>
      <c r="N37" s="103"/>
      <c r="O37" s="267"/>
      <c r="P37" s="103"/>
      <c r="Q37" s="267"/>
      <c r="R37" s="103"/>
      <c r="S37" s="267"/>
    </row>
    <row r="38" spans="1:19" ht="18" customHeight="1">
      <c r="A38" s="42" t="s">
        <v>181</v>
      </c>
      <c r="B38" s="137"/>
      <c r="C38" s="104">
        <v>7111161</v>
      </c>
      <c r="D38" s="75"/>
      <c r="E38" s="104">
        <v>1303713</v>
      </c>
      <c r="F38" s="103"/>
      <c r="G38" s="104">
        <v>711116</v>
      </c>
      <c r="H38" s="103"/>
      <c r="I38" s="104">
        <v>10676453</v>
      </c>
      <c r="J38" s="103"/>
      <c r="K38" s="150">
        <v>-7874</v>
      </c>
      <c r="L38" s="103"/>
      <c r="M38" s="104">
        <v>-1074</v>
      </c>
      <c r="N38" s="103"/>
      <c r="O38" s="150">
        <v>-25121</v>
      </c>
      <c r="P38" s="103"/>
      <c r="Q38" s="104">
        <f>SUM(K38:O38)</f>
        <v>-34069</v>
      </c>
      <c r="R38" s="103"/>
      <c r="S38" s="105">
        <f>SUM(C38:P38)</f>
        <v>19768374</v>
      </c>
    </row>
    <row r="39" spans="1:19" ht="18" customHeight="1">
      <c r="A39" s="106"/>
      <c r="C39" s="107"/>
      <c r="D39" s="108"/>
      <c r="E39" s="107"/>
      <c r="F39" s="103"/>
      <c r="G39" s="107"/>
      <c r="H39" s="103"/>
      <c r="I39" s="107"/>
      <c r="J39" s="103"/>
      <c r="K39" s="108"/>
      <c r="L39" s="103"/>
      <c r="M39" s="108"/>
      <c r="N39" s="103"/>
      <c r="O39" s="107"/>
      <c r="P39" s="103"/>
      <c r="Q39" s="108"/>
      <c r="R39" s="103"/>
      <c r="S39" s="108"/>
    </row>
    <row r="40" spans="1:19" ht="18" customHeight="1">
      <c r="A40" s="109" t="s">
        <v>82</v>
      </c>
      <c r="C40" s="107"/>
      <c r="D40" s="108"/>
      <c r="E40" s="107"/>
      <c r="F40" s="103"/>
      <c r="G40" s="107"/>
      <c r="H40" s="103"/>
      <c r="I40" s="107"/>
      <c r="J40" s="103"/>
      <c r="K40" s="108"/>
      <c r="L40" s="103"/>
      <c r="M40" s="108"/>
      <c r="N40" s="103"/>
      <c r="O40" s="107"/>
      <c r="P40" s="103"/>
      <c r="Q40" s="108"/>
      <c r="R40" s="103"/>
      <c r="S40" s="108"/>
    </row>
    <row r="41" spans="1:19" ht="18" customHeight="1">
      <c r="A41" s="109" t="s">
        <v>83</v>
      </c>
      <c r="C41" s="141"/>
      <c r="D41" s="142"/>
      <c r="E41" s="141"/>
      <c r="F41" s="142"/>
      <c r="G41" s="107"/>
      <c r="H41" s="108"/>
      <c r="I41" s="107"/>
      <c r="J41" s="108"/>
      <c r="K41" s="108"/>
      <c r="L41" s="108"/>
      <c r="M41" s="108"/>
      <c r="N41" s="108"/>
      <c r="O41" s="107"/>
      <c r="P41" s="142"/>
      <c r="Q41" s="142"/>
      <c r="R41" s="142"/>
      <c r="S41" s="142"/>
    </row>
    <row r="42" spans="1:19" ht="18" customHeight="1">
      <c r="A42" s="144" t="s">
        <v>155</v>
      </c>
      <c r="C42" s="141"/>
      <c r="D42" s="142"/>
      <c r="E42" s="141"/>
      <c r="F42" s="142"/>
      <c r="G42" s="107"/>
      <c r="H42" s="108"/>
      <c r="I42" s="107"/>
      <c r="J42" s="108"/>
      <c r="K42" s="108"/>
      <c r="L42" s="108"/>
      <c r="M42" s="108"/>
      <c r="N42" s="108"/>
      <c r="O42" s="107"/>
      <c r="P42" s="142"/>
      <c r="Q42" s="142"/>
      <c r="R42" s="142"/>
      <c r="S42" s="142"/>
    </row>
    <row r="43" spans="1:19" ht="18" customHeight="1">
      <c r="A43" s="145" t="s">
        <v>156</v>
      </c>
      <c r="B43" s="96">
        <v>12</v>
      </c>
      <c r="C43" s="160" t="s">
        <v>77</v>
      </c>
      <c r="D43" s="110"/>
      <c r="E43" s="160" t="s">
        <v>77</v>
      </c>
      <c r="F43" s="110"/>
      <c r="G43" s="161" t="s">
        <v>77</v>
      </c>
      <c r="H43" s="103"/>
      <c r="I43" s="219">
        <v>-1540751</v>
      </c>
      <c r="J43" s="108"/>
      <c r="K43" s="161" t="s">
        <v>77</v>
      </c>
      <c r="L43" s="108"/>
      <c r="M43" s="161" t="s">
        <v>77</v>
      </c>
      <c r="N43" s="108"/>
      <c r="O43" s="161" t="s">
        <v>77</v>
      </c>
      <c r="P43" s="142"/>
      <c r="Q43" s="160" t="s">
        <v>77</v>
      </c>
      <c r="R43" s="142"/>
      <c r="S43" s="162">
        <f>I43</f>
        <v>-1540751</v>
      </c>
    </row>
    <row r="44" spans="1:19" ht="18" customHeight="1">
      <c r="A44" s="73" t="s">
        <v>157</v>
      </c>
      <c r="C44" s="163" t="s">
        <v>77</v>
      </c>
      <c r="D44" s="114"/>
      <c r="E44" s="163" t="s">
        <v>77</v>
      </c>
      <c r="F44" s="110"/>
      <c r="G44" s="164" t="s">
        <v>77</v>
      </c>
      <c r="H44" s="103"/>
      <c r="I44" s="165">
        <f>SUM(I43)</f>
        <v>-1540751</v>
      </c>
      <c r="J44" s="103"/>
      <c r="K44" s="164" t="s">
        <v>77</v>
      </c>
      <c r="L44" s="103"/>
      <c r="M44" s="164" t="s">
        <v>77</v>
      </c>
      <c r="N44" s="103"/>
      <c r="O44" s="164" t="s">
        <v>77</v>
      </c>
      <c r="P44" s="110"/>
      <c r="Q44" s="163" t="s">
        <v>77</v>
      </c>
      <c r="R44" s="110"/>
      <c r="S44" s="165">
        <f>SUM(S43)</f>
        <v>-1540751</v>
      </c>
    </row>
    <row r="45" spans="1:19" ht="18" customHeight="1">
      <c r="A45" s="106"/>
      <c r="B45" s="267"/>
      <c r="C45" s="107"/>
      <c r="D45" s="108"/>
      <c r="E45" s="107"/>
      <c r="F45" s="103"/>
      <c r="G45" s="107"/>
      <c r="H45" s="103"/>
      <c r="I45" s="107"/>
      <c r="J45" s="103"/>
      <c r="K45" s="108"/>
      <c r="L45" s="103"/>
      <c r="M45" s="108"/>
      <c r="N45" s="103"/>
      <c r="O45" s="107"/>
      <c r="P45" s="103"/>
      <c r="Q45" s="108"/>
      <c r="R45" s="103"/>
      <c r="S45" s="108"/>
    </row>
    <row r="46" spans="1:19" ht="18" customHeight="1">
      <c r="A46" s="109" t="s">
        <v>75</v>
      </c>
      <c r="F46" s="110"/>
      <c r="G46" s="117"/>
      <c r="H46" s="103"/>
      <c r="I46" s="117"/>
      <c r="J46" s="103"/>
      <c r="K46" s="117"/>
      <c r="L46" s="103"/>
      <c r="M46" s="117"/>
      <c r="N46" s="103"/>
      <c r="O46" s="117"/>
      <c r="P46" s="110"/>
      <c r="R46" s="110"/>
    </row>
    <row r="47" spans="1:19" ht="18" customHeight="1">
      <c r="A47" s="111" t="s">
        <v>76</v>
      </c>
      <c r="C47" s="112" t="s">
        <v>77</v>
      </c>
      <c r="D47" s="110"/>
      <c r="E47" s="112" t="s">
        <v>77</v>
      </c>
      <c r="F47" s="110"/>
      <c r="G47" s="146" t="s">
        <v>77</v>
      </c>
      <c r="H47" s="103"/>
      <c r="I47" s="186">
        <f>'PL 4-7'!C90</f>
        <v>2288564</v>
      </c>
      <c r="J47" s="103"/>
      <c r="K47" s="124" t="s">
        <v>77</v>
      </c>
      <c r="L47" s="103"/>
      <c r="M47" s="146" t="s">
        <v>77</v>
      </c>
      <c r="N47" s="103"/>
      <c r="O47" s="146" t="s">
        <v>77</v>
      </c>
      <c r="P47" s="110"/>
      <c r="Q47" s="112" t="s">
        <v>77</v>
      </c>
      <c r="R47" s="110"/>
      <c r="S47" s="142">
        <f>SUM(C47:P47)</f>
        <v>2288564</v>
      </c>
    </row>
    <row r="48" spans="1:19" ht="18" customHeight="1">
      <c r="A48" s="111" t="s">
        <v>184</v>
      </c>
      <c r="C48" s="112" t="s">
        <v>77</v>
      </c>
      <c r="D48" s="110"/>
      <c r="E48" s="112" t="s">
        <v>77</v>
      </c>
      <c r="F48" s="110"/>
      <c r="G48" s="146" t="s">
        <v>77</v>
      </c>
      <c r="H48" s="103"/>
      <c r="I48" s="186">
        <f>'PL 4-7'!C101</f>
        <v>-5731</v>
      </c>
      <c r="J48" s="103"/>
      <c r="K48" s="124">
        <f>'PL 4-7'!C95</f>
        <v>-6128</v>
      </c>
      <c r="L48" s="103"/>
      <c r="M48" s="125">
        <f>'PL 4-7'!C96</f>
        <v>-1435</v>
      </c>
      <c r="N48" s="103"/>
      <c r="O48" s="146" t="s">
        <v>77</v>
      </c>
      <c r="P48" s="110"/>
      <c r="Q48" s="125">
        <f>SUM(K48:O48)</f>
        <v>-7563</v>
      </c>
      <c r="R48" s="110"/>
      <c r="S48" s="142">
        <f>SUM(C48:P48)</f>
        <v>-13294</v>
      </c>
    </row>
    <row r="49" spans="1:19" ht="18" customHeight="1">
      <c r="A49" s="109" t="s">
        <v>126</v>
      </c>
      <c r="C49" s="113" t="s">
        <v>77</v>
      </c>
      <c r="D49" s="114"/>
      <c r="E49" s="113" t="s">
        <v>77</v>
      </c>
      <c r="F49" s="103"/>
      <c r="G49" s="115" t="s">
        <v>77</v>
      </c>
      <c r="H49" s="103"/>
      <c r="I49" s="116">
        <f>SUM(I47:I48)</f>
        <v>2282833</v>
      </c>
      <c r="J49" s="103"/>
      <c r="K49" s="116">
        <f>SUM(K47:K48)</f>
        <v>-6128</v>
      </c>
      <c r="L49" s="103"/>
      <c r="M49" s="116">
        <f>SUM(M47:M48)</f>
        <v>-1435</v>
      </c>
      <c r="N49" s="103"/>
      <c r="O49" s="115" t="s">
        <v>77</v>
      </c>
      <c r="P49" s="103"/>
      <c r="Q49" s="116">
        <f>SUM(K49:O49)</f>
        <v>-7563</v>
      </c>
      <c r="R49" s="103"/>
      <c r="S49" s="116">
        <f>SUM(S47:S48)</f>
        <v>2275270</v>
      </c>
    </row>
    <row r="50" spans="1:19" ht="18" customHeight="1">
      <c r="A50" s="118"/>
      <c r="C50" s="119"/>
      <c r="D50" s="120"/>
      <c r="E50" s="119"/>
      <c r="F50" s="103"/>
      <c r="G50" s="121"/>
      <c r="H50" s="103"/>
      <c r="I50" s="121"/>
      <c r="J50" s="103"/>
      <c r="K50" s="121"/>
      <c r="L50" s="103"/>
      <c r="M50" s="121"/>
      <c r="N50" s="103"/>
      <c r="O50" s="121"/>
      <c r="P50" s="103"/>
      <c r="Q50" s="121"/>
      <c r="R50" s="103"/>
      <c r="S50" s="121"/>
    </row>
    <row r="51" spans="1:19" ht="18" customHeight="1" thickBot="1">
      <c r="A51" s="42" t="s">
        <v>182</v>
      </c>
      <c r="C51" s="122">
        <f>C38</f>
        <v>7111161</v>
      </c>
      <c r="D51" s="120"/>
      <c r="E51" s="122">
        <f>E38</f>
        <v>1303713</v>
      </c>
      <c r="F51" s="103"/>
      <c r="G51" s="122">
        <f>G38</f>
        <v>711116</v>
      </c>
      <c r="H51" s="103"/>
      <c r="I51" s="122">
        <f>I38+I49+I44</f>
        <v>11418535</v>
      </c>
      <c r="J51" s="103"/>
      <c r="K51" s="122">
        <f>K38+K49</f>
        <v>-14002</v>
      </c>
      <c r="L51" s="103"/>
      <c r="M51" s="122">
        <f>M38+M49</f>
        <v>-2509</v>
      </c>
      <c r="N51" s="103"/>
      <c r="O51" s="122">
        <f>O38</f>
        <v>-25121</v>
      </c>
      <c r="P51" s="103"/>
      <c r="Q51" s="123">
        <f>SUM(K51:O51)</f>
        <v>-41632</v>
      </c>
      <c r="R51" s="103"/>
      <c r="S51" s="122">
        <f>S38+S49+S44</f>
        <v>20502893</v>
      </c>
    </row>
    <row r="52" spans="1:19" ht="18" customHeight="1" thickTop="1"/>
  </sheetData>
  <mergeCells count="12">
    <mergeCell ref="G31:I31"/>
    <mergeCell ref="K31:Q31"/>
    <mergeCell ref="G32:I32"/>
    <mergeCell ref="G33:I33"/>
    <mergeCell ref="C36:S36"/>
    <mergeCell ref="G6:I6"/>
    <mergeCell ref="G7:I7"/>
    <mergeCell ref="C10:S10"/>
    <mergeCell ref="C30:S30"/>
    <mergeCell ref="C4:S4"/>
    <mergeCell ref="G5:I5"/>
    <mergeCell ref="K5:Q5"/>
  </mergeCells>
  <pageMargins left="0.7" right="0.7" top="0.48" bottom="0.5" header="0.5" footer="0.5"/>
  <pageSetup paperSize="9" scale="79" firstPageNumber="8" orientation="landscape" useFirstPageNumber="1" r:id="rId1"/>
  <headerFooter scaleWithDoc="0">
    <oddFooter>&amp;LThe accompaying notes form an integral part of the interim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view="pageBreakPreview" zoomScale="85" zoomScaleNormal="85" zoomScaleSheetLayoutView="85" workbookViewId="0"/>
  </sheetViews>
  <sheetFormatPr defaultColWidth="9.140625" defaultRowHeight="20.25" customHeight="1"/>
  <cols>
    <col min="1" max="1" width="52.7109375" style="130" customWidth="1"/>
    <col min="2" max="2" width="5.5703125" style="96" customWidth="1"/>
    <col min="3" max="3" width="3.42578125" style="130" customWidth="1"/>
    <col min="4" max="4" width="13.85546875" style="130" bestFit="1" customWidth="1"/>
    <col min="5" max="5" width="3.42578125" style="130" customWidth="1"/>
    <col min="6" max="6" width="15.42578125" style="130" bestFit="1" customWidth="1"/>
    <col min="7" max="7" width="3.42578125" style="130" customWidth="1"/>
    <col min="8" max="8" width="11.42578125" style="130" customWidth="1"/>
    <col min="9" max="9" width="3.42578125" style="130" customWidth="1"/>
    <col min="10" max="10" width="16.7109375" style="130" bestFit="1" customWidth="1"/>
    <col min="11" max="11" width="3.42578125" style="130" customWidth="1"/>
    <col min="12" max="12" width="13.5703125" style="130" customWidth="1"/>
    <col min="13" max="13" width="3.42578125" style="130" customWidth="1"/>
    <col min="14" max="14" width="12.7109375" style="130" bestFit="1" customWidth="1"/>
    <col min="15" max="16384" width="9.140625" style="130"/>
  </cols>
  <sheetData>
    <row r="1" spans="1:14" ht="18" customHeight="1">
      <c r="A1" s="1" t="s">
        <v>0</v>
      </c>
      <c r="B1" s="127"/>
      <c r="C1" s="128"/>
      <c r="D1" s="128"/>
      <c r="E1" s="128"/>
      <c r="F1" s="129"/>
      <c r="G1" s="128"/>
      <c r="H1" s="128"/>
      <c r="I1" s="128"/>
      <c r="J1" s="128"/>
      <c r="K1" s="128"/>
      <c r="L1" s="128"/>
      <c r="M1" s="128"/>
      <c r="N1" s="128"/>
    </row>
    <row r="2" spans="1:14" ht="18" customHeight="1">
      <c r="A2" s="87" t="s">
        <v>58</v>
      </c>
      <c r="F2" s="131"/>
    </row>
    <row r="3" spans="1:14" ht="18" customHeight="1">
      <c r="A3" s="87"/>
      <c r="F3" s="131"/>
    </row>
    <row r="4" spans="1:14" ht="18" customHeight="1">
      <c r="A4" s="132"/>
      <c r="C4" s="133"/>
      <c r="D4" s="134"/>
      <c r="E4" s="134"/>
      <c r="F4" s="134"/>
      <c r="G4" s="134"/>
      <c r="H4" s="134" t="s">
        <v>78</v>
      </c>
      <c r="I4" s="134"/>
      <c r="J4" s="134"/>
      <c r="K4" s="134"/>
      <c r="L4" s="134"/>
      <c r="M4" s="134"/>
      <c r="N4" s="134"/>
    </row>
    <row r="5" spans="1:14" ht="18" customHeight="1">
      <c r="A5" s="132"/>
      <c r="C5" s="133"/>
      <c r="D5" s="91"/>
      <c r="E5" s="91"/>
      <c r="F5" s="92"/>
      <c r="G5" s="91"/>
      <c r="K5" s="92"/>
      <c r="L5" s="94" t="s">
        <v>79</v>
      </c>
      <c r="M5" s="133"/>
    </row>
    <row r="6" spans="1:14" ht="18" customHeight="1">
      <c r="A6" s="132"/>
      <c r="C6" s="133"/>
      <c r="D6" s="91"/>
      <c r="E6" s="91"/>
      <c r="F6" s="92"/>
      <c r="G6" s="91"/>
      <c r="K6" s="92"/>
      <c r="L6" s="14" t="s">
        <v>91</v>
      </c>
      <c r="M6" s="133"/>
    </row>
    <row r="7" spans="1:14" ht="18" customHeight="1">
      <c r="A7" s="132"/>
      <c r="C7" s="133"/>
      <c r="E7" s="133"/>
      <c r="F7" s="152"/>
      <c r="G7" s="133"/>
      <c r="H7" s="290" t="s">
        <v>60</v>
      </c>
      <c r="I7" s="290"/>
      <c r="J7" s="290"/>
      <c r="K7" s="133"/>
      <c r="L7" s="93" t="s">
        <v>74</v>
      </c>
      <c r="M7" s="133"/>
    </row>
    <row r="8" spans="1:14" ht="18" customHeight="1">
      <c r="A8" s="132"/>
      <c r="C8" s="133"/>
      <c r="D8" s="133" t="s">
        <v>62</v>
      </c>
      <c r="E8" s="133"/>
      <c r="I8" s="135"/>
      <c r="K8" s="133"/>
      <c r="L8" s="14" t="s">
        <v>90</v>
      </c>
      <c r="M8" s="133"/>
      <c r="N8" s="8"/>
    </row>
    <row r="9" spans="1:14" ht="18" customHeight="1">
      <c r="A9" s="132"/>
      <c r="C9" s="133"/>
      <c r="D9" s="154" t="s">
        <v>150</v>
      </c>
      <c r="E9" s="133"/>
      <c r="F9" s="154" t="s">
        <v>98</v>
      </c>
      <c r="G9" s="133"/>
      <c r="H9" s="135" t="s">
        <v>65</v>
      </c>
      <c r="I9" s="133"/>
      <c r="K9" s="133"/>
      <c r="L9" s="14" t="s">
        <v>104</v>
      </c>
      <c r="M9" s="133"/>
      <c r="N9" s="8" t="s">
        <v>68</v>
      </c>
    </row>
    <row r="10" spans="1:14" ht="18" customHeight="1">
      <c r="A10" s="132"/>
      <c r="B10" s="11" t="s">
        <v>7</v>
      </c>
      <c r="C10" s="8"/>
      <c r="D10" s="8" t="s">
        <v>69</v>
      </c>
      <c r="E10" s="8"/>
      <c r="F10" s="152" t="s">
        <v>103</v>
      </c>
      <c r="G10" s="8"/>
      <c r="H10" s="8" t="s">
        <v>70</v>
      </c>
      <c r="I10" s="8"/>
      <c r="J10" s="8" t="s">
        <v>71</v>
      </c>
      <c r="K10" s="8"/>
      <c r="L10" s="100" t="s">
        <v>105</v>
      </c>
      <c r="M10" s="8"/>
      <c r="N10" s="8" t="s">
        <v>74</v>
      </c>
    </row>
    <row r="11" spans="1:14" ht="18" customHeight="1">
      <c r="A11" s="136"/>
      <c r="B11" s="170"/>
      <c r="C11" s="171"/>
      <c r="D11" s="287" t="s">
        <v>9</v>
      </c>
      <c r="E11" s="287"/>
      <c r="F11" s="287"/>
      <c r="G11" s="287"/>
      <c r="H11" s="287"/>
      <c r="I11" s="287"/>
      <c r="J11" s="287"/>
      <c r="K11" s="287"/>
      <c r="L11" s="287"/>
      <c r="M11" s="287"/>
      <c r="N11" s="287"/>
    </row>
    <row r="12" spans="1:14" ht="18" customHeight="1">
      <c r="A12" s="42" t="s">
        <v>127</v>
      </c>
      <c r="B12" s="5"/>
      <c r="C12" s="5"/>
      <c r="D12" s="31"/>
      <c r="E12" s="5"/>
      <c r="F12" s="31"/>
      <c r="G12" s="5"/>
      <c r="H12" s="31"/>
      <c r="I12" s="5"/>
      <c r="J12" s="31"/>
      <c r="K12" s="5"/>
      <c r="L12" s="31"/>
      <c r="M12" s="5"/>
      <c r="N12" s="31"/>
    </row>
    <row r="13" spans="1:14" ht="18" customHeight="1">
      <c r="A13" s="169" t="s">
        <v>128</v>
      </c>
      <c r="B13" s="5"/>
      <c r="C13" s="5"/>
      <c r="D13" s="104">
        <v>7111161</v>
      </c>
      <c r="E13" s="5"/>
      <c r="F13" s="104">
        <v>1303713</v>
      </c>
      <c r="G13" s="5"/>
      <c r="H13" s="104">
        <v>711116</v>
      </c>
      <c r="I13" s="5"/>
      <c r="J13" s="104">
        <v>8667986</v>
      </c>
      <c r="K13" s="5"/>
      <c r="L13" s="104">
        <v>286</v>
      </c>
      <c r="M13" s="5"/>
      <c r="N13" s="104">
        <f>SUM(D13:L13)</f>
        <v>17794262</v>
      </c>
    </row>
    <row r="14" spans="1:14" ht="18" customHeight="1">
      <c r="A14" s="10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8" customHeight="1">
      <c r="A15" s="109" t="s">
        <v>82</v>
      </c>
      <c r="B15" s="130"/>
    </row>
    <row r="16" spans="1:14" ht="18" customHeight="1">
      <c r="A16" s="109" t="s">
        <v>83</v>
      </c>
      <c r="B16" s="130"/>
    </row>
    <row r="17" spans="1:14" ht="18" customHeight="1">
      <c r="A17" s="144" t="s">
        <v>155</v>
      </c>
      <c r="B17" s="130"/>
    </row>
    <row r="18" spans="1:14" ht="18" customHeight="1">
      <c r="A18" s="145" t="s">
        <v>156</v>
      </c>
      <c r="B18" s="96">
        <v>12</v>
      </c>
      <c r="D18" s="173" t="s">
        <v>77</v>
      </c>
      <c r="E18" s="133"/>
      <c r="F18" s="174" t="s">
        <v>77</v>
      </c>
      <c r="G18" s="8"/>
      <c r="H18" s="174" t="s">
        <v>77</v>
      </c>
      <c r="J18" s="219">
        <v>-1066674</v>
      </c>
      <c r="L18" s="175" t="s">
        <v>77</v>
      </c>
      <c r="N18" s="177">
        <f>SUM(D18:L18)</f>
        <v>-1066674</v>
      </c>
    </row>
    <row r="19" spans="1:14" ht="18" customHeight="1">
      <c r="A19" s="73" t="s">
        <v>157</v>
      </c>
      <c r="B19" s="130"/>
      <c r="D19" s="172" t="s">
        <v>77</v>
      </c>
      <c r="E19" s="133"/>
      <c r="F19" s="172" t="s">
        <v>77</v>
      </c>
      <c r="G19" s="133"/>
      <c r="H19" s="172" t="s">
        <v>77</v>
      </c>
      <c r="J19" s="176">
        <f>SUM(J18)</f>
        <v>-1066674</v>
      </c>
      <c r="L19" s="172" t="s">
        <v>77</v>
      </c>
      <c r="N19" s="176">
        <f>SUM(D19:L19)</f>
        <v>-1066674</v>
      </c>
    </row>
    <row r="20" spans="1:14" ht="18" customHeight="1">
      <c r="A20" s="106"/>
      <c r="B20" s="130"/>
    </row>
    <row r="21" spans="1:14" ht="18" customHeight="1">
      <c r="A21" s="109" t="s">
        <v>75</v>
      </c>
      <c r="B21" s="130"/>
      <c r="D21" s="138"/>
      <c r="F21" s="138"/>
      <c r="H21" s="138"/>
      <c r="J21" s="138"/>
      <c r="L21" s="138"/>
      <c r="N21" s="138"/>
    </row>
    <row r="22" spans="1:14" ht="18" customHeight="1">
      <c r="A22" s="111" t="s">
        <v>76</v>
      </c>
      <c r="B22" s="130"/>
      <c r="D22" s="149" t="s">
        <v>77</v>
      </c>
      <c r="E22" s="133"/>
      <c r="F22" s="149" t="s">
        <v>77</v>
      </c>
      <c r="G22" s="133"/>
      <c r="H22" s="149" t="s">
        <v>77</v>
      </c>
      <c r="I22" s="5"/>
      <c r="J22" s="31">
        <f>'PL 4-7'!I90</f>
        <v>1614695</v>
      </c>
      <c r="K22" s="5"/>
      <c r="L22" s="151" t="s">
        <v>77</v>
      </c>
      <c r="M22" s="5"/>
      <c r="N22" s="166">
        <f>SUM(D22:L22)</f>
        <v>1614695</v>
      </c>
    </row>
    <row r="23" spans="1:14" ht="18" customHeight="1">
      <c r="A23" s="111" t="s">
        <v>184</v>
      </c>
      <c r="B23" s="130"/>
      <c r="D23" s="149" t="s">
        <v>77</v>
      </c>
      <c r="E23" s="133"/>
      <c r="F23" s="149" t="s">
        <v>77</v>
      </c>
      <c r="G23" s="133"/>
      <c r="H23" s="149" t="s">
        <v>77</v>
      </c>
      <c r="I23" s="5"/>
      <c r="J23" s="80">
        <f>'PL 4-7'!I101</f>
        <v>5629</v>
      </c>
      <c r="K23" s="5"/>
      <c r="L23" s="31">
        <f>'PL 4-7'!I96</f>
        <v>-208</v>
      </c>
      <c r="M23" s="5"/>
      <c r="N23" s="166">
        <f>SUM(D23:L23)</f>
        <v>5421</v>
      </c>
    </row>
    <row r="24" spans="1:14" ht="18" customHeight="1">
      <c r="A24" s="109" t="s">
        <v>126</v>
      </c>
      <c r="B24" s="130"/>
      <c r="D24" s="167" t="s">
        <v>77</v>
      </c>
      <c r="E24" s="8"/>
      <c r="F24" s="167" t="s">
        <v>77</v>
      </c>
      <c r="G24" s="8"/>
      <c r="H24" s="167" t="s">
        <v>77</v>
      </c>
      <c r="I24" s="5"/>
      <c r="J24" s="168">
        <f>SUM(J22:J23)</f>
        <v>1620324</v>
      </c>
      <c r="K24" s="5"/>
      <c r="L24" s="168">
        <f>SUM(L22:L23)</f>
        <v>-208</v>
      </c>
      <c r="M24" s="5"/>
      <c r="N24" s="168">
        <f>SUM(N22:N23)</f>
        <v>1620116</v>
      </c>
    </row>
    <row r="25" spans="1:14" ht="18" customHeight="1">
      <c r="A25" s="118"/>
      <c r="B25" s="130"/>
      <c r="D25" s="31"/>
      <c r="E25" s="5"/>
      <c r="F25" s="31"/>
      <c r="G25" s="5"/>
      <c r="H25" s="31"/>
      <c r="I25" s="5"/>
      <c r="J25" s="31"/>
      <c r="K25" s="5"/>
      <c r="L25" s="31"/>
      <c r="M25" s="5"/>
      <c r="N25" s="31"/>
    </row>
    <row r="26" spans="1:14" ht="18" customHeight="1" thickBot="1">
      <c r="A26" s="42" t="s">
        <v>129</v>
      </c>
      <c r="D26" s="178">
        <f>SUM(D13,D19,D24)</f>
        <v>7111161</v>
      </c>
      <c r="E26" s="5"/>
      <c r="F26" s="178">
        <f>SUM(F13,F19,F24)</f>
        <v>1303713</v>
      </c>
      <c r="G26" s="5"/>
      <c r="H26" s="178">
        <f>SUM(H13,H19,H24)</f>
        <v>711116</v>
      </c>
      <c r="I26" s="5"/>
      <c r="J26" s="178">
        <f>SUM(J13,J19,J24)</f>
        <v>9221636</v>
      </c>
      <c r="K26" s="5"/>
      <c r="L26" s="178">
        <f>SUM(L13,L19,L24)</f>
        <v>78</v>
      </c>
      <c r="M26" s="5"/>
      <c r="N26" s="178">
        <f>SUM(N13,N19,N24)</f>
        <v>18347704</v>
      </c>
    </row>
    <row r="27" spans="1:14" ht="20.25" customHeight="1" thickTop="1"/>
    <row r="29" spans="1:14" ht="20.25" customHeight="1">
      <c r="A29" s="1" t="s">
        <v>0</v>
      </c>
      <c r="B29" s="127"/>
      <c r="C29" s="128"/>
      <c r="D29" s="128"/>
      <c r="E29" s="128"/>
      <c r="F29" s="129"/>
      <c r="G29" s="128"/>
      <c r="H29" s="128"/>
      <c r="I29" s="128"/>
      <c r="J29" s="128"/>
      <c r="K29" s="128"/>
      <c r="L29" s="128"/>
      <c r="M29" s="128"/>
      <c r="N29" s="128"/>
    </row>
    <row r="30" spans="1:14" ht="20.25" customHeight="1">
      <c r="A30" s="87" t="s">
        <v>58</v>
      </c>
      <c r="F30" s="131"/>
    </row>
    <row r="31" spans="1:14" ht="20.25" customHeight="1">
      <c r="A31" s="87"/>
      <c r="F31" s="131"/>
    </row>
    <row r="32" spans="1:14" ht="20.25" customHeight="1">
      <c r="A32" s="132"/>
      <c r="C32" s="133"/>
      <c r="D32" s="134"/>
      <c r="E32" s="134"/>
      <c r="F32" s="134"/>
      <c r="G32" s="134"/>
      <c r="H32" s="134" t="s">
        <v>78</v>
      </c>
      <c r="I32" s="134"/>
      <c r="J32" s="134"/>
      <c r="K32" s="134"/>
      <c r="L32" s="134"/>
      <c r="M32" s="134"/>
      <c r="N32" s="134"/>
    </row>
    <row r="33" spans="1:14" ht="20.25" customHeight="1">
      <c r="A33" s="132"/>
      <c r="C33" s="133"/>
      <c r="D33" s="91"/>
      <c r="E33" s="91"/>
      <c r="F33" s="92"/>
      <c r="G33" s="91"/>
      <c r="K33" s="92"/>
      <c r="L33" s="94" t="s">
        <v>79</v>
      </c>
      <c r="M33" s="133"/>
    </row>
    <row r="34" spans="1:14" ht="20.25" customHeight="1">
      <c r="A34" s="132"/>
      <c r="C34" s="133"/>
      <c r="D34" s="91"/>
      <c r="E34" s="91"/>
      <c r="F34" s="92"/>
      <c r="G34" s="91"/>
      <c r="K34" s="92"/>
      <c r="L34" s="14" t="s">
        <v>91</v>
      </c>
      <c r="M34" s="133"/>
    </row>
    <row r="35" spans="1:14" ht="20.25" customHeight="1">
      <c r="A35" s="132"/>
      <c r="C35" s="133"/>
      <c r="E35" s="133"/>
      <c r="F35" s="152"/>
      <c r="G35" s="133"/>
      <c r="H35" s="290" t="s">
        <v>60</v>
      </c>
      <c r="I35" s="290"/>
      <c r="J35" s="290"/>
      <c r="K35" s="133"/>
      <c r="L35" s="268" t="s">
        <v>74</v>
      </c>
      <c r="M35" s="133"/>
    </row>
    <row r="36" spans="1:14" ht="20.25" customHeight="1">
      <c r="A36" s="132"/>
      <c r="C36" s="133"/>
      <c r="D36" s="133" t="s">
        <v>62</v>
      </c>
      <c r="E36" s="133"/>
      <c r="I36" s="135"/>
      <c r="K36" s="133"/>
      <c r="L36" s="14" t="s">
        <v>90</v>
      </c>
      <c r="M36" s="133"/>
      <c r="N36" s="8"/>
    </row>
    <row r="37" spans="1:14" ht="20.25" customHeight="1">
      <c r="A37" s="132"/>
      <c r="C37" s="133"/>
      <c r="D37" s="154" t="s">
        <v>150</v>
      </c>
      <c r="E37" s="133"/>
      <c r="F37" s="154" t="s">
        <v>98</v>
      </c>
      <c r="G37" s="133"/>
      <c r="H37" s="135" t="s">
        <v>65</v>
      </c>
      <c r="I37" s="133"/>
      <c r="K37" s="133"/>
      <c r="L37" s="14" t="s">
        <v>104</v>
      </c>
      <c r="M37" s="133"/>
      <c r="N37" s="8" t="s">
        <v>68</v>
      </c>
    </row>
    <row r="38" spans="1:14" ht="20.25" customHeight="1">
      <c r="A38" s="132"/>
      <c r="B38" s="267" t="s">
        <v>7</v>
      </c>
      <c r="C38" s="8"/>
      <c r="D38" s="8" t="s">
        <v>69</v>
      </c>
      <c r="E38" s="8"/>
      <c r="F38" s="152" t="s">
        <v>103</v>
      </c>
      <c r="G38" s="8"/>
      <c r="H38" s="8" t="s">
        <v>70</v>
      </c>
      <c r="I38" s="8"/>
      <c r="J38" s="8" t="s">
        <v>71</v>
      </c>
      <c r="K38" s="8"/>
      <c r="L38" s="100" t="s">
        <v>105</v>
      </c>
      <c r="M38" s="8"/>
      <c r="N38" s="8" t="s">
        <v>74</v>
      </c>
    </row>
    <row r="39" spans="1:14" ht="20.25" customHeight="1">
      <c r="A39" s="136"/>
      <c r="B39" s="170"/>
      <c r="C39" s="171"/>
      <c r="D39" s="287" t="s">
        <v>9</v>
      </c>
      <c r="E39" s="287"/>
      <c r="F39" s="287"/>
      <c r="G39" s="287"/>
      <c r="H39" s="287"/>
      <c r="I39" s="287"/>
      <c r="J39" s="287"/>
      <c r="K39" s="287"/>
      <c r="L39" s="287"/>
      <c r="M39" s="287"/>
      <c r="N39" s="287"/>
    </row>
    <row r="40" spans="1:14" ht="20.25" customHeight="1">
      <c r="A40" s="42" t="s">
        <v>180</v>
      </c>
      <c r="B40" s="5"/>
      <c r="C40" s="5"/>
      <c r="D40" s="31"/>
      <c r="E40" s="5"/>
      <c r="F40" s="31"/>
      <c r="G40" s="5"/>
      <c r="H40" s="31"/>
      <c r="I40" s="5"/>
      <c r="J40" s="31"/>
      <c r="K40" s="5"/>
      <c r="L40" s="31"/>
      <c r="M40" s="5"/>
      <c r="N40" s="31"/>
    </row>
    <row r="41" spans="1:14" ht="20.25" customHeight="1">
      <c r="A41" s="169" t="s">
        <v>181</v>
      </c>
      <c r="B41" s="5"/>
      <c r="C41" s="5"/>
      <c r="D41" s="104">
        <v>7111161</v>
      </c>
      <c r="E41" s="5"/>
      <c r="F41" s="104">
        <v>1303713</v>
      </c>
      <c r="G41" s="5"/>
      <c r="H41" s="104">
        <v>711116</v>
      </c>
      <c r="I41" s="5"/>
      <c r="J41" s="104">
        <v>10484863</v>
      </c>
      <c r="K41" s="5"/>
      <c r="L41" s="104">
        <v>-871</v>
      </c>
      <c r="M41" s="5"/>
      <c r="N41" s="104">
        <f>SUM(D41:L41)</f>
        <v>19609982</v>
      </c>
    </row>
    <row r="42" spans="1:14" ht="20.25" customHeight="1">
      <c r="A42" s="10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20.25" customHeight="1">
      <c r="A43" s="109" t="s">
        <v>82</v>
      </c>
      <c r="B43" s="130"/>
    </row>
    <row r="44" spans="1:14" ht="20.25" customHeight="1">
      <c r="A44" s="109" t="s">
        <v>83</v>
      </c>
      <c r="B44" s="130"/>
    </row>
    <row r="45" spans="1:14" ht="20.25" customHeight="1">
      <c r="A45" s="144" t="s">
        <v>155</v>
      </c>
      <c r="B45" s="130"/>
    </row>
    <row r="46" spans="1:14" ht="20.25" customHeight="1">
      <c r="A46" s="145" t="s">
        <v>156</v>
      </c>
      <c r="B46" s="96">
        <v>12</v>
      </c>
      <c r="D46" s="173" t="s">
        <v>77</v>
      </c>
      <c r="E46" s="133"/>
      <c r="F46" s="174" t="s">
        <v>77</v>
      </c>
      <c r="G46" s="8"/>
      <c r="H46" s="174" t="s">
        <v>77</v>
      </c>
      <c r="J46" s="219">
        <v>-1540751</v>
      </c>
      <c r="L46" s="175" t="s">
        <v>77</v>
      </c>
      <c r="N46" s="177">
        <f>SUM(D46:L46)</f>
        <v>-1540751</v>
      </c>
    </row>
    <row r="47" spans="1:14" ht="20.25" customHeight="1">
      <c r="A47" s="73" t="s">
        <v>157</v>
      </c>
      <c r="B47" s="130"/>
      <c r="D47" s="172" t="s">
        <v>77</v>
      </c>
      <c r="E47" s="133"/>
      <c r="F47" s="172" t="s">
        <v>77</v>
      </c>
      <c r="G47" s="133"/>
      <c r="H47" s="172" t="s">
        <v>77</v>
      </c>
      <c r="J47" s="176">
        <f>SUM(J46)</f>
        <v>-1540751</v>
      </c>
      <c r="L47" s="172" t="s">
        <v>77</v>
      </c>
      <c r="N47" s="176">
        <f>SUM(D47:L47)</f>
        <v>-1540751</v>
      </c>
    </row>
    <row r="48" spans="1:14" ht="20.25" customHeight="1">
      <c r="A48" s="106"/>
      <c r="B48" s="130"/>
    </row>
    <row r="49" spans="1:14" ht="20.25" customHeight="1">
      <c r="A49" s="109" t="s">
        <v>75</v>
      </c>
      <c r="B49" s="130"/>
      <c r="D49" s="138"/>
      <c r="F49" s="138"/>
      <c r="H49" s="138"/>
      <c r="J49" s="138"/>
      <c r="L49" s="138"/>
      <c r="N49" s="138"/>
    </row>
    <row r="50" spans="1:14" ht="20.25" customHeight="1">
      <c r="A50" s="111" t="s">
        <v>76</v>
      </c>
      <c r="B50" s="130"/>
      <c r="D50" s="149" t="s">
        <v>77</v>
      </c>
      <c r="E50" s="133"/>
      <c r="F50" s="149" t="s">
        <v>77</v>
      </c>
      <c r="G50" s="133"/>
      <c r="H50" s="149" t="s">
        <v>77</v>
      </c>
      <c r="I50" s="5"/>
      <c r="J50" s="31">
        <f>'PL 4-7'!G90</f>
        <v>1447766</v>
      </c>
      <c r="K50" s="5"/>
      <c r="L50" s="151" t="s">
        <v>77</v>
      </c>
      <c r="M50" s="5"/>
      <c r="N50" s="166">
        <f>SUM(D50:L50)</f>
        <v>1447766</v>
      </c>
    </row>
    <row r="51" spans="1:14" ht="20.25" customHeight="1">
      <c r="A51" s="111" t="s">
        <v>184</v>
      </c>
      <c r="B51" s="130"/>
      <c r="D51" s="149" t="s">
        <v>77</v>
      </c>
      <c r="E51" s="133"/>
      <c r="F51" s="149" t="s">
        <v>77</v>
      </c>
      <c r="G51" s="133"/>
      <c r="H51" s="149" t="s">
        <v>77</v>
      </c>
      <c r="I51" s="5"/>
      <c r="J51" s="80">
        <f>'PL 4-7'!G101</f>
        <v>-5731</v>
      </c>
      <c r="K51" s="5"/>
      <c r="L51" s="31">
        <f>'PL 4-7'!G96</f>
        <v>260</v>
      </c>
      <c r="M51" s="5"/>
      <c r="N51" s="166">
        <f>SUM(D51:L51)</f>
        <v>-5471</v>
      </c>
    </row>
    <row r="52" spans="1:14" ht="20.25" customHeight="1">
      <c r="A52" s="109" t="s">
        <v>46</v>
      </c>
      <c r="B52" s="130"/>
      <c r="D52" s="167" t="s">
        <v>77</v>
      </c>
      <c r="E52" s="8"/>
      <c r="F52" s="167" t="s">
        <v>77</v>
      </c>
      <c r="G52" s="8"/>
      <c r="H52" s="167" t="s">
        <v>77</v>
      </c>
      <c r="I52" s="5"/>
      <c r="J52" s="168">
        <f>SUM(J50:J51)</f>
        <v>1442035</v>
      </c>
      <c r="K52" s="5"/>
      <c r="L52" s="168">
        <f>SUM(L50:L51)</f>
        <v>260</v>
      </c>
      <c r="M52" s="5"/>
      <c r="N52" s="168">
        <f>SUM(N50:N51)</f>
        <v>1442295</v>
      </c>
    </row>
    <row r="53" spans="1:14" ht="20.25" customHeight="1">
      <c r="A53" s="118"/>
      <c r="B53" s="130"/>
      <c r="D53" s="31"/>
      <c r="E53" s="5"/>
      <c r="F53" s="31"/>
      <c r="G53" s="5"/>
      <c r="H53" s="31"/>
      <c r="I53" s="5"/>
      <c r="J53" s="31"/>
      <c r="K53" s="5"/>
      <c r="L53" s="31"/>
      <c r="M53" s="5"/>
      <c r="N53" s="31"/>
    </row>
    <row r="54" spans="1:14" ht="20.25" customHeight="1" thickBot="1">
      <c r="A54" s="42" t="s">
        <v>182</v>
      </c>
      <c r="D54" s="178">
        <f>SUM(D41,D47,D52)</f>
        <v>7111161</v>
      </c>
      <c r="E54" s="5"/>
      <c r="F54" s="178">
        <f>SUM(F41,F47,F52)</f>
        <v>1303713</v>
      </c>
      <c r="G54" s="5"/>
      <c r="H54" s="178">
        <f>SUM(H41,H47,H52)</f>
        <v>711116</v>
      </c>
      <c r="I54" s="5"/>
      <c r="J54" s="178">
        <f>SUM(J41,J47,J52)</f>
        <v>10386147</v>
      </c>
      <c r="K54" s="5"/>
      <c r="L54" s="178">
        <f>SUM(L41,L47,L52)</f>
        <v>-611</v>
      </c>
      <c r="M54" s="5"/>
      <c r="N54" s="178">
        <f>SUM(N41,N47,N52)</f>
        <v>19511526</v>
      </c>
    </row>
    <row r="55" spans="1:14" ht="20.25" customHeight="1" thickTop="1"/>
  </sheetData>
  <mergeCells count="4">
    <mergeCell ref="D39:N39"/>
    <mergeCell ref="H7:J7"/>
    <mergeCell ref="D11:N11"/>
    <mergeCell ref="H35:J35"/>
  </mergeCells>
  <pageMargins left="0.7" right="0.7" top="0.48" bottom="0.5" header="0.5" footer="0.5"/>
  <pageSetup paperSize="9" scale="79" firstPageNumber="10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showGridLines="0" view="pageBreakPreview" zoomScale="85" zoomScaleNormal="85" zoomScaleSheetLayoutView="85" workbookViewId="0"/>
  </sheetViews>
  <sheetFormatPr defaultColWidth="9.140625" defaultRowHeight="20.25" customHeight="1"/>
  <cols>
    <col min="1" max="1" width="47.7109375" style="7" customWidth="1"/>
    <col min="2" max="2" width="9" style="7" customWidth="1"/>
    <col min="3" max="3" width="3.42578125" style="5" customWidth="1"/>
    <col min="4" max="4" width="12.7109375" style="222" bestFit="1" customWidth="1"/>
    <col min="5" max="5" width="3.140625" style="6" customWidth="1"/>
    <col min="6" max="6" width="12.7109375" style="222" bestFit="1" customWidth="1"/>
    <col min="7" max="7" width="3.140625" style="6" customWidth="1"/>
    <col min="8" max="8" width="11.5703125" style="6" customWidth="1"/>
    <col min="9" max="9" width="3.140625" style="6" customWidth="1"/>
    <col min="10" max="10" width="12.28515625" style="6" customWidth="1"/>
    <col min="11" max="11" width="9.140625" style="5" customWidth="1"/>
    <col min="12" max="15" width="11.85546875" style="5" customWidth="1"/>
    <col min="16" max="16" width="8.85546875" style="5" bestFit="1" customWidth="1"/>
    <col min="17" max="17" width="12" style="5" bestFit="1" customWidth="1"/>
    <col min="18" max="16384" width="9.140625" style="5"/>
  </cols>
  <sheetData>
    <row r="1" spans="1:17" ht="18.75">
      <c r="A1" s="1" t="s">
        <v>0</v>
      </c>
      <c r="B1" s="1"/>
      <c r="C1" s="32"/>
      <c r="D1" s="220"/>
      <c r="E1" s="22"/>
      <c r="F1" s="220"/>
      <c r="G1" s="25"/>
      <c r="H1" s="22"/>
      <c r="I1" s="25"/>
      <c r="J1" s="22"/>
    </row>
    <row r="2" spans="1:17" ht="15.75">
      <c r="A2" s="3" t="s">
        <v>50</v>
      </c>
      <c r="B2" s="3"/>
      <c r="C2" s="32"/>
      <c r="D2" s="220"/>
      <c r="E2" s="22"/>
      <c r="F2" s="220"/>
      <c r="G2" s="25"/>
      <c r="H2" s="22"/>
      <c r="I2" s="25"/>
      <c r="J2" s="22"/>
    </row>
    <row r="3" spans="1:17" ht="15">
      <c r="A3" s="20"/>
      <c r="B3" s="20"/>
      <c r="C3" s="32"/>
      <c r="D3" s="220"/>
      <c r="E3" s="22"/>
      <c r="F3" s="220"/>
      <c r="G3" s="25"/>
      <c r="H3" s="22"/>
      <c r="I3" s="25"/>
      <c r="J3" s="22"/>
    </row>
    <row r="4" spans="1:17" ht="15">
      <c r="A4" s="20"/>
      <c r="B4" s="20"/>
      <c r="C4" s="8"/>
      <c r="D4" s="282" t="s">
        <v>2</v>
      </c>
      <c r="E4" s="282"/>
      <c r="F4" s="282"/>
      <c r="G4" s="9"/>
      <c r="H4" s="282" t="s">
        <v>3</v>
      </c>
      <c r="I4" s="282"/>
      <c r="J4" s="282"/>
    </row>
    <row r="5" spans="1:17" ht="18" customHeight="1">
      <c r="A5" s="20"/>
      <c r="B5" s="20"/>
      <c r="C5" s="8"/>
      <c r="D5" s="282" t="s">
        <v>4</v>
      </c>
      <c r="E5" s="282"/>
      <c r="F5" s="282"/>
      <c r="G5" s="9"/>
      <c r="H5" s="282" t="s">
        <v>4</v>
      </c>
      <c r="I5" s="282"/>
      <c r="J5" s="282"/>
    </row>
    <row r="6" spans="1:17" ht="30.75" customHeight="1">
      <c r="A6" s="20"/>
      <c r="B6" s="20"/>
      <c r="C6" s="8"/>
      <c r="D6" s="284" t="s">
        <v>118</v>
      </c>
      <c r="E6" s="285"/>
      <c r="F6" s="285"/>
      <c r="G6" s="10"/>
      <c r="H6" s="284" t="s">
        <v>118</v>
      </c>
      <c r="I6" s="285"/>
      <c r="J6" s="285"/>
    </row>
    <row r="7" spans="1:17" ht="18" customHeight="1">
      <c r="A7" s="20"/>
      <c r="B7" s="265" t="s">
        <v>7</v>
      </c>
      <c r="C7" s="8"/>
      <c r="D7" s="221">
        <v>2019</v>
      </c>
      <c r="E7" s="13"/>
      <c r="F7" s="221">
        <v>2018</v>
      </c>
      <c r="G7" s="12"/>
      <c r="H7" s="12">
        <v>2019</v>
      </c>
      <c r="I7" s="13"/>
      <c r="J7" s="12">
        <v>2018</v>
      </c>
    </row>
    <row r="8" spans="1:17" ht="18" customHeight="1">
      <c r="A8" s="20"/>
      <c r="B8" s="20"/>
      <c r="C8" s="8"/>
      <c r="D8" s="283" t="s">
        <v>9</v>
      </c>
      <c r="E8" s="283"/>
      <c r="F8" s="283"/>
      <c r="G8" s="283"/>
      <c r="H8" s="283"/>
      <c r="I8" s="283"/>
      <c r="J8" s="283"/>
    </row>
    <row r="9" spans="1:17" ht="18" customHeight="1">
      <c r="A9" s="15" t="s">
        <v>51</v>
      </c>
      <c r="B9" s="15"/>
    </row>
    <row r="10" spans="1:17" ht="18" customHeight="1">
      <c r="A10" s="7" t="s">
        <v>44</v>
      </c>
      <c r="D10" s="223">
        <f>'PL 4-7'!C90</f>
        <v>2288564</v>
      </c>
      <c r="E10" s="24"/>
      <c r="F10" s="223">
        <f>'PL 4-7'!E90</f>
        <v>2089906</v>
      </c>
      <c r="G10" s="24"/>
      <c r="H10" s="24">
        <f>'PL 4-7'!G90</f>
        <v>1447766</v>
      </c>
      <c r="I10" s="24"/>
      <c r="J10" s="24">
        <f>'PL 4-7'!I90</f>
        <v>1614695</v>
      </c>
      <c r="K10" s="6"/>
      <c r="O10" s="26"/>
      <c r="P10" s="26"/>
      <c r="Q10" s="26"/>
    </row>
    <row r="11" spans="1:17" ht="18" customHeight="1">
      <c r="A11" s="69" t="s">
        <v>106</v>
      </c>
      <c r="B11" s="69"/>
      <c r="D11" s="223"/>
      <c r="E11" s="24"/>
      <c r="F11" s="223"/>
      <c r="G11" s="24"/>
      <c r="H11" s="24"/>
      <c r="I11" s="24"/>
      <c r="J11" s="24"/>
      <c r="K11" s="6"/>
      <c r="O11" s="26"/>
      <c r="P11" s="26"/>
      <c r="Q11" s="26"/>
    </row>
    <row r="12" spans="1:17" ht="18" customHeight="1">
      <c r="A12" s="30" t="s">
        <v>169</v>
      </c>
      <c r="B12" s="30"/>
      <c r="D12" s="224">
        <v>42953</v>
      </c>
      <c r="E12" s="68"/>
      <c r="F12" s="224">
        <v>145266</v>
      </c>
      <c r="G12" s="68"/>
      <c r="H12" s="24">
        <v>42953</v>
      </c>
      <c r="I12" s="68"/>
      <c r="J12" s="24">
        <v>146061</v>
      </c>
      <c r="O12" s="26"/>
      <c r="P12" s="26"/>
      <c r="Q12" s="26"/>
    </row>
    <row r="13" spans="1:17" ht="18" customHeight="1">
      <c r="A13" t="s">
        <v>185</v>
      </c>
      <c r="B13"/>
      <c r="D13" s="224">
        <v>953964</v>
      </c>
      <c r="E13" s="68"/>
      <c r="F13" s="224">
        <v>937694</v>
      </c>
      <c r="G13" s="68"/>
      <c r="H13" s="24">
        <v>699606</v>
      </c>
      <c r="I13" s="68"/>
      <c r="J13" s="24">
        <v>688525</v>
      </c>
      <c r="O13" s="26"/>
      <c r="P13" s="26"/>
      <c r="Q13" s="26"/>
    </row>
    <row r="14" spans="1:17" ht="18" customHeight="1">
      <c r="A14" t="s">
        <v>186</v>
      </c>
      <c r="B14"/>
      <c r="D14" s="224">
        <v>1032</v>
      </c>
      <c r="E14" s="68"/>
      <c r="F14" s="224">
        <v>1032</v>
      </c>
      <c r="G14" s="68"/>
      <c r="H14" s="50">
        <v>0</v>
      </c>
      <c r="I14" s="68"/>
      <c r="J14" s="50">
        <v>0</v>
      </c>
      <c r="O14" s="26"/>
      <c r="P14" s="26"/>
      <c r="Q14" s="26"/>
    </row>
    <row r="15" spans="1:17" ht="18" customHeight="1">
      <c r="A15" t="s">
        <v>192</v>
      </c>
      <c r="B15"/>
      <c r="D15" s="224">
        <v>-2359</v>
      </c>
      <c r="E15" s="68"/>
      <c r="F15" s="224">
        <v>5058</v>
      </c>
      <c r="G15" s="68"/>
      <c r="H15" s="24">
        <v>-2927</v>
      </c>
      <c r="I15" s="68"/>
      <c r="J15" s="24">
        <v>1354</v>
      </c>
      <c r="L15" s="24"/>
      <c r="M15" s="24"/>
      <c r="O15" s="26"/>
      <c r="P15" s="26"/>
      <c r="Q15" s="26"/>
    </row>
    <row r="16" spans="1:17" ht="18" customHeight="1">
      <c r="A16" t="s">
        <v>200</v>
      </c>
      <c r="B16"/>
      <c r="D16" s="224">
        <v>2916</v>
      </c>
      <c r="E16" s="68"/>
      <c r="F16" s="281">
        <v>-6764</v>
      </c>
      <c r="G16" s="68"/>
      <c r="H16" s="6">
        <v>730</v>
      </c>
      <c r="I16" s="68"/>
      <c r="J16" s="281">
        <v>-1547</v>
      </c>
      <c r="L16" s="24"/>
      <c r="M16" s="24"/>
      <c r="O16" s="26"/>
      <c r="P16" s="26"/>
      <c r="Q16" s="26"/>
    </row>
    <row r="17" spans="1:17" ht="18" customHeight="1">
      <c r="A17" s="17" t="s">
        <v>187</v>
      </c>
      <c r="B17" s="17"/>
      <c r="D17" s="224">
        <v>65</v>
      </c>
      <c r="E17" s="68"/>
      <c r="F17" s="224">
        <v>-2504</v>
      </c>
      <c r="G17" s="68"/>
      <c r="H17" s="50">
        <v>0</v>
      </c>
      <c r="I17" s="68"/>
      <c r="J17" s="50">
        <v>0</v>
      </c>
      <c r="O17" s="26"/>
      <c r="P17" s="26"/>
      <c r="Q17" s="26"/>
    </row>
    <row r="18" spans="1:17" ht="18" customHeight="1">
      <c r="A18" s="17" t="s">
        <v>168</v>
      </c>
      <c r="B18" s="269">
        <v>10</v>
      </c>
      <c r="D18" s="228">
        <v>0</v>
      </c>
      <c r="E18" s="68"/>
      <c r="F18" s="224">
        <v>93266</v>
      </c>
      <c r="G18" s="68"/>
      <c r="H18" s="50">
        <v>0</v>
      </c>
      <c r="I18" s="68"/>
      <c r="J18" s="50">
        <v>0</v>
      </c>
      <c r="O18" s="26"/>
      <c r="P18" s="26"/>
      <c r="Q18" s="26"/>
    </row>
    <row r="19" spans="1:17" ht="18" customHeight="1">
      <c r="A19" s="17" t="s">
        <v>166</v>
      </c>
      <c r="B19" s="17"/>
      <c r="D19" s="224">
        <v>638</v>
      </c>
      <c r="E19" s="68"/>
      <c r="F19" s="224">
        <v>-745</v>
      </c>
      <c r="G19" s="68"/>
      <c r="H19" s="56">
        <v>638</v>
      </c>
      <c r="I19" s="68"/>
      <c r="J19" s="56">
        <v>-745</v>
      </c>
      <c r="O19" s="26"/>
      <c r="P19" s="26"/>
      <c r="Q19" s="26"/>
    </row>
    <row r="20" spans="1:17" ht="18" customHeight="1">
      <c r="A20" s="17" t="s">
        <v>84</v>
      </c>
      <c r="B20" s="17"/>
      <c r="D20" s="108">
        <v>34552</v>
      </c>
      <c r="E20" s="68"/>
      <c r="F20" s="108">
        <v>6</v>
      </c>
      <c r="G20" s="68"/>
      <c r="H20" s="108">
        <v>34552</v>
      </c>
      <c r="I20" s="68"/>
      <c r="J20" s="50">
        <v>0</v>
      </c>
      <c r="K20" s="44"/>
      <c r="L20" s="108"/>
      <c r="M20" s="108"/>
      <c r="O20" s="26"/>
      <c r="P20" s="26"/>
      <c r="Q20" s="26"/>
    </row>
    <row r="21" spans="1:17" ht="18" customHeight="1">
      <c r="A21" t="s">
        <v>197</v>
      </c>
      <c r="B21"/>
      <c r="D21" s="224">
        <v>26326</v>
      </c>
      <c r="E21" s="68"/>
      <c r="F21" s="224">
        <v>8592</v>
      </c>
      <c r="G21" s="68"/>
      <c r="H21" s="195">
        <v>12754</v>
      </c>
      <c r="I21" s="68"/>
      <c r="J21" s="195">
        <v>8592</v>
      </c>
      <c r="K21" s="44"/>
      <c r="L21" s="224"/>
      <c r="M21" s="195"/>
      <c r="O21" s="26"/>
      <c r="P21" s="26"/>
      <c r="Q21" s="26"/>
    </row>
    <row r="22" spans="1:17" ht="18" customHeight="1">
      <c r="A22" t="s">
        <v>38</v>
      </c>
      <c r="B22"/>
      <c r="D22" s="224">
        <v>-94228</v>
      </c>
      <c r="E22" s="68"/>
      <c r="F22" s="224">
        <v>-51786</v>
      </c>
      <c r="G22" s="68"/>
      <c r="H22" s="24">
        <v>-164218</v>
      </c>
      <c r="I22" s="68"/>
      <c r="J22" s="24">
        <v>-135256</v>
      </c>
      <c r="O22" s="26"/>
      <c r="P22" s="26"/>
      <c r="Q22" s="26"/>
    </row>
    <row r="23" spans="1:17" ht="18" customHeight="1">
      <c r="A23" t="s">
        <v>201</v>
      </c>
      <c r="B23"/>
      <c r="D23" s="228">
        <v>0</v>
      </c>
      <c r="E23" s="68"/>
      <c r="F23" s="228">
        <v>0</v>
      </c>
      <c r="G23" s="68"/>
      <c r="H23" s="24">
        <v>5449</v>
      </c>
      <c r="I23" s="68"/>
      <c r="J23" s="228">
        <v>0</v>
      </c>
      <c r="O23" s="26"/>
      <c r="P23" s="26"/>
      <c r="Q23" s="26"/>
    </row>
    <row r="24" spans="1:17" ht="18" customHeight="1">
      <c r="A24" s="30" t="s">
        <v>170</v>
      </c>
      <c r="B24" s="30"/>
      <c r="D24" s="224">
        <v>150</v>
      </c>
      <c r="E24" s="68"/>
      <c r="F24" s="224">
        <v>-46</v>
      </c>
      <c r="G24" s="68"/>
      <c r="H24" s="24">
        <v>150</v>
      </c>
      <c r="I24" s="68"/>
      <c r="J24" s="50">
        <v>0</v>
      </c>
      <c r="O24" s="26"/>
      <c r="P24" s="26"/>
      <c r="Q24" s="26"/>
    </row>
    <row r="25" spans="1:17" ht="18" customHeight="1">
      <c r="A25" t="s">
        <v>107</v>
      </c>
      <c r="B25"/>
      <c r="D25" s="225">
        <v>73231</v>
      </c>
      <c r="E25" s="68"/>
      <c r="F25" s="225">
        <v>11087</v>
      </c>
      <c r="G25" s="68"/>
      <c r="H25" s="70">
        <v>73231</v>
      </c>
      <c r="I25" s="68"/>
      <c r="J25" s="70">
        <v>11087</v>
      </c>
      <c r="K25" s="44"/>
      <c r="O25" s="26"/>
      <c r="P25" s="26"/>
      <c r="Q25" s="26"/>
    </row>
    <row r="26" spans="1:17" ht="18" customHeight="1">
      <c r="D26" s="223">
        <f>SUM(D10:D25)</f>
        <v>3327804</v>
      </c>
      <c r="E26" s="68"/>
      <c r="F26" s="223">
        <f>SUM(F10:F25)</f>
        <v>3230062</v>
      </c>
      <c r="G26" s="68"/>
      <c r="H26" s="24">
        <f>SUM(H10:H25)</f>
        <v>2150684</v>
      </c>
      <c r="I26" s="68"/>
      <c r="J26" s="24">
        <f>SUM(J10:J25)</f>
        <v>2332766</v>
      </c>
      <c r="O26" s="26"/>
      <c r="P26" s="26"/>
      <c r="Q26" s="26"/>
    </row>
    <row r="27" spans="1:17" ht="18" customHeight="1">
      <c r="A27" s="139" t="s">
        <v>52</v>
      </c>
      <c r="B27" s="139"/>
      <c r="D27" s="223"/>
      <c r="E27" s="68"/>
      <c r="F27" s="223"/>
      <c r="G27" s="68"/>
      <c r="H27" s="24"/>
      <c r="I27" s="68"/>
      <c r="J27" s="24"/>
    </row>
    <row r="28" spans="1:17" ht="18" customHeight="1">
      <c r="A28" s="17" t="s">
        <v>53</v>
      </c>
      <c r="B28" s="17"/>
      <c r="D28" s="223">
        <v>26480</v>
      </c>
      <c r="E28" s="68"/>
      <c r="F28" s="223">
        <v>-205292</v>
      </c>
      <c r="G28" s="68"/>
      <c r="H28" s="24">
        <v>-87791</v>
      </c>
      <c r="I28" s="68"/>
      <c r="J28" s="24">
        <v>-144980</v>
      </c>
    </row>
    <row r="29" spans="1:17" ht="18" customHeight="1">
      <c r="A29" s="17" t="s">
        <v>158</v>
      </c>
      <c r="B29" s="17"/>
      <c r="D29" s="223">
        <v>45173</v>
      </c>
      <c r="E29" s="68"/>
      <c r="F29" s="223">
        <v>-27260</v>
      </c>
      <c r="G29" s="68"/>
      <c r="H29" s="24">
        <v>-7639</v>
      </c>
      <c r="I29" s="68"/>
      <c r="J29" s="24">
        <v>-49085</v>
      </c>
      <c r="L29" s="223"/>
    </row>
    <row r="30" spans="1:17" ht="18" customHeight="1">
      <c r="A30" s="17" t="s">
        <v>13</v>
      </c>
      <c r="B30" s="17"/>
      <c r="D30" s="223">
        <v>268991</v>
      </c>
      <c r="E30" s="68"/>
      <c r="F30" s="223">
        <v>-289412</v>
      </c>
      <c r="G30" s="68"/>
      <c r="H30" s="24">
        <v>117590</v>
      </c>
      <c r="I30" s="68"/>
      <c r="J30" s="24">
        <v>-4313</v>
      </c>
      <c r="O30" s="26"/>
      <c r="P30" s="26"/>
      <c r="Q30" s="26"/>
    </row>
    <row r="31" spans="1:17" ht="18" customHeight="1">
      <c r="A31" t="s">
        <v>54</v>
      </c>
      <c r="B31"/>
      <c r="D31" s="223">
        <v>23130</v>
      </c>
      <c r="E31" s="68"/>
      <c r="F31" s="223">
        <v>5672</v>
      </c>
      <c r="G31" s="68"/>
      <c r="H31" s="276">
        <v>-25350</v>
      </c>
      <c r="I31" s="68"/>
      <c r="J31" s="71">
        <v>-5958</v>
      </c>
      <c r="L31" s="223"/>
      <c r="O31" s="26"/>
      <c r="P31" s="26"/>
      <c r="Q31" s="26"/>
    </row>
    <row r="32" spans="1:17" ht="18" customHeight="1">
      <c r="A32" t="s">
        <v>23</v>
      </c>
      <c r="B32"/>
      <c r="D32" s="223">
        <v>-11692</v>
      </c>
      <c r="E32" s="68"/>
      <c r="F32" s="223">
        <v>749</v>
      </c>
      <c r="G32" s="68"/>
      <c r="H32" s="72">
        <v>-11714</v>
      </c>
      <c r="I32" s="68"/>
      <c r="J32" s="72">
        <v>353</v>
      </c>
      <c r="O32" s="26"/>
      <c r="P32" s="26"/>
      <c r="Q32" s="26"/>
    </row>
    <row r="33" spans="1:17" ht="18" customHeight="1">
      <c r="A33" s="17" t="s">
        <v>27</v>
      </c>
      <c r="B33" s="17"/>
      <c r="D33" s="223">
        <v>-157193</v>
      </c>
      <c r="E33" s="68"/>
      <c r="F33" s="223">
        <v>656199</v>
      </c>
      <c r="G33" s="68"/>
      <c r="H33" s="24">
        <v>-12957</v>
      </c>
      <c r="I33" s="68"/>
      <c r="J33" s="24">
        <v>538351</v>
      </c>
      <c r="O33" s="26"/>
      <c r="P33" s="26"/>
      <c r="Q33" s="26"/>
    </row>
    <row r="34" spans="1:17" ht="18" customHeight="1">
      <c r="A34" s="17" t="s">
        <v>134</v>
      </c>
      <c r="B34" s="17"/>
      <c r="D34" s="223">
        <v>-15671</v>
      </c>
      <c r="E34" s="68"/>
      <c r="F34" s="223">
        <v>11057</v>
      </c>
      <c r="G34" s="68"/>
      <c r="H34" s="24">
        <v>-25080</v>
      </c>
      <c r="I34" s="68"/>
      <c r="J34" s="24">
        <v>5476</v>
      </c>
      <c r="L34" s="223"/>
      <c r="O34" s="26"/>
      <c r="P34" s="26"/>
      <c r="Q34" s="26"/>
    </row>
    <row r="35" spans="1:17" ht="18" customHeight="1">
      <c r="A35" s="17" t="s">
        <v>28</v>
      </c>
      <c r="B35" s="17"/>
      <c r="D35" s="223">
        <v>10697</v>
      </c>
      <c r="E35" s="68"/>
      <c r="F35" s="223">
        <v>-5237</v>
      </c>
      <c r="G35" s="68"/>
      <c r="H35" s="24">
        <v>14840</v>
      </c>
      <c r="I35" s="68"/>
      <c r="J35" s="24">
        <v>3811</v>
      </c>
      <c r="O35" s="26"/>
      <c r="P35" s="26"/>
      <c r="Q35" s="26"/>
    </row>
    <row r="36" spans="1:17" ht="18" customHeight="1">
      <c r="A36" t="s">
        <v>108</v>
      </c>
      <c r="B36"/>
      <c r="D36" s="228">
        <v>0</v>
      </c>
      <c r="E36" s="68"/>
      <c r="F36" s="223">
        <v>-509</v>
      </c>
      <c r="G36" s="68"/>
      <c r="H36" s="50">
        <v>0</v>
      </c>
      <c r="I36" s="68"/>
      <c r="J36" s="24">
        <v>-509</v>
      </c>
      <c r="O36" s="26"/>
      <c r="P36" s="26"/>
      <c r="Q36" s="26"/>
    </row>
    <row r="37" spans="1:17" ht="18" customHeight="1">
      <c r="A37" t="s">
        <v>159</v>
      </c>
      <c r="B37"/>
      <c r="D37" s="50">
        <v>0</v>
      </c>
      <c r="E37" s="68"/>
      <c r="F37" s="223">
        <v>-729</v>
      </c>
      <c r="G37" s="68"/>
      <c r="H37" s="50">
        <v>0</v>
      </c>
      <c r="I37" s="68"/>
      <c r="J37" s="50">
        <v>0</v>
      </c>
      <c r="K37" s="44"/>
      <c r="O37" s="26"/>
      <c r="P37" s="26"/>
      <c r="Q37" s="26"/>
    </row>
    <row r="38" spans="1:17" s="53" customFormat="1" ht="18" customHeight="1">
      <c r="A38" s="73" t="s">
        <v>94</v>
      </c>
      <c r="B38" s="73"/>
      <c r="D38" s="226">
        <f>SUM(D26:D37)</f>
        <v>3517719</v>
      </c>
      <c r="E38" s="75"/>
      <c r="F38" s="226">
        <f>SUM(F26:F37)</f>
        <v>3375300</v>
      </c>
      <c r="G38" s="75"/>
      <c r="H38" s="74">
        <f>SUM(H26:H37)</f>
        <v>2112583</v>
      </c>
      <c r="I38" s="75"/>
      <c r="J38" s="74">
        <f>SUM(J26:J37)</f>
        <v>2675912</v>
      </c>
      <c r="O38" s="76"/>
      <c r="P38" s="76"/>
      <c r="Q38" s="76"/>
    </row>
    <row r="39" spans="1:17" ht="7.5" customHeight="1">
      <c r="D39" s="223"/>
      <c r="E39" s="68"/>
      <c r="F39" s="223"/>
      <c r="G39" s="68"/>
      <c r="H39" s="24"/>
      <c r="I39" s="68"/>
      <c r="J39" s="24"/>
    </row>
    <row r="40" spans="1:17" ht="18" customHeight="1">
      <c r="A40" s="15" t="s">
        <v>55</v>
      </c>
      <c r="B40" s="15"/>
      <c r="D40" s="227"/>
      <c r="E40" s="68"/>
      <c r="F40" s="227"/>
      <c r="G40" s="68"/>
      <c r="H40" s="24"/>
      <c r="I40" s="68"/>
      <c r="J40" s="24"/>
    </row>
    <row r="41" spans="1:17" ht="18" customHeight="1">
      <c r="A41" t="s">
        <v>109</v>
      </c>
      <c r="B41"/>
      <c r="D41" s="223">
        <v>1681</v>
      </c>
      <c r="E41" s="24"/>
      <c r="F41" s="223">
        <v>746</v>
      </c>
      <c r="G41" s="24"/>
      <c r="H41" s="24">
        <v>1591</v>
      </c>
      <c r="I41" s="24"/>
      <c r="J41" s="24">
        <v>746</v>
      </c>
      <c r="K41" s="44"/>
      <c r="O41" s="26"/>
      <c r="P41" s="26"/>
      <c r="Q41" s="26"/>
    </row>
    <row r="42" spans="1:17" ht="18" customHeight="1">
      <c r="A42" s="17" t="s">
        <v>95</v>
      </c>
      <c r="B42" s="17"/>
      <c r="D42" s="223">
        <v>-285152</v>
      </c>
      <c r="E42" s="24"/>
      <c r="F42" s="223">
        <v>-543396</v>
      </c>
      <c r="G42" s="24"/>
      <c r="H42" s="24">
        <v>-262268</v>
      </c>
      <c r="I42" s="24"/>
      <c r="J42" s="24">
        <v>-478903</v>
      </c>
      <c r="L42" s="223"/>
      <c r="O42" s="26"/>
      <c r="P42" s="26"/>
      <c r="Q42" s="26"/>
    </row>
    <row r="43" spans="1:17" ht="18" customHeight="1">
      <c r="A43" s="17" t="s">
        <v>96</v>
      </c>
      <c r="B43" s="17"/>
      <c r="D43" s="223">
        <v>-29945</v>
      </c>
      <c r="E43" s="24"/>
      <c r="F43" s="223">
        <v>-5899</v>
      </c>
      <c r="G43" s="24"/>
      <c r="H43" s="24">
        <v>-29945</v>
      </c>
      <c r="I43" s="24"/>
      <c r="J43" s="24">
        <v>-5899</v>
      </c>
      <c r="O43" s="26"/>
      <c r="P43" s="26"/>
      <c r="Q43" s="26"/>
    </row>
    <row r="44" spans="1:17" ht="18" customHeight="1">
      <c r="A44" s="17" t="s">
        <v>167</v>
      </c>
      <c r="B44" s="17"/>
      <c r="D44" s="228">
        <v>0</v>
      </c>
      <c r="E44" s="24"/>
      <c r="F44" s="223">
        <v>-500000</v>
      </c>
      <c r="G44" s="24"/>
      <c r="H44" s="50">
        <v>0</v>
      </c>
      <c r="I44" s="24"/>
      <c r="J44" s="24">
        <v>-500000</v>
      </c>
      <c r="O44" s="26"/>
      <c r="P44" s="26"/>
      <c r="Q44" s="26"/>
    </row>
    <row r="45" spans="1:17" ht="18" customHeight="1">
      <c r="A45" s="17" t="s">
        <v>174</v>
      </c>
      <c r="B45" s="17"/>
      <c r="D45" s="228">
        <v>0</v>
      </c>
      <c r="E45" s="24"/>
      <c r="F45" s="228">
        <v>0</v>
      </c>
      <c r="G45" s="24"/>
      <c r="H45" s="24">
        <v>108167</v>
      </c>
      <c r="I45" s="24"/>
      <c r="J45" s="50">
        <v>0</v>
      </c>
      <c r="O45" s="26"/>
      <c r="P45" s="26"/>
      <c r="Q45" s="26"/>
    </row>
    <row r="46" spans="1:17" ht="18" customHeight="1">
      <c r="A46" s="17" t="s">
        <v>160</v>
      </c>
      <c r="B46" s="17"/>
      <c r="D46" s="223"/>
      <c r="E46" s="24"/>
      <c r="F46" s="223"/>
      <c r="G46" s="24"/>
      <c r="H46" s="24"/>
      <c r="I46" s="24"/>
      <c r="J46" s="24"/>
      <c r="O46" s="26"/>
      <c r="P46" s="26"/>
      <c r="Q46" s="26"/>
    </row>
    <row r="47" spans="1:17" ht="18" customHeight="1">
      <c r="A47" s="17" t="s">
        <v>161</v>
      </c>
      <c r="B47" s="17"/>
      <c r="D47" s="228">
        <v>0</v>
      </c>
      <c r="E47" s="24"/>
      <c r="F47" s="228">
        <v>0</v>
      </c>
      <c r="G47" s="24"/>
      <c r="H47" s="24">
        <v>800000</v>
      </c>
      <c r="I47" s="24"/>
      <c r="J47" s="24">
        <v>361598</v>
      </c>
      <c r="O47" s="26"/>
      <c r="P47" s="26"/>
      <c r="Q47" s="26"/>
    </row>
    <row r="48" spans="1:17" ht="20.25" customHeight="1">
      <c r="A48" s="17" t="s">
        <v>160</v>
      </c>
      <c r="B48"/>
      <c r="D48" s="228"/>
      <c r="E48" s="24"/>
      <c r="F48" s="228"/>
      <c r="G48" s="24"/>
      <c r="H48" s="24"/>
      <c r="I48" s="24"/>
      <c r="J48" s="24"/>
      <c r="O48" s="26"/>
      <c r="P48" s="26"/>
      <c r="Q48" s="26"/>
    </row>
    <row r="49" spans="1:17" ht="20.25" customHeight="1">
      <c r="A49" s="17" t="s">
        <v>188</v>
      </c>
      <c r="B49"/>
      <c r="D49" s="228">
        <v>0</v>
      </c>
      <c r="E49" s="24"/>
      <c r="F49" s="228">
        <v>0</v>
      </c>
      <c r="G49" s="24"/>
      <c r="H49" s="24">
        <v>273827</v>
      </c>
      <c r="I49" s="24"/>
      <c r="J49" s="50">
        <v>0</v>
      </c>
      <c r="O49" s="26"/>
      <c r="P49" s="26"/>
      <c r="Q49" s="26"/>
    </row>
    <row r="50" spans="1:17" ht="20.25" customHeight="1">
      <c r="A50" t="s">
        <v>131</v>
      </c>
      <c r="B50"/>
      <c r="D50" s="228">
        <v>0</v>
      </c>
      <c r="E50" s="24"/>
      <c r="F50" s="228">
        <v>0</v>
      </c>
      <c r="G50" s="24"/>
      <c r="H50" s="50">
        <v>0</v>
      </c>
      <c r="I50" s="24"/>
      <c r="J50" s="24">
        <v>-197</v>
      </c>
      <c r="O50" s="26"/>
      <c r="P50" s="26"/>
      <c r="Q50" s="26"/>
    </row>
    <row r="51" spans="1:17" ht="18" customHeight="1">
      <c r="A51" t="s">
        <v>56</v>
      </c>
      <c r="B51"/>
      <c r="D51" s="223">
        <v>90947</v>
      </c>
      <c r="E51" s="24"/>
      <c r="F51" s="223">
        <v>44830</v>
      </c>
      <c r="G51" s="24"/>
      <c r="H51" s="24">
        <v>161872</v>
      </c>
      <c r="I51" s="24"/>
      <c r="J51" s="24">
        <v>122189</v>
      </c>
      <c r="K51" s="28"/>
      <c r="O51" s="26"/>
      <c r="P51" s="26"/>
      <c r="Q51" s="26"/>
    </row>
    <row r="52" spans="1:17" ht="20.25" customHeight="1">
      <c r="A52" s="73" t="s">
        <v>198</v>
      </c>
      <c r="B52" s="73"/>
      <c r="C52" s="53"/>
      <c r="D52" s="226">
        <f>SUM(D41:D51)</f>
        <v>-222469</v>
      </c>
      <c r="E52" s="77"/>
      <c r="F52" s="226">
        <f>SUM(F41:F51)</f>
        <v>-1003719</v>
      </c>
      <c r="G52" s="77"/>
      <c r="H52" s="74">
        <f>SUM(H41:H51)</f>
        <v>1053244</v>
      </c>
      <c r="I52" s="77"/>
      <c r="J52" s="74">
        <f>SUM(J41:J51)</f>
        <v>-500466</v>
      </c>
      <c r="O52" s="26"/>
      <c r="P52" s="26"/>
      <c r="Q52" s="26"/>
    </row>
    <row r="53" spans="1:17" ht="20.25" customHeight="1">
      <c r="A53" s="73"/>
      <c r="B53" s="73"/>
      <c r="C53" s="53"/>
      <c r="D53" s="263"/>
      <c r="E53" s="77"/>
      <c r="F53" s="263"/>
      <c r="G53" s="77"/>
      <c r="H53" s="75"/>
      <c r="I53" s="77"/>
      <c r="J53" s="75"/>
      <c r="O53" s="26"/>
      <c r="P53" s="26"/>
      <c r="Q53" s="26"/>
    </row>
    <row r="54" spans="1:17" ht="20.25" customHeight="1">
      <c r="A54" s="73"/>
      <c r="B54" s="73"/>
      <c r="C54" s="53"/>
      <c r="D54" s="263"/>
      <c r="E54" s="77"/>
      <c r="F54" s="263"/>
      <c r="G54" s="77"/>
      <c r="H54" s="75"/>
      <c r="I54" s="77"/>
      <c r="J54" s="75"/>
      <c r="O54" s="26"/>
      <c r="P54" s="26"/>
      <c r="Q54" s="26"/>
    </row>
    <row r="55" spans="1:17" ht="20.25" customHeight="1">
      <c r="D55" s="223"/>
      <c r="E55" s="24"/>
      <c r="F55" s="223"/>
      <c r="G55" s="24"/>
      <c r="H55" s="24"/>
      <c r="I55" s="24"/>
      <c r="J55" s="24"/>
    </row>
    <row r="56" spans="1:17" ht="20.25" customHeight="1">
      <c r="A56" s="1" t="s">
        <v>0</v>
      </c>
      <c r="B56" s="1"/>
      <c r="C56" s="32"/>
      <c r="D56" s="220"/>
      <c r="E56" s="22"/>
      <c r="F56" s="220"/>
      <c r="G56" s="25"/>
      <c r="H56" s="22"/>
      <c r="I56" s="25"/>
      <c r="J56" s="22"/>
    </row>
    <row r="57" spans="1:17" ht="15.75">
      <c r="A57" s="3" t="s">
        <v>50</v>
      </c>
      <c r="B57" s="3"/>
      <c r="C57" s="32"/>
      <c r="D57" s="220"/>
      <c r="E57" s="22"/>
      <c r="F57" s="220"/>
      <c r="G57" s="25"/>
      <c r="H57" s="22"/>
      <c r="I57" s="25"/>
      <c r="J57" s="22"/>
    </row>
    <row r="58" spans="1:17" ht="15">
      <c r="A58" s="20"/>
      <c r="B58" s="20"/>
      <c r="C58" s="32"/>
      <c r="D58" s="220"/>
      <c r="E58" s="22"/>
      <c r="F58" s="220"/>
      <c r="G58" s="25"/>
      <c r="H58" s="22"/>
      <c r="I58" s="25"/>
      <c r="J58" s="22"/>
    </row>
    <row r="59" spans="1:17" ht="15">
      <c r="A59" s="20"/>
      <c r="B59" s="20"/>
      <c r="C59" s="8"/>
      <c r="D59" s="282" t="s">
        <v>2</v>
      </c>
      <c r="E59" s="282"/>
      <c r="F59" s="282"/>
      <c r="G59" s="9"/>
      <c r="H59" s="282" t="s">
        <v>3</v>
      </c>
      <c r="I59" s="282"/>
      <c r="J59" s="282"/>
    </row>
    <row r="60" spans="1:17" ht="15">
      <c r="A60" s="20"/>
      <c r="B60" s="20"/>
      <c r="C60" s="8"/>
      <c r="D60" s="282" t="s">
        <v>4</v>
      </c>
      <c r="E60" s="282"/>
      <c r="F60" s="282"/>
      <c r="G60" s="9"/>
      <c r="H60" s="282" t="s">
        <v>4</v>
      </c>
      <c r="I60" s="282"/>
      <c r="J60" s="282"/>
    </row>
    <row r="61" spans="1:17" ht="18" customHeight="1">
      <c r="A61" s="20"/>
      <c r="B61" s="20"/>
      <c r="C61" s="8"/>
      <c r="D61" s="284" t="s">
        <v>120</v>
      </c>
      <c r="E61" s="285"/>
      <c r="F61" s="285"/>
      <c r="G61" s="10"/>
      <c r="H61" s="284" t="s">
        <v>120</v>
      </c>
      <c r="I61" s="285"/>
      <c r="J61" s="285"/>
    </row>
    <row r="62" spans="1:17" ht="18" customHeight="1">
      <c r="A62" s="20"/>
      <c r="B62" s="20"/>
      <c r="C62" s="8"/>
      <c r="D62" s="284" t="s">
        <v>124</v>
      </c>
      <c r="E62" s="284"/>
      <c r="F62" s="284"/>
      <c r="G62" s="10"/>
      <c r="H62" s="284" t="s">
        <v>124</v>
      </c>
      <c r="I62" s="284"/>
      <c r="J62" s="284"/>
      <c r="K62" s="140"/>
    </row>
    <row r="63" spans="1:17" ht="18" customHeight="1">
      <c r="A63" s="20"/>
      <c r="B63" s="265" t="s">
        <v>7</v>
      </c>
      <c r="C63" s="11"/>
      <c r="D63" s="221">
        <v>2019</v>
      </c>
      <c r="E63" s="13"/>
      <c r="F63" s="221">
        <v>2018</v>
      </c>
      <c r="G63" s="12"/>
      <c r="H63" s="12">
        <v>2019</v>
      </c>
      <c r="I63" s="13"/>
      <c r="J63" s="12">
        <v>2018</v>
      </c>
      <c r="K63" s="140"/>
    </row>
    <row r="64" spans="1:17" ht="18" customHeight="1">
      <c r="A64" s="20"/>
      <c r="B64" s="20"/>
      <c r="C64" s="8"/>
      <c r="D64" s="283" t="s">
        <v>9</v>
      </c>
      <c r="E64" s="283"/>
      <c r="F64" s="283"/>
      <c r="G64" s="283"/>
      <c r="H64" s="283"/>
      <c r="I64" s="283"/>
      <c r="J64" s="283"/>
    </row>
    <row r="65" spans="1:15" ht="18" customHeight="1">
      <c r="A65" s="15" t="s">
        <v>57</v>
      </c>
      <c r="B65" s="15"/>
    </row>
    <row r="66" spans="1:15" ht="18" customHeight="1">
      <c r="A66" s="111" t="s">
        <v>162</v>
      </c>
      <c r="B66" s="280">
        <v>12</v>
      </c>
      <c r="D66" s="222">
        <v>-1540751</v>
      </c>
      <c r="F66" s="222">
        <v>-1066674</v>
      </c>
      <c r="G66" s="140"/>
      <c r="H66" s="6">
        <v>-1540751</v>
      </c>
      <c r="J66" s="6">
        <v>-1066674</v>
      </c>
    </row>
    <row r="67" spans="1:15" ht="18" customHeight="1">
      <c r="A67" s="20" t="s">
        <v>92</v>
      </c>
      <c r="B67" s="20"/>
      <c r="D67" s="229">
        <f>SUM(D66:D66)</f>
        <v>-1540751</v>
      </c>
      <c r="E67" s="5"/>
      <c r="F67" s="229">
        <f>SUM(F66:F66)</f>
        <v>-1066674</v>
      </c>
      <c r="G67" s="5"/>
      <c r="H67" s="21">
        <f>SUM(H66:H66)</f>
        <v>-1540751</v>
      </c>
      <c r="I67" s="5"/>
      <c r="J67" s="21">
        <f>SUM(J66:J66)</f>
        <v>-1066674</v>
      </c>
    </row>
    <row r="68" spans="1:15" ht="18" customHeight="1">
      <c r="A68" s="15"/>
      <c r="B68" s="15"/>
      <c r="D68" s="223"/>
      <c r="E68" s="24"/>
      <c r="F68" s="223"/>
      <c r="G68" s="24"/>
      <c r="H68" s="24"/>
      <c r="I68" s="24"/>
      <c r="J68" s="24"/>
    </row>
    <row r="69" spans="1:15" ht="18" customHeight="1">
      <c r="A69" s="73" t="s">
        <v>121</v>
      </c>
      <c r="B69" s="73"/>
      <c r="D69" s="230">
        <v>-6128</v>
      </c>
      <c r="E69" s="77"/>
      <c r="F69" s="230">
        <v>-10017</v>
      </c>
      <c r="G69" s="77"/>
      <c r="H69" s="78">
        <v>0</v>
      </c>
      <c r="I69" s="77"/>
      <c r="J69" s="78">
        <v>0</v>
      </c>
    </row>
    <row r="70" spans="1:15" ht="18" customHeight="1">
      <c r="A70" s="15"/>
      <c r="B70" s="15"/>
      <c r="D70" s="223"/>
      <c r="E70" s="24"/>
      <c r="F70" s="223"/>
      <c r="G70" s="24"/>
      <c r="H70" s="24"/>
      <c r="I70" s="24"/>
      <c r="J70" s="24"/>
    </row>
    <row r="71" spans="1:15" ht="18" customHeight="1">
      <c r="A71" s="64" t="s">
        <v>195</v>
      </c>
      <c r="B71" s="64"/>
      <c r="D71" s="231"/>
      <c r="E71" s="5"/>
      <c r="F71" s="231"/>
      <c r="G71" s="5"/>
      <c r="H71" s="5"/>
      <c r="I71" s="5"/>
      <c r="J71" s="5"/>
    </row>
    <row r="72" spans="1:15" ht="18" customHeight="1">
      <c r="A72" s="5" t="s">
        <v>110</v>
      </c>
      <c r="B72" s="5"/>
      <c r="D72" s="232">
        <f>D38+D52+D67+D69</f>
        <v>1748371</v>
      </c>
      <c r="E72" s="79"/>
      <c r="F72" s="232">
        <f>F38+F52+F67+F69</f>
        <v>1294890</v>
      </c>
      <c r="G72" s="79"/>
      <c r="H72" s="56">
        <f>H38+H52+H67+H69</f>
        <v>1625076</v>
      </c>
      <c r="I72" s="79"/>
      <c r="J72" s="56">
        <f>J38+J52+J67+J69</f>
        <v>1108772</v>
      </c>
      <c r="L72" s="26"/>
      <c r="M72" s="26"/>
      <c r="N72" s="26"/>
      <c r="O72" s="26"/>
    </row>
    <row r="73" spans="1:15" ht="18" customHeight="1">
      <c r="A73" s="5" t="s">
        <v>112</v>
      </c>
      <c r="B73" s="5"/>
      <c r="D73" s="233"/>
      <c r="E73" s="79"/>
      <c r="F73" s="233"/>
      <c r="G73" s="79"/>
      <c r="H73" s="77"/>
      <c r="I73" s="79"/>
      <c r="J73" s="77"/>
      <c r="L73" s="26"/>
      <c r="M73" s="26"/>
      <c r="N73" s="26"/>
      <c r="O73" s="26"/>
    </row>
    <row r="74" spans="1:15" ht="18" customHeight="1">
      <c r="A74" s="30" t="s">
        <v>113</v>
      </c>
      <c r="B74" s="30"/>
      <c r="D74" s="234">
        <v>144</v>
      </c>
      <c r="E74" s="79"/>
      <c r="F74" s="234">
        <v>245</v>
      </c>
      <c r="G74" s="79"/>
      <c r="H74" s="179">
        <v>38</v>
      </c>
      <c r="I74" s="79"/>
      <c r="J74" s="179">
        <v>-178</v>
      </c>
      <c r="L74" s="26"/>
      <c r="M74" s="26"/>
      <c r="N74" s="26"/>
      <c r="O74" s="26"/>
    </row>
    <row r="75" spans="1:15" ht="18" customHeight="1">
      <c r="A75" s="53" t="s">
        <v>196</v>
      </c>
      <c r="B75" s="53"/>
      <c r="D75" s="235">
        <f>SUM(D72:D74)</f>
        <v>1748515</v>
      </c>
      <c r="E75" s="79"/>
      <c r="F75" s="235">
        <f>SUM(F72:F74)</f>
        <v>1295135</v>
      </c>
      <c r="G75" s="79"/>
      <c r="H75" s="180">
        <f>SUM(H72:H74)</f>
        <v>1625114</v>
      </c>
      <c r="I75" s="79"/>
      <c r="J75" s="180">
        <f>SUM(J72:J74)</f>
        <v>1108594</v>
      </c>
      <c r="K75" s="26"/>
    </row>
    <row r="76" spans="1:15" ht="18" customHeight="1">
      <c r="A76" s="30" t="s">
        <v>189</v>
      </c>
      <c r="B76" s="30"/>
      <c r="D76" s="223">
        <f>'BS-2-3'!E11</f>
        <v>7540182</v>
      </c>
      <c r="E76" s="79"/>
      <c r="F76" s="223">
        <v>5212892</v>
      </c>
      <c r="G76" s="79"/>
      <c r="H76" s="24">
        <f>'BS-2-3'!I11</f>
        <v>7211721</v>
      </c>
      <c r="I76" s="79"/>
      <c r="J76" s="24">
        <v>4964072</v>
      </c>
      <c r="L76" s="24"/>
      <c r="M76" s="24"/>
      <c r="N76" s="24"/>
      <c r="O76" s="24"/>
    </row>
    <row r="77" spans="1:15" ht="18" customHeight="1" thickBot="1">
      <c r="A77" s="20" t="s">
        <v>190</v>
      </c>
      <c r="B77" s="20"/>
      <c r="C77" s="11"/>
      <c r="D77" s="236">
        <f>SUM(D76,D75)</f>
        <v>9288697</v>
      </c>
      <c r="E77" s="82"/>
      <c r="F77" s="236">
        <f>SUM(F76,F75)</f>
        <v>6508027</v>
      </c>
      <c r="G77" s="82"/>
      <c r="H77" s="81">
        <f>SUM(H76,H75)</f>
        <v>8836835</v>
      </c>
      <c r="I77" s="82"/>
      <c r="J77" s="81">
        <f>SUM(J76,J75)</f>
        <v>6072666</v>
      </c>
      <c r="L77" s="24">
        <f>H77-'BS-2-3'!G11</f>
        <v>0</v>
      </c>
      <c r="M77" s="24"/>
      <c r="N77" s="24"/>
      <c r="O77" s="24"/>
    </row>
    <row r="78" spans="1:15" ht="18" customHeight="1" thickTop="1"/>
    <row r="79" spans="1:15" ht="18" customHeight="1">
      <c r="A79" s="15" t="s">
        <v>93</v>
      </c>
      <c r="B79" s="15"/>
    </row>
    <row r="80" spans="1:15" ht="18" customHeight="1">
      <c r="A80" s="30" t="s">
        <v>111</v>
      </c>
      <c r="B80" s="30"/>
    </row>
    <row r="81" spans="1:10" ht="18" customHeight="1">
      <c r="A81" s="30" t="s">
        <v>80</v>
      </c>
      <c r="B81" s="30"/>
      <c r="D81" s="222">
        <v>55394</v>
      </c>
      <c r="F81" s="222">
        <v>63993</v>
      </c>
      <c r="H81" s="6">
        <v>48704</v>
      </c>
      <c r="J81" s="6">
        <v>63356</v>
      </c>
    </row>
    <row r="82" spans="1:10" ht="18" customHeight="1">
      <c r="A82" s="30" t="s">
        <v>191</v>
      </c>
      <c r="B82" s="30"/>
    </row>
    <row r="83" spans="1:10" ht="18" customHeight="1">
      <c r="A83" s="30" t="s">
        <v>80</v>
      </c>
      <c r="B83" s="30"/>
      <c r="D83" s="222">
        <v>77608</v>
      </c>
      <c r="F83" s="149">
        <v>0</v>
      </c>
      <c r="H83" s="6">
        <v>77608</v>
      </c>
      <c r="J83" s="50">
        <v>0</v>
      </c>
    </row>
    <row r="85" spans="1:10" ht="20.25" customHeight="1">
      <c r="D85" s="222">
        <f>D77-'BS-2-3'!C11</f>
        <v>0</v>
      </c>
      <c r="H85" s="6">
        <f>'BS-2-3'!G11-H77</f>
        <v>0</v>
      </c>
    </row>
  </sheetData>
  <mergeCells count="16">
    <mergeCell ref="D64:J64"/>
    <mergeCell ref="D6:F6"/>
    <mergeCell ref="H6:J6"/>
    <mergeCell ref="D8:J8"/>
    <mergeCell ref="D60:F60"/>
    <mergeCell ref="H60:J60"/>
    <mergeCell ref="D61:F61"/>
    <mergeCell ref="H61:J61"/>
    <mergeCell ref="D4:F4"/>
    <mergeCell ref="H4:J4"/>
    <mergeCell ref="D5:F5"/>
    <mergeCell ref="H5:J5"/>
    <mergeCell ref="D62:F62"/>
    <mergeCell ref="H62:J62"/>
    <mergeCell ref="D59:F59"/>
    <mergeCell ref="H59:J59"/>
  </mergeCells>
  <printOptions gridLinesSet="0"/>
  <pageMargins left="0.7" right="0.7" top="0.48" bottom="0.5" header="0.5" footer="0.5"/>
  <pageSetup paperSize="9" scale="75" firstPageNumber="1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4-7</vt:lpstr>
      <vt:lpstr>SH 8-9</vt:lpstr>
      <vt:lpstr>SH-10-11</vt:lpstr>
      <vt:lpstr>CF 12-13</vt:lpstr>
      <vt:lpstr>'BS-2-3'!Print_Area</vt:lpstr>
      <vt:lpstr>'CF 12-13'!Print_Area</vt:lpstr>
      <vt:lpstr>'PL 4-7'!Print_Area</vt:lpstr>
      <vt:lpstr>'SH 8-9'!Print_Area</vt:lpstr>
      <vt:lpstr>'SH-10-11'!Print_Area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Wannakorn Yooyangtai/VNT/FAO</cp:lastModifiedBy>
  <cp:lastPrinted>2019-11-11T13:31:54Z</cp:lastPrinted>
  <dcterms:created xsi:type="dcterms:W3CDTF">2016-03-22T07:36:32Z</dcterms:created>
  <dcterms:modified xsi:type="dcterms:W3CDTF">2019-11-12T06:45:19Z</dcterms:modified>
</cp:coreProperties>
</file>