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Accounting\SET &amp; SEC\SET &amp; SEC_FS from Auditor\SET &amp; SEC_FS from Auditor_2019\SET &amp; SEC_FS from Auditor_Q3'19\"/>
    </mc:Choice>
  </mc:AlternateContent>
  <bookViews>
    <workbookView xWindow="-105" yWindow="-105" windowWidth="19425" windowHeight="10425"/>
  </bookViews>
  <sheets>
    <sheet name="BS-3-5" sheetId="10" r:id="rId1"/>
    <sheet name="PL-6-9" sheetId="8" r:id="rId2"/>
    <sheet name="Shareholder-10" sheetId="6" r:id="rId3"/>
    <sheet name="shareholder-11" sheetId="7" r:id="rId4"/>
    <sheet name="CF-12-14" sheetId="9" r:id="rId5"/>
  </sheets>
  <externalReferences>
    <externalReference r:id="rId6"/>
  </externalReferences>
  <definedNames>
    <definedName name="\a" localSheetId="4">#REF!</definedName>
    <definedName name="\a" localSheetId="2">'[1]Balance sheet'!#REF!</definedName>
    <definedName name="\a" localSheetId="3">'[1]Balance sheet'!#REF!</definedName>
    <definedName name="\a">#REF!</definedName>
    <definedName name="\c" localSheetId="4">#REF!</definedName>
    <definedName name="\c" localSheetId="2">'[1]Balance sheet'!#REF!</definedName>
    <definedName name="\c" localSheetId="3">'[1]Balance sheet'!#REF!</definedName>
    <definedName name="\c">#REF!</definedName>
    <definedName name="\d" localSheetId="4">#REF!</definedName>
    <definedName name="\d" localSheetId="2">'[1]Balance sheet'!#REF!</definedName>
    <definedName name="\d" localSheetId="3">'[1]Balance sheet'!#REF!</definedName>
    <definedName name="\d">#REF!</definedName>
    <definedName name="_xlnm.Print_Area" localSheetId="0">'BS-3-5'!$A$1:$J$91</definedName>
    <definedName name="_xlnm.Print_Area" localSheetId="4">'CF-12-14'!$A$1:$I$99</definedName>
    <definedName name="_xlnm.Print_Area" localSheetId="1">'PL-6-9'!$A$1:$J$125</definedName>
    <definedName name="_xlnm.Print_Area" localSheetId="2">'Shareholder-10'!$A$1:$W$41</definedName>
    <definedName name="_xlnm.Print_Area" localSheetId="3">'shareholder-11'!$A$1:$P$41</definedName>
    <definedName name="Print_Area_MI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3" i="10" l="1"/>
  <c r="D33" i="10"/>
  <c r="G78" i="9" l="1"/>
  <c r="Q37" i="6" l="1"/>
  <c r="D31" i="10" l="1"/>
  <c r="S27" i="6" l="1"/>
  <c r="Q27" i="6"/>
  <c r="J86" i="10" l="1"/>
  <c r="J88" i="10" s="1"/>
  <c r="H86" i="10"/>
  <c r="H88" i="10" s="1"/>
  <c r="F86" i="10"/>
  <c r="F88" i="10" s="1"/>
  <c r="D86" i="10"/>
  <c r="D88" i="10" s="1"/>
  <c r="H64" i="10"/>
  <c r="D64" i="10"/>
  <c r="F63" i="10"/>
  <c r="F60" i="10"/>
  <c r="J57" i="10"/>
  <c r="F57" i="10"/>
  <c r="J56" i="10"/>
  <c r="H52" i="10"/>
  <c r="D52" i="10"/>
  <c r="J51" i="10"/>
  <c r="F51" i="10"/>
  <c r="J50" i="10"/>
  <c r="J47" i="10"/>
  <c r="F47" i="10"/>
  <c r="J45" i="10"/>
  <c r="H31" i="10"/>
  <c r="J20" i="10"/>
  <c r="J31" i="10" s="1"/>
  <c r="F20" i="10"/>
  <c r="F31" i="10" s="1"/>
  <c r="J15" i="10"/>
  <c r="H15" i="10"/>
  <c r="D15" i="10"/>
  <c r="F10" i="10"/>
  <c r="F15" i="10" s="1"/>
  <c r="F33" i="10" l="1"/>
  <c r="F52" i="10"/>
  <c r="J52" i="10"/>
  <c r="J64" i="10"/>
  <c r="F64" i="10"/>
  <c r="F65" i="10" s="1"/>
  <c r="F90" i="10" s="1"/>
  <c r="H65" i="10"/>
  <c r="H90" i="10" s="1"/>
  <c r="D65" i="10"/>
  <c r="D90" i="10" s="1"/>
  <c r="H33" i="10"/>
  <c r="J65" i="10" l="1"/>
  <c r="J90" i="10" s="1"/>
  <c r="I78" i="9"/>
  <c r="I61" i="9"/>
  <c r="E78" i="9"/>
  <c r="E61" i="9"/>
  <c r="I26" i="9"/>
  <c r="I38" i="9" s="1"/>
  <c r="I40" i="9" s="1"/>
  <c r="E26" i="9"/>
  <c r="E38" i="9" s="1"/>
  <c r="E40" i="9" s="1"/>
  <c r="J107" i="8"/>
  <c r="F117" i="8"/>
  <c r="F107" i="8"/>
  <c r="J85" i="8"/>
  <c r="J75" i="8"/>
  <c r="F85" i="8"/>
  <c r="F75" i="8"/>
  <c r="F89" i="8" s="1"/>
  <c r="F91" i="8" s="1"/>
  <c r="F113" i="8" s="1"/>
  <c r="F111" i="8" s="1"/>
  <c r="J44" i="8"/>
  <c r="F54" i="8"/>
  <c r="F44" i="8"/>
  <c r="J23" i="8"/>
  <c r="J14" i="8"/>
  <c r="J27" i="8" s="1"/>
  <c r="J29" i="8" s="1"/>
  <c r="J45" i="8" s="1"/>
  <c r="J55" i="8" s="1"/>
  <c r="J53" i="8" s="1"/>
  <c r="F23" i="8"/>
  <c r="F14" i="8"/>
  <c r="J40" i="7"/>
  <c r="N38" i="7"/>
  <c r="N40" i="7" s="1"/>
  <c r="L38" i="7"/>
  <c r="P37" i="7"/>
  <c r="P36" i="7"/>
  <c r="L33" i="7"/>
  <c r="H33" i="7"/>
  <c r="H40" i="7" s="1"/>
  <c r="F33" i="7"/>
  <c r="F40" i="7" s="1"/>
  <c r="D33" i="7"/>
  <c r="D40" i="7" s="1"/>
  <c r="P32" i="7"/>
  <c r="P31" i="7"/>
  <c r="P27" i="7"/>
  <c r="I40" i="6"/>
  <c r="U38" i="6"/>
  <c r="O38" i="6"/>
  <c r="O40" i="6" s="1"/>
  <c r="M38" i="6"/>
  <c r="M40" i="6" s="1"/>
  <c r="K38" i="6"/>
  <c r="Q38" i="6"/>
  <c r="Q40" i="6" s="1"/>
  <c r="S36" i="6"/>
  <c r="W36" i="6" s="1"/>
  <c r="U33" i="6"/>
  <c r="K33" i="6"/>
  <c r="K40" i="6" s="1"/>
  <c r="G33" i="6"/>
  <c r="G40" i="6" s="1"/>
  <c r="E33" i="6"/>
  <c r="E40" i="6" s="1"/>
  <c r="C33" i="6"/>
  <c r="C40" i="6" s="1"/>
  <c r="S32" i="6"/>
  <c r="W32" i="6" s="1"/>
  <c r="S31" i="6"/>
  <c r="W31" i="6" s="1"/>
  <c r="L40" i="7" l="1"/>
  <c r="E88" i="9"/>
  <c r="E91" i="9" s="1"/>
  <c r="E93" i="9" s="1"/>
  <c r="J89" i="8"/>
  <c r="J91" i="8" s="1"/>
  <c r="J113" i="8" s="1"/>
  <c r="J111" i="8" s="1"/>
  <c r="F27" i="8"/>
  <c r="F29" i="8" s="1"/>
  <c r="F45" i="8" s="1"/>
  <c r="F55" i="8" s="1"/>
  <c r="F53" i="8" s="1"/>
  <c r="I88" i="9"/>
  <c r="I91" i="9" s="1"/>
  <c r="I93" i="9" s="1"/>
  <c r="J50" i="8"/>
  <c r="J48" i="8" s="1"/>
  <c r="F108" i="8"/>
  <c r="F118" i="8" s="1"/>
  <c r="F116" i="8" s="1"/>
  <c r="U40" i="6"/>
  <c r="P33" i="7"/>
  <c r="P38" i="7"/>
  <c r="P40" i="7" s="1"/>
  <c r="W33" i="6"/>
  <c r="S33" i="6"/>
  <c r="S37" i="6"/>
  <c r="I24" i="6"/>
  <c r="H107" i="8"/>
  <c r="P11" i="7"/>
  <c r="P15" i="7"/>
  <c r="P16" i="7"/>
  <c r="P17" i="7" s="1"/>
  <c r="D17" i="7"/>
  <c r="D24" i="7" s="1"/>
  <c r="F17" i="7"/>
  <c r="F24" i="7" s="1"/>
  <c r="H17" i="7"/>
  <c r="H24" i="7" s="1"/>
  <c r="L17" i="7"/>
  <c r="L24" i="7" s="1"/>
  <c r="P20" i="7"/>
  <c r="P21" i="7"/>
  <c r="L22" i="7"/>
  <c r="N22" i="7"/>
  <c r="N24" i="7" s="1"/>
  <c r="J24" i="7"/>
  <c r="U22" i="6"/>
  <c r="O22" i="6"/>
  <c r="O24" i="6"/>
  <c r="M22" i="6"/>
  <c r="M24" i="6" s="1"/>
  <c r="K22" i="6"/>
  <c r="Q21" i="6"/>
  <c r="Q22" i="6" s="1"/>
  <c r="S20" i="6"/>
  <c r="W20" i="6" s="1"/>
  <c r="U17" i="6"/>
  <c r="K17" i="6"/>
  <c r="K24" i="6" s="1"/>
  <c r="G17" i="6"/>
  <c r="G24" i="6"/>
  <c r="E17" i="6"/>
  <c r="E24" i="6" s="1"/>
  <c r="C17" i="6"/>
  <c r="C24" i="6" s="1"/>
  <c r="S16" i="6"/>
  <c r="W16" i="6" s="1"/>
  <c r="S15" i="6"/>
  <c r="W15" i="6" s="1"/>
  <c r="Q11" i="6"/>
  <c r="S11" i="6" s="1"/>
  <c r="C78" i="9"/>
  <c r="G61" i="9"/>
  <c r="C61" i="9"/>
  <c r="G26" i="9"/>
  <c r="G38" i="9" s="1"/>
  <c r="G40" i="9" s="1"/>
  <c r="C26" i="9"/>
  <c r="C38" i="9" s="1"/>
  <c r="C40" i="9" s="1"/>
  <c r="D54" i="8"/>
  <c r="H44" i="8"/>
  <c r="H23" i="8"/>
  <c r="D23" i="8"/>
  <c r="D85" i="8"/>
  <c r="H85" i="8"/>
  <c r="D117" i="8"/>
  <c r="D107" i="8"/>
  <c r="I91" i="8"/>
  <c r="G89" i="8"/>
  <c r="G91" i="8" s="1"/>
  <c r="E89" i="8"/>
  <c r="E91" i="8" s="1"/>
  <c r="H75" i="8"/>
  <c r="D75" i="8"/>
  <c r="D44" i="8"/>
  <c r="I29" i="8"/>
  <c r="G27" i="8"/>
  <c r="G29" i="8" s="1"/>
  <c r="E27" i="8"/>
  <c r="E29" i="8" s="1"/>
  <c r="H14" i="8"/>
  <c r="D14" i="8"/>
  <c r="U24" i="6" l="1"/>
  <c r="P22" i="7"/>
  <c r="J108" i="8"/>
  <c r="J118" i="8" s="1"/>
  <c r="J116" i="8" s="1"/>
  <c r="F50" i="8"/>
  <c r="F48" i="8" s="1"/>
  <c r="D27" i="8"/>
  <c r="D29" i="8" s="1"/>
  <c r="D50" i="8" s="1"/>
  <c r="D48" i="8" s="1"/>
  <c r="C88" i="9"/>
  <c r="C91" i="9" s="1"/>
  <c r="C93" i="9" s="1"/>
  <c r="H89" i="8"/>
  <c r="H91" i="8" s="1"/>
  <c r="H113" i="8" s="1"/>
  <c r="H111" i="8" s="1"/>
  <c r="D89" i="8"/>
  <c r="D91" i="8" s="1"/>
  <c r="D113" i="8" s="1"/>
  <c r="D111" i="8" s="1"/>
  <c r="H27" i="8"/>
  <c r="H29" i="8" s="1"/>
  <c r="H50" i="8" s="1"/>
  <c r="H48" i="8" s="1"/>
  <c r="P24" i="7"/>
  <c r="W17" i="6"/>
  <c r="Q24" i="6"/>
  <c r="S17" i="6"/>
  <c r="W37" i="6"/>
  <c r="W38" i="6" s="1"/>
  <c r="S38" i="6"/>
  <c r="S40" i="6" s="1"/>
  <c r="W27" i="6"/>
  <c r="G88" i="9"/>
  <c r="G91" i="9" s="1"/>
  <c r="G93" i="9" s="1"/>
  <c r="W11" i="6"/>
  <c r="S21" i="6"/>
  <c r="D45" i="8" l="1"/>
  <c r="D55" i="8" s="1"/>
  <c r="D53" i="8" s="1"/>
  <c r="D108" i="8"/>
  <c r="D118" i="8" s="1"/>
  <c r="D116" i="8" s="1"/>
  <c r="H108" i="8"/>
  <c r="H118" i="8" s="1"/>
  <c r="H116" i="8" s="1"/>
  <c r="H45" i="8"/>
  <c r="H55" i="8" s="1"/>
  <c r="H53" i="8" s="1"/>
  <c r="W40" i="6"/>
  <c r="W21" i="6"/>
  <c r="W22" i="6" s="1"/>
  <c r="S22" i="6"/>
  <c r="S24" i="6" s="1"/>
  <c r="W24" i="6"/>
</calcChain>
</file>

<file path=xl/sharedStrings.xml><?xml version="1.0" encoding="utf-8"?>
<sst xmlns="http://schemas.openxmlformats.org/spreadsheetml/2006/main" count="470" uniqueCount="216">
  <si>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</si>
  <si>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</si>
  <si>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</si>
  <si>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</si>
  <si>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</si>
  <si>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</si>
  <si>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</si>
  <si>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</si>
  <si>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</si>
  <si>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</si>
  <si>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</si>
  <si>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</si>
  <si>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</si>
  <si>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</si>
  <si>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</si>
  <si>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</si>
  <si>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</si>
  <si>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</si>
  <si>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</si>
  <si>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</si>
  <si>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</si>
  <si>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</si>
  <si>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</si>
  <si>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</si>
  <si>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</si>
  <si>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</si>
  <si>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</si>
  <si>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</si>
  <si>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</si>
  <si>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</si>
  <si>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</si>
  <si>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</si>
  <si>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</si>
  <si>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</si>
  <si>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</si>
  <si>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</si>
  <si>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</si>
  <si>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</si>
  <si>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</si>
  <si>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</si>
  <si>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</si>
  <si>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</si>
  <si>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</si>
  <si>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</si>
  <si>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</si>
  <si>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</si>
  <si>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</si>
  <si>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</si>
  <si>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</si>
  <si>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</si>
  <si>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</si>
  <si>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</si>
  <si>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</si>
  <si>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</si>
  <si>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</si>
  <si>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</si>
  <si>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</si>
  <si>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</si>
  <si>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</si>
  <si>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</si>
  <si>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</si>
  <si>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สิทธิการเช่าที่ดินและอาคาร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</si>
  <si>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</si>
  <si>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</si>
  <si>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</si>
  <si>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</si>
  <si>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</si>
  <si>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</si>
  <si>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</si>
  <si>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</si>
  <si>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</si>
  <si>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</si>
  <si>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</si>
  <si>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</si>
  <si>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</si>
  <si>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</si>
  <si>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</si>
  <si>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</si>
  <si>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</si>
  <si>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</si>
  <si>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</si>
  <si>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</si>
  <si>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</si>
  <si>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</si>
  <si>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</si>
  <si>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</si>
  <si>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</si>
  <si>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</si>
  <si>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หนี้สินตามสัญญาเช่าการเงิน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</si>
  <si>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</si>
  <si>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</si>
  <si>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</si>
  <si>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</si>
  <si>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</si>
  <si>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</si>
  <si>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</si>
  <si>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</si>
  <si>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ค่าใช้จ่ายภาษีเงินได้</t>
  </si>
  <si>
    <t>3</t>
  </si>
  <si>
    <t>5</t>
  </si>
  <si>
    <t>กำไร (ขาดทุน) เบ็ดเสร็จสำหรับงวด</t>
  </si>
  <si>
    <t>เงินลงทุนระยะยาวอื่น</t>
  </si>
  <si>
    <t>รวมส่วนของบริษัทใหญ่</t>
  </si>
  <si>
    <t xml:space="preserve">   ส่วนที่เป็นของบริษัทใหญ่</t>
  </si>
  <si>
    <t>ภาษีเงินได้</t>
  </si>
  <si>
    <t>รับรู้เงินมัดจำและรายได้รอการตัดบัญชีเป็นรายได้</t>
  </si>
  <si>
    <t>เงินลงทุนเผื่อขาย</t>
  </si>
  <si>
    <t>รวม</t>
  </si>
  <si>
    <t>องค์ประกอบอื่น</t>
  </si>
  <si>
    <t>ของ</t>
  </si>
  <si>
    <t xml:space="preserve">    กำไร (ขาดทุน) เบ็ดเสร็จอื่น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</si>
  <si>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</si>
  <si>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</si>
  <si>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</si>
  <si>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</si>
  <si>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</si>
  <si>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</si>
  <si>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</si>
  <si>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</si>
  <si>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พนักงาน</t>
  </si>
  <si>
    <t>ที่ออกให้</t>
  </si>
  <si>
    <t>รวมกำไร (ขาดทุน) เบ็ดเสร็จสำหรับงวด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</si>
  <si>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</si>
  <si>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เงินให้กู้ยืมระยะยาวแก่กิจการที่เกี่ยวข้องกัน</t>
  </si>
  <si>
    <t>ภาษีเงินได้ค้างจ่าย</t>
  </si>
  <si>
    <t xml:space="preserve">เจ้าหนี้ค่าสิทธิการเช่าที่ดิน </t>
  </si>
  <si>
    <t>10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</si>
  <si>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</si>
  <si>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</si>
  <si>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</si>
  <si>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</si>
  <si>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</si>
  <si>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</si>
  <si>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</si>
  <si>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</t>
  </si>
  <si>
    <t>กำไรต่อหุ้นปรับลด</t>
  </si>
  <si>
    <t>สามัญ</t>
  </si>
  <si>
    <t>13</t>
  </si>
  <si>
    <t xml:space="preserve">     ส่วนที่ถึงกำหนดชำระภายในหนึ่งปี</t>
  </si>
  <si>
    <t>สิทธิซื้อหุ้นที่ออกให้พนักงาน</t>
  </si>
  <si>
    <t>7</t>
  </si>
  <si>
    <t>9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</si>
  <si>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</si>
  <si>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</si>
  <si>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</si>
  <si>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สุทธิจากภาษีเงินได้</t>
  </si>
  <si>
    <t>รายการที่อาจถูกจัดประเภทใหม่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</si>
  <si>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</si>
  <si>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</si>
  <si>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</si>
  <si>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</si>
  <si>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</si>
  <si>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</si>
  <si>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</si>
  <si>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</si>
  <si>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</si>
  <si>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</si>
  <si>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</si>
  <si>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</si>
  <si>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</si>
  <si>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</si>
  <si>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</si>
  <si>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</si>
  <si>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</si>
  <si>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</si>
  <si>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</si>
  <si>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</si>
  <si>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</si>
  <si>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</si>
  <si>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 xml:space="preserve">    สิทธิซื้อหุ้นที่ออกให้พนักงาน</t>
  </si>
  <si>
    <t>งบการเงิน</t>
  </si>
  <si>
    <t>ของบริษัทใหญ่</t>
  </si>
  <si>
    <t>ส่วนแบ่งกำไร (ขาดทุน) จากเงินลงทุนในบริษัทร่วม</t>
  </si>
  <si>
    <t>ผลกำไร (ขาดทุน) จากการวัดมูลค่าเงินลงทุนเผื่อขาย</t>
  </si>
  <si>
    <t>ขาดทุนจากการด้อยค่าของเงินลงทุนในบริษัทร่วม</t>
  </si>
  <si>
    <t>เงินให้กู้ยืมระยะยาว</t>
  </si>
  <si>
    <t xml:space="preserve">   แก่กิจการที่เกี่ยวข้องกัน</t>
  </si>
  <si>
    <t>เงินมัดจำการเช่าที่ดิน</t>
  </si>
  <si>
    <t xml:space="preserve">   อาคารและอุปกรณ์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</si>
  <si>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</si>
  <si>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</si>
  <si>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</si>
  <si>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</si>
  <si>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</si>
  <si>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</si>
  <si>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30 กันยายน</t>
  </si>
  <si>
    <t>6</t>
  </si>
  <si>
    <t>8</t>
  </si>
  <si>
    <t>(ไม่ได้ตรวจสอบ)</t>
  </si>
  <si>
    <t>กลับรายการขาดทุนจากการปรับมูลค่าสินค้าคงเหลือ</t>
  </si>
  <si>
    <t>3, 4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</si>
  <si>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</si>
  <si>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</si>
  <si>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</si>
  <si>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11</t>
  </si>
  <si>
    <t>ส่วนแบ่งกำไรจากเงินลงทุนในบริษัทร่วม</t>
  </si>
  <si>
    <t>14</t>
  </si>
  <si>
    <t xml:space="preserve">    ขาดทุนเบ็ดเสร็จอื่น</t>
  </si>
  <si>
    <t>กำไรเบ็ดเสร็จสำหรับงวด</t>
  </si>
  <si>
    <t xml:space="preserve">    กำไรเบ็ดเสร็จอื่น</t>
  </si>
  <si>
    <t>รวมกำไรเบ็ดเสร็จสำหรับงวด</t>
  </si>
  <si>
    <t>ส่วนแบ่ง (กำไร) ขาดทุนจากเงินลงทุนในบริษัทร่วม</t>
  </si>
  <si>
    <t xml:space="preserve">(กลับรายการ) หนี้สงสัยจะสูญ </t>
  </si>
  <si>
    <t>กำไรจากการจำหน่ายอาคารและอุปกรณ์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</si>
  <si>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</si>
  <si>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</si>
  <si>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</si>
  <si>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</si>
  <si>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การแปลงค่า</t>
  </si>
  <si>
    <t>ผลกำไรจากการวัดมูลค่าเงินลงทุนเผื่อขาย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</si>
  <si>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</si>
  <si>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</si>
  <si>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         -</t>
  </si>
  <si>
    <t xml:space="preserve">       -</t>
  </si>
  <si>
    <t>ซื้อยานพาหนะตามสัญญาเช่าการเงิน</t>
  </si>
  <si>
    <t>ซื้ออาคารและอุปกรณ์ 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</si>
</sst>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_(* #,##0_);_(* \(#,##0\);_(* &quot;-&quot;???_);_(@_)"/>
  </numFmts>
  <fonts count="27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6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37" fontId="2" fillId="0" borderId="0"/>
    <xf numFmtId="37" fontId="4" fillId="0" borderId="0"/>
    <xf numFmtId="37" fontId="8" fillId="0" borderId="0"/>
  </cellStyleXfs>
  <cellXfs count="234">
    <xf numFmtId="37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>
      <alignment horizontal="center"/>
    </xf>
    <xf numFmtId="166" fontId="8" fillId="0" borderId="4" xfId="0" applyNumberFormat="1" applyFont="1" applyFill="1" applyBorder="1" applyAlignment="1"/>
    <xf numFmtId="37" fontId="9" fillId="0" borderId="0" xfId="0" quotePrefix="1" applyFont="1" applyFill="1" applyAlignment="1">
      <alignment horizontal="left"/>
    </xf>
    <xf numFmtId="166" fontId="8" fillId="0" borderId="2" xfId="0" applyNumberFormat="1" applyFont="1" applyFill="1" applyBorder="1" applyAlignment="1">
      <alignment horizontal="right"/>
    </xf>
    <xf numFmtId="166" fontId="8" fillId="0" borderId="2" xfId="0" applyNumberFormat="1" applyFont="1" applyFill="1" applyBorder="1" applyAlignment="1"/>
    <xf numFmtId="37" fontId="7" fillId="0" borderId="0" xfId="0" applyFont="1" applyFill="1" applyBorder="1" applyAlignment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166" fontId="10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10" fillId="0" borderId="0" xfId="0" applyNumberFormat="1" applyFont="1" applyFill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6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40" fontId="7" fillId="0" borderId="0" xfId="1" applyFont="1" applyFill="1" applyAlignment="1">
      <alignment horizontal="center"/>
    </xf>
    <xf numFmtId="40" fontId="9" fillId="0" borderId="0" xfId="1" applyFont="1" applyFill="1" applyAlignment="1">
      <alignment horizontal="center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6" fontId="6" fillId="0" borderId="1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37" fontId="8" fillId="0" borderId="0" xfId="0" applyNumberFormat="1" applyFont="1" applyFill="1" applyAlignment="1">
      <alignment horizontal="left" vertical="center"/>
    </xf>
    <xf numFmtId="40" fontId="15" fillId="2" borderId="0" xfId="1" applyFont="1" applyFill="1" applyAlignment="1">
      <alignment horizontal="left"/>
    </xf>
    <xf numFmtId="40" fontId="15" fillId="2" borderId="0" xfId="1" quotePrefix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37" fontId="18" fillId="2" borderId="0" xfId="5" applyFont="1" applyFill="1" applyAlignment="1">
      <alignment horizontal="center"/>
    </xf>
    <xf numFmtId="40" fontId="17" fillId="2" borderId="0" xfId="1" applyFont="1" applyFill="1"/>
    <xf numFmtId="40" fontId="19" fillId="2" borderId="0" xfId="1" applyFont="1" applyFill="1" applyAlignment="1">
      <alignment horizontal="center"/>
    </xf>
    <xf numFmtId="37" fontId="20" fillId="2" borderId="0" xfId="5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37" fontId="21" fillId="2" borderId="0" xfId="5" applyFont="1" applyFill="1"/>
    <xf numFmtId="40" fontId="22" fillId="2" borderId="0" xfId="1" quotePrefix="1" applyFont="1" applyFill="1" applyBorder="1" applyAlignment="1"/>
    <xf numFmtId="40" fontId="23" fillId="2" borderId="0" xfId="1" applyFont="1" applyFill="1" applyBorder="1" applyAlignment="1">
      <alignment horizontal="center"/>
    </xf>
    <xf numFmtId="40" fontId="23" fillId="2" borderId="0" xfId="1" applyFont="1" applyFill="1" applyBorder="1"/>
    <xf numFmtId="40" fontId="21" fillId="2" borderId="0" xfId="1" applyFont="1" applyFill="1" applyAlignment="1">
      <alignment horizontal="center"/>
    </xf>
    <xf numFmtId="40" fontId="24" fillId="2" borderId="0" xfId="1" applyFont="1" applyFill="1" applyBorder="1" applyAlignment="1"/>
    <xf numFmtId="40" fontId="21" fillId="2" borderId="0" xfId="1" applyFont="1" applyFill="1" applyBorder="1" applyAlignment="1"/>
    <xf numFmtId="40" fontId="21" fillId="2" borderId="0" xfId="1" applyFont="1" applyFill="1"/>
    <xf numFmtId="40" fontId="21" fillId="2" borderId="0" xfId="1" applyFont="1" applyFill="1" applyBorder="1"/>
    <xf numFmtId="37" fontId="21" fillId="2" borderId="0" xfId="5" applyFont="1" applyFill="1" applyAlignment="1"/>
    <xf numFmtId="37" fontId="21" fillId="2" borderId="0" xfId="5" applyFont="1" applyFill="1" applyAlignment="1">
      <alignment horizontal="center"/>
    </xf>
    <xf numFmtId="40" fontId="24" fillId="2" borderId="0" xfId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center"/>
    </xf>
    <xf numFmtId="37" fontId="21" fillId="2" borderId="0" xfId="1" quotePrefix="1" applyNumberFormat="1" applyFont="1" applyFill="1" applyBorder="1" applyAlignment="1">
      <alignment horizontal="center"/>
    </xf>
    <xf numFmtId="37" fontId="23" fillId="2" borderId="0" xfId="0" applyFont="1" applyFill="1" applyAlignment="1">
      <alignment horizontal="left"/>
    </xf>
    <xf numFmtId="37" fontId="23" fillId="2" borderId="0" xfId="1" applyNumberFormat="1" applyFont="1" applyFill="1" applyBorder="1" applyAlignment="1">
      <alignment horizontal="right"/>
    </xf>
    <xf numFmtId="40" fontId="22" fillId="2" borderId="0" xfId="1" applyFont="1" applyFill="1"/>
    <xf numFmtId="37" fontId="21" fillId="2" borderId="0" xfId="0" applyFont="1" applyFill="1" applyAlignment="1">
      <alignment horizontal="left"/>
    </xf>
    <xf numFmtId="40" fontId="23" fillId="2" borderId="0" xfId="1" applyFont="1" applyFill="1"/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/>
    <xf numFmtId="40" fontId="6" fillId="2" borderId="0" xfId="2" applyFont="1" applyFill="1" applyBorder="1"/>
    <xf numFmtId="40" fontId="6" fillId="2" borderId="0" xfId="2" applyFont="1" applyFill="1"/>
    <xf numFmtId="166" fontId="6" fillId="2" borderId="0" xfId="2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>
      <alignment horizontal="center"/>
    </xf>
    <xf numFmtId="166" fontId="8" fillId="2" borderId="0" xfId="2" applyNumberFormat="1" applyFont="1" applyFill="1" applyBorder="1" applyAlignment="1">
      <alignment horizontal="center"/>
    </xf>
    <xf numFmtId="166" fontId="8" fillId="2" borderId="3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right"/>
    </xf>
    <xf numFmtId="37" fontId="6" fillId="2" borderId="0" xfId="4" applyFont="1" applyFill="1" applyAlignment="1">
      <alignment horizontal="left"/>
    </xf>
    <xf numFmtId="166" fontId="6" fillId="2" borderId="0" xfId="5" applyNumberFormat="1" applyFont="1" applyFill="1" applyBorder="1" applyAlignment="1">
      <alignment horizontal="right"/>
    </xf>
    <xf numFmtId="37" fontId="8" fillId="2" borderId="0" xfId="4" applyFont="1" applyFill="1" applyAlignment="1">
      <alignment horizontal="left"/>
    </xf>
    <xf numFmtId="166" fontId="8" fillId="2" borderId="0" xfId="5" applyNumberFormat="1" applyFont="1" applyFill="1" applyBorder="1" applyAlignment="1">
      <alignment horizontal="right"/>
    </xf>
    <xf numFmtId="37" fontId="8" fillId="2" borderId="0" xfId="2" quotePrefix="1" applyNumberFormat="1" applyFont="1" applyFill="1" applyBorder="1" applyAlignment="1">
      <alignment horizontal="center"/>
    </xf>
    <xf numFmtId="37" fontId="8" fillId="2" borderId="0" xfId="2" quotePrefix="1" applyNumberFormat="1" applyFont="1" applyFill="1" applyBorder="1" applyAlignment="1">
      <alignment horizontal="right"/>
    </xf>
    <xf numFmtId="40" fontId="6" fillId="2" borderId="0" xfId="1" applyFont="1" applyFill="1"/>
    <xf numFmtId="38" fontId="9" fillId="2" borderId="0" xfId="2" quotePrefix="1" applyNumberFormat="1" applyFont="1" applyFill="1" applyAlignment="1">
      <alignment horizontal="center"/>
    </xf>
    <xf numFmtId="40" fontId="6" fillId="2" borderId="0" xfId="1" applyFont="1" applyFill="1" applyBorder="1"/>
    <xf numFmtId="167" fontId="8" fillId="0" borderId="0" xfId="0" quotePrefix="1" applyNumberFormat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21" fillId="2" borderId="0" xfId="1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 applyBorder="1" applyAlignment="1">
      <alignment horizontal="center"/>
    </xf>
    <xf numFmtId="38" fontId="23" fillId="2" borderId="0" xfId="1" applyNumberFormat="1" applyFont="1" applyFill="1" applyBorder="1"/>
    <xf numFmtId="37" fontId="23" fillId="2" borderId="0" xfId="1" applyNumberFormat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166" fontId="6" fillId="0" borderId="5" xfId="0" quotePrefix="1" applyNumberFormat="1" applyFont="1" applyFill="1" applyBorder="1" applyAlignment="1">
      <alignment horizontal="right"/>
    </xf>
    <xf numFmtId="38" fontId="24" fillId="2" borderId="0" xfId="1" applyNumberFormat="1" applyFont="1" applyFill="1" applyBorder="1" applyAlignment="1">
      <alignment horizontal="center"/>
    </xf>
    <xf numFmtId="37" fontId="8" fillId="2" borderId="0" xfId="1" quotePrefix="1" applyNumberFormat="1" applyFont="1" applyFill="1" applyBorder="1" applyAlignment="1">
      <alignment horizontal="center"/>
    </xf>
    <xf numFmtId="37" fontId="8" fillId="2" borderId="0" xfId="1" applyNumberFormat="1" applyFont="1" applyFill="1" applyBorder="1"/>
    <xf numFmtId="37" fontId="13" fillId="2" borderId="0" xfId="1" applyNumberFormat="1" applyFont="1" applyFill="1"/>
    <xf numFmtId="37" fontId="4" fillId="2" borderId="0" xfId="1" applyNumberFormat="1" applyFont="1" applyFill="1"/>
    <xf numFmtId="37" fontId="14" fillId="0" borderId="0" xfId="0" applyFont="1" applyFill="1" applyAlignment="1">
      <alignment horizontal="center" vertical="top" wrapText="1"/>
    </xf>
    <xf numFmtId="37" fontId="8" fillId="0" borderId="0" xfId="0" applyNumberFormat="1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0" fillId="0" borderId="0" xfId="0" quotePrefix="1" applyNumberFormat="1" applyFill="1" applyAlignment="1">
      <alignment vertical="center"/>
    </xf>
    <xf numFmtId="37" fontId="21" fillId="2" borderId="0" xfId="1" quotePrefix="1" applyNumberFormat="1" applyFont="1" applyFill="1" applyBorder="1" applyAlignment="1">
      <alignment horizontal="right"/>
    </xf>
    <xf numFmtId="168" fontId="21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right"/>
    </xf>
    <xf numFmtId="166" fontId="21" fillId="2" borderId="0" xfId="5" applyNumberFormat="1" applyFont="1" applyFill="1" applyBorder="1" applyAlignment="1">
      <alignment horizontal="right"/>
    </xf>
    <xf numFmtId="37" fontId="9" fillId="2" borderId="0" xfId="0" applyFont="1" applyFill="1" applyAlignment="1">
      <alignment horizontal="left"/>
    </xf>
    <xf numFmtId="37" fontId="23" fillId="2" borderId="1" xfId="1" quotePrefix="1" applyNumberFormat="1" applyFont="1" applyFill="1" applyBorder="1" applyAlignment="1">
      <alignment horizontal="right"/>
    </xf>
    <xf numFmtId="168" fontId="23" fillId="2" borderId="1" xfId="1" applyNumberFormat="1" applyFont="1" applyFill="1" applyBorder="1"/>
    <xf numFmtId="37" fontId="23" fillId="2" borderId="2" xfId="1" quotePrefix="1" applyNumberFormat="1" applyFont="1" applyFill="1" applyBorder="1" applyAlignment="1">
      <alignment horizontal="right"/>
    </xf>
    <xf numFmtId="38" fontId="7" fillId="2" borderId="0" xfId="2" quotePrefix="1" applyNumberFormat="1" applyFont="1" applyFill="1" applyAlignment="1">
      <alignment horizontal="center"/>
    </xf>
    <xf numFmtId="166" fontId="6" fillId="2" borderId="2" xfId="2" applyNumberFormat="1" applyFont="1" applyFill="1" applyBorder="1" applyAlignment="1">
      <alignment horizontal="right"/>
    </xf>
    <xf numFmtId="166" fontId="6" fillId="2" borderId="1" xfId="2" applyNumberFormat="1" applyFont="1" applyFill="1" applyBorder="1" applyAlignment="1">
      <alignment horizontal="right"/>
    </xf>
    <xf numFmtId="37" fontId="6" fillId="2" borderId="0" xfId="2" quotePrefix="1" applyNumberFormat="1" applyFont="1" applyFill="1" applyBorder="1" applyAlignment="1">
      <alignment horizontal="center"/>
    </xf>
    <xf numFmtId="37" fontId="6" fillId="2" borderId="0" xfId="2" quotePrefix="1" applyNumberFormat="1" applyFont="1" applyFill="1" applyBorder="1" applyAlignment="1">
      <alignment horizontal="right"/>
    </xf>
    <xf numFmtId="169" fontId="6" fillId="0" borderId="2" xfId="0" applyNumberFormat="1" applyFont="1" applyFill="1" applyBorder="1" applyAlignment="1"/>
    <xf numFmtId="169" fontId="6" fillId="0" borderId="0" xfId="0" applyNumberFormat="1" applyFont="1" applyFill="1" applyBorder="1"/>
    <xf numFmtId="169" fontId="6" fillId="0" borderId="0" xfId="0" applyNumberFormat="1" applyFont="1" applyFill="1" applyBorder="1" applyAlignment="1"/>
    <xf numFmtId="40" fontId="23" fillId="2" borderId="0" xfId="1" applyFont="1" applyFill="1" applyBorder="1" applyAlignment="1">
      <alignment horizontal="center"/>
    </xf>
    <xf numFmtId="37" fontId="3" fillId="0" borderId="0" xfId="0" applyFont="1" applyFill="1" applyAlignment="1">
      <alignment horizontal="left" vertical="top"/>
    </xf>
    <xf numFmtId="40" fontId="21" fillId="2" borderId="3" xfId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right"/>
    </xf>
    <xf numFmtId="167" fontId="8" fillId="0" borderId="6" xfId="0" quotePrefix="1" applyNumberFormat="1" applyFont="1" applyFill="1" applyBorder="1" applyAlignment="1">
      <alignment horizontal="center"/>
    </xf>
    <xf numFmtId="167" fontId="6" fillId="0" borderId="1" xfId="0" quotePrefix="1" applyNumberFormat="1" applyFont="1" applyFill="1" applyBorder="1" applyAlignment="1">
      <alignment horizontal="center"/>
    </xf>
    <xf numFmtId="167" fontId="8" fillId="0" borderId="3" xfId="0" quotePrefix="1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/>
    </xf>
    <xf numFmtId="40" fontId="8" fillId="0" borderId="0" xfId="1" quotePrefix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9" fillId="0" borderId="0" xfId="0" applyFont="1" applyFill="1" applyAlignment="1"/>
    <xf numFmtId="37" fontId="6" fillId="0" borderId="0" xfId="0" applyFont="1" applyFill="1" applyAlignment="1"/>
    <xf numFmtId="37" fontId="8" fillId="0" borderId="0" xfId="0" quotePrefix="1" applyFont="1" applyFill="1" applyAlignment="1"/>
    <xf numFmtId="37" fontId="8" fillId="0" borderId="0" xfId="0" quotePrefix="1" applyFont="1" applyFill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3" fontId="25" fillId="0" borderId="0" xfId="1" applyNumberFormat="1" applyFont="1" applyFill="1" applyBorder="1" applyAlignment="1">
      <alignment horizontal="center"/>
    </xf>
    <xf numFmtId="166" fontId="26" fillId="0" borderId="4" xfId="0" applyNumberFormat="1" applyFont="1" applyFill="1" applyBorder="1" applyAlignment="1">
      <alignment horizontal="right"/>
    </xf>
    <xf numFmtId="166" fontId="26" fillId="0" borderId="0" xfId="0" applyNumberFormat="1" applyFont="1" applyFill="1" applyBorder="1" applyAlignment="1">
      <alignment horizontal="right"/>
    </xf>
    <xf numFmtId="166" fontId="26" fillId="0" borderId="4" xfId="0" applyNumberFormat="1" applyFont="1" applyFill="1" applyBorder="1" applyAlignment="1"/>
    <xf numFmtId="166" fontId="26" fillId="0" borderId="0" xfId="0" applyNumberFormat="1" applyFont="1" applyFill="1" applyBorder="1" applyAlignment="1"/>
    <xf numFmtId="40" fontId="21" fillId="2" borderId="0" xfId="1" applyFont="1" applyFill="1" applyBorder="1" applyAlignment="1">
      <alignment horizontal="center" vertical="center"/>
    </xf>
    <xf numFmtId="40" fontId="8" fillId="2" borderId="0" xfId="2" applyFont="1" applyFill="1" applyBorder="1" applyAlignment="1">
      <alignment horizontal="center" vertical="center"/>
    </xf>
    <xf numFmtId="40" fontId="7" fillId="2" borderId="0" xfId="2" applyFont="1" applyFill="1" applyBorder="1" applyAlignment="1">
      <alignment horizontal="center" vertical="center"/>
    </xf>
    <xf numFmtId="40" fontId="8" fillId="2" borderId="0" xfId="2" applyFont="1" applyFill="1" applyAlignment="1">
      <alignment horizontal="center" vertical="center"/>
    </xf>
    <xf numFmtId="40" fontId="8" fillId="2" borderId="0" xfId="2" applyFont="1" applyFill="1" applyAlignment="1">
      <alignment vertical="center"/>
    </xf>
    <xf numFmtId="37" fontId="0" fillId="2" borderId="0" xfId="0" applyFill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24" fillId="2" borderId="0" xfId="1" applyFont="1" applyFill="1" applyBorder="1" applyAlignment="1">
      <alignment horizontal="center"/>
    </xf>
    <xf numFmtId="40" fontId="21" fillId="2" borderId="3" xfId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7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</cellXfs>
  <cellStyles count="6">
    <cellStyle name="Comma" xfId="1" builtinId="3"/>
    <cellStyle name="Comma 2" xfId="2"/>
    <cellStyle name="no dec" xfId="3"/>
    <cellStyle name="Normal" xfId="0" builtinId="0"/>
    <cellStyle name="Normal 2" xfId="4"/>
    <cellStyle name="Normal_q308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80</xdr:row>
      <xdr:rowOff>0</xdr:rowOff>
    </xdr:from>
    <xdr:to>
      <xdr:col>1</xdr:col>
      <xdr:colOff>95250</xdr:colOff>
      <xdr:row>80</xdr:row>
      <xdr:rowOff>66675</xdr:rowOff>
    </xdr:to>
    <xdr:sp macro="" textlink="">
      <xdr:nvSpPr>
        <xdr:cNvPr id="30157" name="Text Box 1">
          <a:extLst>
            <a:ext uri="{FF2B5EF4-FFF2-40B4-BE49-F238E27FC236}">
              <a16:creationId xmlns:a16="http://schemas.microsoft.com/office/drawing/2014/main" id="{779C3E1B-7172-4230-AE37-BE784A56E9E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95250</xdr:colOff>
      <xdr:row>80</xdr:row>
      <xdr:rowOff>66675</xdr:rowOff>
    </xdr:to>
    <xdr:sp macro="" textlink="">
      <xdr:nvSpPr>
        <xdr:cNvPr id="30158" name="Text Box 8">
          <a:extLst>
            <a:ext uri="{FF2B5EF4-FFF2-40B4-BE49-F238E27FC236}">
              <a16:creationId xmlns:a16="http://schemas.microsoft.com/office/drawing/2014/main" id="{30FB7BB7-DD32-4F29-9D3E-182B564863F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95250</xdr:colOff>
      <xdr:row>84</xdr:row>
      <xdr:rowOff>66675</xdr:rowOff>
    </xdr:to>
    <xdr:sp macro="" textlink="">
      <xdr:nvSpPr>
        <xdr:cNvPr id="30159" name="Text Box 9">
          <a:extLst>
            <a:ext uri="{FF2B5EF4-FFF2-40B4-BE49-F238E27FC236}">
              <a16:creationId xmlns:a16="http://schemas.microsoft.com/office/drawing/2014/main" id="{5B693710-E79E-4FF6-8937-E97A3BD59DB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95250</xdr:colOff>
      <xdr:row>84</xdr:row>
      <xdr:rowOff>66675</xdr:rowOff>
    </xdr:to>
    <xdr:sp macro="" textlink="">
      <xdr:nvSpPr>
        <xdr:cNvPr id="30160" name="Text Box 10">
          <a:extLst>
            <a:ext uri="{FF2B5EF4-FFF2-40B4-BE49-F238E27FC236}">
              <a16:creationId xmlns:a16="http://schemas.microsoft.com/office/drawing/2014/main" id="{18A3696C-2ABE-4B06-AA06-A0A7585474D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1</xdr:col>
      <xdr:colOff>38100</xdr:colOff>
      <xdr:row>79</xdr:row>
      <xdr:rowOff>38100</xdr:rowOff>
    </xdr:to>
    <xdr:sp macro="" textlink="">
      <xdr:nvSpPr>
        <xdr:cNvPr id="30161" name="Text Box 9">
          <a:extLst>
            <a:ext uri="{FF2B5EF4-FFF2-40B4-BE49-F238E27FC236}">
              <a16:creationId xmlns:a16="http://schemas.microsoft.com/office/drawing/2014/main" id="{62AA28AE-D2FD-44A3-9E03-C1D67CC1BFA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95250</xdr:colOff>
      <xdr:row>80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92FDED6-2E5C-4A6B-A750-FDFCE3DFAF4C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95250</xdr:colOff>
      <xdr:row>80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1E8B01D-F785-45D8-A331-E648942963E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95250</xdr:colOff>
      <xdr:row>84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092F4C3-2080-4F51-A6E7-3D117E41626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95250</xdr:colOff>
      <xdr:row>84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52ACEE1-B1AF-4EB3-A8C4-7D1308EE2B5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1</xdr:col>
      <xdr:colOff>28575</xdr:colOff>
      <xdr:row>79</xdr:row>
      <xdr:rowOff>38100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B411D4B-C76D-4C21-83C5-1AFB1B1F8BF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6BCE5F0A-9190-4141-B0D4-91620BDB501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1800225</xdr:colOff>
      <xdr:row>89</xdr:row>
      <xdr:rowOff>47625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E5E9C7E0-1F6F-4EB1-B852-F9FF4D17805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77D61970-1C62-4ABE-A6D0-5F54506EEE6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1800225</xdr:colOff>
      <xdr:row>88</xdr:row>
      <xdr:rowOff>47625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4D80648-059B-4DA9-9BA2-247346C3DC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BC08FB0-3879-41A9-85C4-6352EECF825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C430EA6-06DF-4856-BB74-079AFF344BA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4044C324-1F35-42C6-A1F4-1DE0D18A081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F215B937-9A8E-4A12-BB62-D1C287770FED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87E93FB-53A4-465D-B2D7-2755FE2D2DA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84</xdr:row>
      <xdr:rowOff>9525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E9FD9B18-EEE6-43FD-8E35-A98CEB9DE22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DCE3B7F-B433-4C61-91F1-B32C3CCFEA3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43E89B8C-54CB-4F2F-BD4D-50DC33E83F4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18AA721-7CC0-4C5D-A4E9-C987DED2B4B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9AB5138F-6584-48CA-99A0-3554F4D5B85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9525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8D85B47-1F4D-4FD4-A2CB-0B2EFC9356E5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D283992B-22B2-4D61-A3D7-FC2D5720E131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1733550</xdr:colOff>
      <xdr:row>81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F8D22D04-6E67-4705-93AB-AF3F06F6564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11017EA-D450-428A-BDB3-F71134D8D566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9835CDB-9525-4F02-97E3-1E0CEDEDE89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78</xdr:row>
      <xdr:rowOff>295275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7657507B-C7B4-4B86-95AC-2B3C9C2765F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27F3A5-0736-475F-9F2C-1B126D106F6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17F86B5-9E24-4765-BB50-299938CEEF4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5AF2109-23BA-4B26-98B0-D6A4CEE3511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4B4FDE3-3D7F-43A9-8ED4-D0940B7EC71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1666875</xdr:colOff>
      <xdr:row>83</xdr:row>
      <xdr:rowOff>285750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E4151E5-71F4-4328-8953-C91B98AC783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E25C51A6-905D-4547-9AB2-96C06B0C17C2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79</xdr:row>
      <xdr:rowOff>0</xdr:rowOff>
    </xdr:from>
    <xdr:to>
      <xdr:col>0</xdr:col>
      <xdr:colOff>1733550</xdr:colOff>
      <xdr:row>79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A419BD02-D4BB-459F-AB98-AA5718CD02A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94E7819F-790E-4106-9A8F-05D58447B42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82FA905-2430-4C71-90E4-E9D824EF803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BC86C697-8FED-487B-B878-9A00B148DFB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9BE894B-8A90-489C-87C4-E037D182AD5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FC54ED3-7687-4CE4-829D-802A12D72F38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CD36F00-21DD-404E-94FE-6A1175147C6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BB26B7F-75B8-4F2A-B02F-FB3D8E33942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9525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78D60FF-1AF5-4331-B0BB-C0E3AF04E0C8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FED583C-E867-4D48-9DFF-DEC8F88800A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42C1FC82-B919-415E-B621-2084DF480DE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327D5749-7355-46AC-84A3-A348CDC28FD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3B804132-D87F-495D-8339-15AED87B879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E06D009-EC46-4F54-9617-C4233A02180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DE46B31-C804-4A11-BAD0-8962DCD7192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1733550</xdr:colOff>
      <xdr:row>80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2C8920-3C28-4718-A86E-FF696F2D2F4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015C251C-1FF2-4F1A-BA37-C934FDA68AB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4A9CFC82-A72C-4154-93DA-82754AA5405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78</xdr:row>
      <xdr:rowOff>0</xdr:rowOff>
    </xdr:from>
    <xdr:to>
      <xdr:col>0</xdr:col>
      <xdr:colOff>1666875</xdr:colOff>
      <xdr:row>79</xdr:row>
      <xdr:rowOff>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D1869C15-3E83-4806-901D-27AA64EEE2EA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1" name="Text Box 1">
          <a:extLst>
            <a:ext uri="{FF2B5EF4-FFF2-40B4-BE49-F238E27FC236}">
              <a16:creationId xmlns:a16="http://schemas.microsoft.com/office/drawing/2014/main" id="{199D96EC-9C85-408F-A3EC-3ABE19763C6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2" name="Text Box 8">
          <a:extLst>
            <a:ext uri="{FF2B5EF4-FFF2-40B4-BE49-F238E27FC236}">
              <a16:creationId xmlns:a16="http://schemas.microsoft.com/office/drawing/2014/main" id="{ED11D82A-7FE4-4935-A0CA-4EA6C7E3928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3" name="Text Box 9">
          <a:extLst>
            <a:ext uri="{FF2B5EF4-FFF2-40B4-BE49-F238E27FC236}">
              <a16:creationId xmlns:a16="http://schemas.microsoft.com/office/drawing/2014/main" id="{AA9ABD7F-A954-4181-8319-0E9963A2DA3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4" name="Text Box 10">
          <a:extLst>
            <a:ext uri="{FF2B5EF4-FFF2-40B4-BE49-F238E27FC236}">
              <a16:creationId xmlns:a16="http://schemas.microsoft.com/office/drawing/2014/main" id="{E1020FC3-145F-4E20-BCB1-77FDEC783A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5" name="Text Box 9">
          <a:extLst>
            <a:ext uri="{FF2B5EF4-FFF2-40B4-BE49-F238E27FC236}">
              <a16:creationId xmlns:a16="http://schemas.microsoft.com/office/drawing/2014/main" id="{9590AC64-977D-4E39-808A-B9DD3B0365F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6" name="Text Box 1">
          <a:extLst>
            <a:ext uri="{FF2B5EF4-FFF2-40B4-BE49-F238E27FC236}">
              <a16:creationId xmlns:a16="http://schemas.microsoft.com/office/drawing/2014/main" id="{618A6E49-BCC3-4F42-990B-FB671409AAE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7" name="Text Box 8">
          <a:extLst>
            <a:ext uri="{FF2B5EF4-FFF2-40B4-BE49-F238E27FC236}">
              <a16:creationId xmlns:a16="http://schemas.microsoft.com/office/drawing/2014/main" id="{7E76E9ED-DB5F-4D3D-9133-E2EE7D4D02F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8" name="Text Box 9">
          <a:extLst>
            <a:ext uri="{FF2B5EF4-FFF2-40B4-BE49-F238E27FC236}">
              <a16:creationId xmlns:a16="http://schemas.microsoft.com/office/drawing/2014/main" id="{BFE1C6E8-9847-4A35-8BAE-400DD25222D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9" name="Text Box 10">
          <a:extLst>
            <a:ext uri="{FF2B5EF4-FFF2-40B4-BE49-F238E27FC236}">
              <a16:creationId xmlns:a16="http://schemas.microsoft.com/office/drawing/2014/main" id="{F2507A72-F6F6-4ED7-8BED-4DC376C630B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1980" name="Text Box 9">
          <a:extLst>
            <a:ext uri="{FF2B5EF4-FFF2-40B4-BE49-F238E27FC236}">
              <a16:creationId xmlns:a16="http://schemas.microsoft.com/office/drawing/2014/main" id="{1E9AA07B-382A-4DD0-BD37-E28BD9E899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1" name="Text Box 1">
          <a:extLst>
            <a:ext uri="{FF2B5EF4-FFF2-40B4-BE49-F238E27FC236}">
              <a16:creationId xmlns:a16="http://schemas.microsoft.com/office/drawing/2014/main" id="{C0D05171-7198-4E99-B46C-5AEAFE54308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2" name="Text Box 8">
          <a:extLst>
            <a:ext uri="{FF2B5EF4-FFF2-40B4-BE49-F238E27FC236}">
              <a16:creationId xmlns:a16="http://schemas.microsoft.com/office/drawing/2014/main" id="{C3D7D26A-CA87-4127-B707-8CEDE74E01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3" name="Text Box 9">
          <a:extLst>
            <a:ext uri="{FF2B5EF4-FFF2-40B4-BE49-F238E27FC236}">
              <a16:creationId xmlns:a16="http://schemas.microsoft.com/office/drawing/2014/main" id="{D9CE5E3A-AD72-40EF-8B76-2EE54CCF1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08" name="Text Box 10">
          <a:extLst>
            <a:ext uri="{FF2B5EF4-FFF2-40B4-BE49-F238E27FC236}">
              <a16:creationId xmlns:a16="http://schemas.microsoft.com/office/drawing/2014/main" id="{1ADFFA28-FCB6-422C-B466-C64473079B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3009" name="Text Box 9">
          <a:extLst>
            <a:ext uri="{FF2B5EF4-FFF2-40B4-BE49-F238E27FC236}">
              <a16:creationId xmlns:a16="http://schemas.microsoft.com/office/drawing/2014/main" id="{7D59281B-3D7A-4178-BF25-A538289F4EF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0" name="Text Box 1">
          <a:extLst>
            <a:ext uri="{FF2B5EF4-FFF2-40B4-BE49-F238E27FC236}">
              <a16:creationId xmlns:a16="http://schemas.microsoft.com/office/drawing/2014/main" id="{58870F66-CB8F-49FB-A656-CBF14CFB9CC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1" name="Text Box 8">
          <a:extLst>
            <a:ext uri="{FF2B5EF4-FFF2-40B4-BE49-F238E27FC236}">
              <a16:creationId xmlns:a16="http://schemas.microsoft.com/office/drawing/2014/main" id="{24B1F895-E23B-4EB0-A54E-33A3DBD453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2" name="Text Box 9">
          <a:extLst>
            <a:ext uri="{FF2B5EF4-FFF2-40B4-BE49-F238E27FC236}">
              <a16:creationId xmlns:a16="http://schemas.microsoft.com/office/drawing/2014/main" id="{841B414B-62F1-40CE-8EB1-FADB8C06A2E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3" name="Text Box 10">
          <a:extLst>
            <a:ext uri="{FF2B5EF4-FFF2-40B4-BE49-F238E27FC236}">
              <a16:creationId xmlns:a16="http://schemas.microsoft.com/office/drawing/2014/main" id="{4B528991-50C6-4586-91AF-D003B09979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38100</xdr:rowOff>
    </xdr:to>
    <xdr:sp macro="" textlink="">
      <xdr:nvSpPr>
        <xdr:cNvPr id="43014" name="Text Box 9">
          <a:extLst>
            <a:ext uri="{FF2B5EF4-FFF2-40B4-BE49-F238E27FC236}">
              <a16:creationId xmlns:a16="http://schemas.microsoft.com/office/drawing/2014/main" id="{F8126F03-2146-4585-9D03-B2CA8FAAE4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5" name="Text Box 1">
          <a:extLst>
            <a:ext uri="{FF2B5EF4-FFF2-40B4-BE49-F238E27FC236}">
              <a16:creationId xmlns:a16="http://schemas.microsoft.com/office/drawing/2014/main" id="{BBC3483F-36C9-4901-802B-3ABDF81A2E3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6" name="Text Box 8">
          <a:extLst>
            <a:ext uri="{FF2B5EF4-FFF2-40B4-BE49-F238E27FC236}">
              <a16:creationId xmlns:a16="http://schemas.microsoft.com/office/drawing/2014/main" id="{EA4BB1E8-4D1A-458B-B434-D8C45619D58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7" name="Text Box 9">
          <a:extLst>
            <a:ext uri="{FF2B5EF4-FFF2-40B4-BE49-F238E27FC236}">
              <a16:creationId xmlns:a16="http://schemas.microsoft.com/office/drawing/2014/main" id="{67FB511F-4185-4A91-885D-5F433B0CA4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8" name="Text Box 10">
          <a:extLst>
            <a:ext uri="{FF2B5EF4-FFF2-40B4-BE49-F238E27FC236}">
              <a16:creationId xmlns:a16="http://schemas.microsoft.com/office/drawing/2014/main" id="{B5DD7806-DE45-45A5-9C9A-28E6F3BD8D5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28575</xdr:rowOff>
    </xdr:to>
    <xdr:sp macro="" textlink="">
      <xdr:nvSpPr>
        <xdr:cNvPr id="43019" name="Text Box 9">
          <a:extLst>
            <a:ext uri="{FF2B5EF4-FFF2-40B4-BE49-F238E27FC236}">
              <a16:creationId xmlns:a16="http://schemas.microsoft.com/office/drawing/2014/main" id="{44EAB1AF-D473-4A45-857D-E9D9EBD3B39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0" name="Text Box 1">
          <a:extLst>
            <a:ext uri="{FF2B5EF4-FFF2-40B4-BE49-F238E27FC236}">
              <a16:creationId xmlns:a16="http://schemas.microsoft.com/office/drawing/2014/main" id="{3E4CA187-256A-4DD4-B9C9-885142918E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1" name="Text Box 8">
          <a:extLst>
            <a:ext uri="{FF2B5EF4-FFF2-40B4-BE49-F238E27FC236}">
              <a16:creationId xmlns:a16="http://schemas.microsoft.com/office/drawing/2014/main" id="{0FCEE90F-D641-4F2F-A5AC-C4C11001125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2" name="Text Box 9">
          <a:extLst>
            <a:ext uri="{FF2B5EF4-FFF2-40B4-BE49-F238E27FC236}">
              <a16:creationId xmlns:a16="http://schemas.microsoft.com/office/drawing/2014/main" id="{200FC3FC-0306-4220-99D0-DBB3E348BC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3" name="Text Box 10">
          <a:extLst>
            <a:ext uri="{FF2B5EF4-FFF2-40B4-BE49-F238E27FC236}">
              <a16:creationId xmlns:a16="http://schemas.microsoft.com/office/drawing/2014/main" id="{6DDC37BE-0EAD-4BFB-BF62-0FC93CFFCA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47625</xdr:rowOff>
    </xdr:to>
    <xdr:sp macro="" textlink="">
      <xdr:nvSpPr>
        <xdr:cNvPr id="43024" name="Text Box 9">
          <a:extLst>
            <a:ext uri="{FF2B5EF4-FFF2-40B4-BE49-F238E27FC236}">
              <a16:creationId xmlns:a16="http://schemas.microsoft.com/office/drawing/2014/main" id="{EB27759B-7085-4382-B06D-0F3C56FC3C1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5" name="Text Box 1">
          <a:extLst>
            <a:ext uri="{FF2B5EF4-FFF2-40B4-BE49-F238E27FC236}">
              <a16:creationId xmlns:a16="http://schemas.microsoft.com/office/drawing/2014/main" id="{8C1EC348-ADDB-468E-8A5F-E65A28913D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6" name="Text Box 8">
          <a:extLst>
            <a:ext uri="{FF2B5EF4-FFF2-40B4-BE49-F238E27FC236}">
              <a16:creationId xmlns:a16="http://schemas.microsoft.com/office/drawing/2014/main" id="{AADF67B2-B01A-4E46-A874-ED2A703922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7" name="Text Box 9">
          <a:extLst>
            <a:ext uri="{FF2B5EF4-FFF2-40B4-BE49-F238E27FC236}">
              <a16:creationId xmlns:a16="http://schemas.microsoft.com/office/drawing/2014/main" id="{DC3A144D-2E91-4556-891B-F88391956F9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8" name="Text Box 10">
          <a:extLst>
            <a:ext uri="{FF2B5EF4-FFF2-40B4-BE49-F238E27FC236}">
              <a16:creationId xmlns:a16="http://schemas.microsoft.com/office/drawing/2014/main" id="{1C391A6A-FB69-4E69-ABDE-77F2BA4E41F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29" name="Text Box 9">
          <a:extLst>
            <a:ext uri="{FF2B5EF4-FFF2-40B4-BE49-F238E27FC236}">
              <a16:creationId xmlns:a16="http://schemas.microsoft.com/office/drawing/2014/main" id="{8AFA885F-04EA-4E50-AC5D-1B149B60181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0" name="Text Box 1">
          <a:extLst>
            <a:ext uri="{FF2B5EF4-FFF2-40B4-BE49-F238E27FC236}">
              <a16:creationId xmlns:a16="http://schemas.microsoft.com/office/drawing/2014/main" id="{75BE8062-D264-4900-96BB-5751936213B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1" name="Text Box 8">
          <a:extLst>
            <a:ext uri="{FF2B5EF4-FFF2-40B4-BE49-F238E27FC236}">
              <a16:creationId xmlns:a16="http://schemas.microsoft.com/office/drawing/2014/main" id="{ED929768-2ABC-4F88-9031-7FD76C635C5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2" name="Text Box 9">
          <a:extLst>
            <a:ext uri="{FF2B5EF4-FFF2-40B4-BE49-F238E27FC236}">
              <a16:creationId xmlns:a16="http://schemas.microsoft.com/office/drawing/2014/main" id="{38857B4E-E168-44CA-B738-FB29BFCF3689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3" name="Text Box 10">
          <a:extLst>
            <a:ext uri="{FF2B5EF4-FFF2-40B4-BE49-F238E27FC236}">
              <a16:creationId xmlns:a16="http://schemas.microsoft.com/office/drawing/2014/main" id="{13A5C468-C115-495A-A6C2-2A31D4018D6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57150</xdr:rowOff>
    </xdr:to>
    <xdr:sp macro="" textlink="">
      <xdr:nvSpPr>
        <xdr:cNvPr id="43034" name="Text Box 9">
          <a:extLst>
            <a:ext uri="{FF2B5EF4-FFF2-40B4-BE49-F238E27FC236}">
              <a16:creationId xmlns:a16="http://schemas.microsoft.com/office/drawing/2014/main" id="{3BF03F93-EC13-4C21-8322-0E6D982DE2F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5" name="Text Box 1">
          <a:extLst>
            <a:ext uri="{FF2B5EF4-FFF2-40B4-BE49-F238E27FC236}">
              <a16:creationId xmlns:a16="http://schemas.microsoft.com/office/drawing/2014/main" id="{97CB23E2-8358-4661-B32A-DE9F4C019D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6" name="Text Box 8">
          <a:extLst>
            <a:ext uri="{FF2B5EF4-FFF2-40B4-BE49-F238E27FC236}">
              <a16:creationId xmlns:a16="http://schemas.microsoft.com/office/drawing/2014/main" id="{F1E40F06-0D5E-49B2-8A9A-5561125B18A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7" name="Text Box 9">
          <a:extLst>
            <a:ext uri="{FF2B5EF4-FFF2-40B4-BE49-F238E27FC236}">
              <a16:creationId xmlns:a16="http://schemas.microsoft.com/office/drawing/2014/main" id="{B4BA4ABC-7731-482F-B8BA-3A34A1E3D80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8" name="Text Box 10">
          <a:extLst>
            <a:ext uri="{FF2B5EF4-FFF2-40B4-BE49-F238E27FC236}">
              <a16:creationId xmlns:a16="http://schemas.microsoft.com/office/drawing/2014/main" id="{529DC458-F135-446E-9DC9-8BA7220FF40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57150</xdr:rowOff>
    </xdr:to>
    <xdr:sp macro="" textlink="">
      <xdr:nvSpPr>
        <xdr:cNvPr id="43039" name="Text Box 9">
          <a:extLst>
            <a:ext uri="{FF2B5EF4-FFF2-40B4-BE49-F238E27FC236}">
              <a16:creationId xmlns:a16="http://schemas.microsoft.com/office/drawing/2014/main" id="{4F1A1633-5B2D-429B-BA7A-A2A24ADCB2B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0" name="Text Box 1">
          <a:extLst>
            <a:ext uri="{FF2B5EF4-FFF2-40B4-BE49-F238E27FC236}">
              <a16:creationId xmlns:a16="http://schemas.microsoft.com/office/drawing/2014/main" id="{90928494-AC0E-422C-B135-1059BFBE72B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1" name="Text Box 8">
          <a:extLst>
            <a:ext uri="{FF2B5EF4-FFF2-40B4-BE49-F238E27FC236}">
              <a16:creationId xmlns:a16="http://schemas.microsoft.com/office/drawing/2014/main" id="{47F6DDD4-2798-46B4-AA42-1111DD6BA32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2" name="Text Box 9">
          <a:extLst>
            <a:ext uri="{FF2B5EF4-FFF2-40B4-BE49-F238E27FC236}">
              <a16:creationId xmlns:a16="http://schemas.microsoft.com/office/drawing/2014/main" id="{BA800036-90B4-4719-8845-8F431EA8EE40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3" name="Text Box 10">
          <a:extLst>
            <a:ext uri="{FF2B5EF4-FFF2-40B4-BE49-F238E27FC236}">
              <a16:creationId xmlns:a16="http://schemas.microsoft.com/office/drawing/2014/main" id="{4AB390ED-39FC-41D7-BAC4-FEC353FA0A1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38100</xdr:rowOff>
    </xdr:to>
    <xdr:sp macro="" textlink="">
      <xdr:nvSpPr>
        <xdr:cNvPr id="43044" name="Text Box 9">
          <a:extLst>
            <a:ext uri="{FF2B5EF4-FFF2-40B4-BE49-F238E27FC236}">
              <a16:creationId xmlns:a16="http://schemas.microsoft.com/office/drawing/2014/main" id="{0A60E4FC-54AD-4003-9691-ED8146EC1DC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5" name="Text Box 1">
          <a:extLst>
            <a:ext uri="{FF2B5EF4-FFF2-40B4-BE49-F238E27FC236}">
              <a16:creationId xmlns:a16="http://schemas.microsoft.com/office/drawing/2014/main" id="{BEBA463E-AA43-445A-88B4-E1ADB66A0308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6" name="Text Box 8">
          <a:extLst>
            <a:ext uri="{FF2B5EF4-FFF2-40B4-BE49-F238E27FC236}">
              <a16:creationId xmlns:a16="http://schemas.microsoft.com/office/drawing/2014/main" id="{B744AE49-4542-4A03-A29A-18B67F547A37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7" name="Text Box 9">
          <a:extLst>
            <a:ext uri="{FF2B5EF4-FFF2-40B4-BE49-F238E27FC236}">
              <a16:creationId xmlns:a16="http://schemas.microsoft.com/office/drawing/2014/main" id="{9DA28582-DDC3-4802-85D8-0A49D6BEC3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8" name="Text Box 10">
          <a:extLst>
            <a:ext uri="{FF2B5EF4-FFF2-40B4-BE49-F238E27FC236}">
              <a16:creationId xmlns:a16="http://schemas.microsoft.com/office/drawing/2014/main" id="{B5CCD587-FD17-420E-A203-E61094850E2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28575</xdr:rowOff>
    </xdr:to>
    <xdr:sp macro="" textlink="">
      <xdr:nvSpPr>
        <xdr:cNvPr id="43049" name="Text Box 9">
          <a:extLst>
            <a:ext uri="{FF2B5EF4-FFF2-40B4-BE49-F238E27FC236}">
              <a16:creationId xmlns:a16="http://schemas.microsoft.com/office/drawing/2014/main" id="{263E5060-30CC-4CB1-8961-55A83210E9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0" name="Text Box 1">
          <a:extLst>
            <a:ext uri="{FF2B5EF4-FFF2-40B4-BE49-F238E27FC236}">
              <a16:creationId xmlns:a16="http://schemas.microsoft.com/office/drawing/2014/main" id="{5DBA59E7-BE79-45B3-BAA8-0C71CFE025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1" name="Text Box 8">
          <a:extLst>
            <a:ext uri="{FF2B5EF4-FFF2-40B4-BE49-F238E27FC236}">
              <a16:creationId xmlns:a16="http://schemas.microsoft.com/office/drawing/2014/main" id="{CA4AFBC6-5B55-4F4D-A454-E74F8ED6FFD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2" name="Text Box 9">
          <a:extLst>
            <a:ext uri="{FF2B5EF4-FFF2-40B4-BE49-F238E27FC236}">
              <a16:creationId xmlns:a16="http://schemas.microsoft.com/office/drawing/2014/main" id="{9C3EDA8B-A16A-43E3-BF79-162ADEDEACE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3" name="Text Box 10">
          <a:extLst>
            <a:ext uri="{FF2B5EF4-FFF2-40B4-BE49-F238E27FC236}">
              <a16:creationId xmlns:a16="http://schemas.microsoft.com/office/drawing/2014/main" id="{C1B0BEA0-9D1B-45A8-A738-9B2949EF0A9E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47625</xdr:rowOff>
    </xdr:to>
    <xdr:sp macro="" textlink="">
      <xdr:nvSpPr>
        <xdr:cNvPr id="43054" name="Text Box 9">
          <a:extLst>
            <a:ext uri="{FF2B5EF4-FFF2-40B4-BE49-F238E27FC236}">
              <a16:creationId xmlns:a16="http://schemas.microsoft.com/office/drawing/2014/main" id="{7B402BB2-091E-4CE8-8440-69C72B0E17F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21" name="Text Box 1">
          <a:extLst>
            <a:ext uri="{FF2B5EF4-FFF2-40B4-BE49-F238E27FC236}">
              <a16:creationId xmlns:a16="http://schemas.microsoft.com/office/drawing/2014/main" id="{2524BC65-512E-4854-9A8A-27697A7273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22" name="Text Box 8">
          <a:extLst>
            <a:ext uri="{FF2B5EF4-FFF2-40B4-BE49-F238E27FC236}">
              <a16:creationId xmlns:a16="http://schemas.microsoft.com/office/drawing/2014/main" id="{4CF0C8CC-0E74-4E3D-860C-830ED577262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23" name="Text Box 9">
          <a:extLst>
            <a:ext uri="{FF2B5EF4-FFF2-40B4-BE49-F238E27FC236}">
              <a16:creationId xmlns:a16="http://schemas.microsoft.com/office/drawing/2014/main" id="{CEE06AF6-8CD6-491F-B325-0B14DDFC3A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24" name="Text Box 10">
          <a:extLst>
            <a:ext uri="{FF2B5EF4-FFF2-40B4-BE49-F238E27FC236}">
              <a16:creationId xmlns:a16="http://schemas.microsoft.com/office/drawing/2014/main" id="{3DD23FA6-9F8D-4083-857F-F1957C78A73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25" name="Text Box 9">
          <a:extLst>
            <a:ext uri="{FF2B5EF4-FFF2-40B4-BE49-F238E27FC236}">
              <a16:creationId xmlns:a16="http://schemas.microsoft.com/office/drawing/2014/main" id="{2E66AC69-29C9-4406-99D9-7F5FD8B452E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26" name="Text Box 1">
          <a:extLst>
            <a:ext uri="{FF2B5EF4-FFF2-40B4-BE49-F238E27FC236}">
              <a16:creationId xmlns:a16="http://schemas.microsoft.com/office/drawing/2014/main" id="{1289CDCA-E733-4E9E-B6EB-4D56EFB2FDB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27" name="Text Box 8">
          <a:extLst>
            <a:ext uri="{FF2B5EF4-FFF2-40B4-BE49-F238E27FC236}">
              <a16:creationId xmlns:a16="http://schemas.microsoft.com/office/drawing/2014/main" id="{41324416-38E8-490C-BD47-F1B039A820E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28" name="Text Box 9">
          <a:extLst>
            <a:ext uri="{FF2B5EF4-FFF2-40B4-BE49-F238E27FC236}">
              <a16:creationId xmlns:a16="http://schemas.microsoft.com/office/drawing/2014/main" id="{23AA33A3-AFA5-4023-AAFB-DA041F41DD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29" name="Text Box 10">
          <a:extLst>
            <a:ext uri="{FF2B5EF4-FFF2-40B4-BE49-F238E27FC236}">
              <a16:creationId xmlns:a16="http://schemas.microsoft.com/office/drawing/2014/main" id="{D6771B07-CFF3-4D27-9F05-D80550388E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0" name="Text Box 9">
          <a:extLst>
            <a:ext uri="{FF2B5EF4-FFF2-40B4-BE49-F238E27FC236}">
              <a16:creationId xmlns:a16="http://schemas.microsoft.com/office/drawing/2014/main" id="{1C012980-B96D-46E8-846D-BBEEB82C4BF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1" name="Text Box 1">
          <a:extLst>
            <a:ext uri="{FF2B5EF4-FFF2-40B4-BE49-F238E27FC236}">
              <a16:creationId xmlns:a16="http://schemas.microsoft.com/office/drawing/2014/main" id="{674FC787-30BF-4D2E-BFAA-F6EB2AF5FE8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2" name="Text Box 8">
          <a:extLst>
            <a:ext uri="{FF2B5EF4-FFF2-40B4-BE49-F238E27FC236}">
              <a16:creationId xmlns:a16="http://schemas.microsoft.com/office/drawing/2014/main" id="{15EE87B9-7C40-4B8C-AADA-22D8462B0E8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3" name="Text Box 9">
          <a:extLst>
            <a:ext uri="{FF2B5EF4-FFF2-40B4-BE49-F238E27FC236}">
              <a16:creationId xmlns:a16="http://schemas.microsoft.com/office/drawing/2014/main" id="{8CA63AA7-B197-45DD-AE57-FBD7A48E47E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4" name="Text Box 10">
          <a:extLst>
            <a:ext uri="{FF2B5EF4-FFF2-40B4-BE49-F238E27FC236}">
              <a16:creationId xmlns:a16="http://schemas.microsoft.com/office/drawing/2014/main" id="{A1D88A9D-EA3D-4172-9906-8D6BEC02FB8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5" name="Text Box 9">
          <a:extLst>
            <a:ext uri="{FF2B5EF4-FFF2-40B4-BE49-F238E27FC236}">
              <a16:creationId xmlns:a16="http://schemas.microsoft.com/office/drawing/2014/main" id="{D51E9322-C875-4CD3-8570-7DB7880388C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6" name="Text Box 1">
          <a:extLst>
            <a:ext uri="{FF2B5EF4-FFF2-40B4-BE49-F238E27FC236}">
              <a16:creationId xmlns:a16="http://schemas.microsoft.com/office/drawing/2014/main" id="{180EA743-B6C5-4559-9092-231F135B0A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7" name="Text Box 8">
          <a:extLst>
            <a:ext uri="{FF2B5EF4-FFF2-40B4-BE49-F238E27FC236}">
              <a16:creationId xmlns:a16="http://schemas.microsoft.com/office/drawing/2014/main" id="{77688D9C-E3D0-4198-893F-7AA0EA73ADA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8" name="Text Box 9">
          <a:extLst>
            <a:ext uri="{FF2B5EF4-FFF2-40B4-BE49-F238E27FC236}">
              <a16:creationId xmlns:a16="http://schemas.microsoft.com/office/drawing/2014/main" id="{7BC755A5-AAC1-4F91-95D5-9934A61A6A6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39" name="Text Box 10">
          <a:extLst>
            <a:ext uri="{FF2B5EF4-FFF2-40B4-BE49-F238E27FC236}">
              <a16:creationId xmlns:a16="http://schemas.microsoft.com/office/drawing/2014/main" id="{60A25966-622D-4E11-84AB-74F443A45A7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40" name="Text Box 9">
          <a:extLst>
            <a:ext uri="{FF2B5EF4-FFF2-40B4-BE49-F238E27FC236}">
              <a16:creationId xmlns:a16="http://schemas.microsoft.com/office/drawing/2014/main" id="{CF38E301-F4D4-427E-A5DB-0267217617C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1" name="Text Box 1">
          <a:extLst>
            <a:ext uri="{FF2B5EF4-FFF2-40B4-BE49-F238E27FC236}">
              <a16:creationId xmlns:a16="http://schemas.microsoft.com/office/drawing/2014/main" id="{472F724C-1979-4C9D-A342-8C8977501B6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2" name="Text Box 8">
          <a:extLst>
            <a:ext uri="{FF2B5EF4-FFF2-40B4-BE49-F238E27FC236}">
              <a16:creationId xmlns:a16="http://schemas.microsoft.com/office/drawing/2014/main" id="{1BDCAA2E-5389-42FC-B7CA-B6AA4BCF5C8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3" name="Text Box 9">
          <a:extLst>
            <a:ext uri="{FF2B5EF4-FFF2-40B4-BE49-F238E27FC236}">
              <a16:creationId xmlns:a16="http://schemas.microsoft.com/office/drawing/2014/main" id="{CE91673B-F298-4158-A329-63DF6E5BFA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4" name="Text Box 10">
          <a:extLst>
            <a:ext uri="{FF2B5EF4-FFF2-40B4-BE49-F238E27FC236}">
              <a16:creationId xmlns:a16="http://schemas.microsoft.com/office/drawing/2014/main" id="{104A3319-64C4-4050-B1B2-BC171B26F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28575</xdr:rowOff>
    </xdr:to>
    <xdr:sp macro="" textlink="">
      <xdr:nvSpPr>
        <xdr:cNvPr id="42345" name="Text Box 9">
          <a:extLst>
            <a:ext uri="{FF2B5EF4-FFF2-40B4-BE49-F238E27FC236}">
              <a16:creationId xmlns:a16="http://schemas.microsoft.com/office/drawing/2014/main" id="{73907A79-14D7-401D-9646-66FBFE168C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6" name="Text Box 1">
          <a:extLst>
            <a:ext uri="{FF2B5EF4-FFF2-40B4-BE49-F238E27FC236}">
              <a16:creationId xmlns:a16="http://schemas.microsoft.com/office/drawing/2014/main" id="{E7F49C4B-0F5E-4540-BD76-F181EECE9A8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7" name="Text Box 8">
          <a:extLst>
            <a:ext uri="{FF2B5EF4-FFF2-40B4-BE49-F238E27FC236}">
              <a16:creationId xmlns:a16="http://schemas.microsoft.com/office/drawing/2014/main" id="{24CD0348-B91E-4D82-ACC2-C5D335498D2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8" name="Text Box 9">
          <a:extLst>
            <a:ext uri="{FF2B5EF4-FFF2-40B4-BE49-F238E27FC236}">
              <a16:creationId xmlns:a16="http://schemas.microsoft.com/office/drawing/2014/main" id="{6431530F-E9B1-40E9-8F36-19D82E5DD4B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49" name="Text Box 10">
          <a:extLst>
            <a:ext uri="{FF2B5EF4-FFF2-40B4-BE49-F238E27FC236}">
              <a16:creationId xmlns:a16="http://schemas.microsoft.com/office/drawing/2014/main" id="{582E9FF1-F572-48BD-AE81-18E3847666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47625</xdr:rowOff>
    </xdr:to>
    <xdr:sp macro="" textlink="">
      <xdr:nvSpPr>
        <xdr:cNvPr id="42350" name="Text Box 9">
          <a:extLst>
            <a:ext uri="{FF2B5EF4-FFF2-40B4-BE49-F238E27FC236}">
              <a16:creationId xmlns:a16="http://schemas.microsoft.com/office/drawing/2014/main" id="{4FACC852-8746-48FD-8569-7849205A35B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51" name="Text Box 1">
          <a:extLst>
            <a:ext uri="{FF2B5EF4-FFF2-40B4-BE49-F238E27FC236}">
              <a16:creationId xmlns:a16="http://schemas.microsoft.com/office/drawing/2014/main" id="{D85A64C2-54C5-49C7-BF1A-2F106E41341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52" name="Text Box 8">
          <a:extLst>
            <a:ext uri="{FF2B5EF4-FFF2-40B4-BE49-F238E27FC236}">
              <a16:creationId xmlns:a16="http://schemas.microsoft.com/office/drawing/2014/main" id="{786B4EFC-3FA4-4A1C-BEBB-2C6AF28722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53" name="Text Box 9">
          <a:extLst>
            <a:ext uri="{FF2B5EF4-FFF2-40B4-BE49-F238E27FC236}">
              <a16:creationId xmlns:a16="http://schemas.microsoft.com/office/drawing/2014/main" id="{035F8FDE-01D9-4267-AC34-62B9AC8D0E1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2354" name="Text Box 10">
          <a:extLst>
            <a:ext uri="{FF2B5EF4-FFF2-40B4-BE49-F238E27FC236}">
              <a16:creationId xmlns:a16="http://schemas.microsoft.com/office/drawing/2014/main" id="{DB3D4E39-D95E-41EF-A076-1AF0114171A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55" name="Text Box 9">
          <a:extLst>
            <a:ext uri="{FF2B5EF4-FFF2-40B4-BE49-F238E27FC236}">
              <a16:creationId xmlns:a16="http://schemas.microsoft.com/office/drawing/2014/main" id="{1EFA7797-8610-4E1E-B981-77AC02EFB07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56" name="Text Box 1">
          <a:extLst>
            <a:ext uri="{FF2B5EF4-FFF2-40B4-BE49-F238E27FC236}">
              <a16:creationId xmlns:a16="http://schemas.microsoft.com/office/drawing/2014/main" id="{F22699EE-B688-4176-AC2B-E1E01C61B8E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57" name="Text Box 8">
          <a:extLst>
            <a:ext uri="{FF2B5EF4-FFF2-40B4-BE49-F238E27FC236}">
              <a16:creationId xmlns:a16="http://schemas.microsoft.com/office/drawing/2014/main" id="{EEF42A5E-07D5-4727-AF01-C59E81E94FF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58" name="Text Box 9">
          <a:extLst>
            <a:ext uri="{FF2B5EF4-FFF2-40B4-BE49-F238E27FC236}">
              <a16:creationId xmlns:a16="http://schemas.microsoft.com/office/drawing/2014/main" id="{086BED9C-0EDF-4217-AE3F-EDB6DA2D452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59" name="Text Box 10">
          <a:extLst>
            <a:ext uri="{FF2B5EF4-FFF2-40B4-BE49-F238E27FC236}">
              <a16:creationId xmlns:a16="http://schemas.microsoft.com/office/drawing/2014/main" id="{B81A3995-5865-4ECA-9378-C3BFED8F051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0" name="Text Box 9">
          <a:extLst>
            <a:ext uri="{FF2B5EF4-FFF2-40B4-BE49-F238E27FC236}">
              <a16:creationId xmlns:a16="http://schemas.microsoft.com/office/drawing/2014/main" id="{7246E116-F1EB-4CB3-9BE5-42EDEE4870D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1" name="Text Box 1">
          <a:extLst>
            <a:ext uri="{FF2B5EF4-FFF2-40B4-BE49-F238E27FC236}">
              <a16:creationId xmlns:a16="http://schemas.microsoft.com/office/drawing/2014/main" id="{FE04C1BB-327C-4FFD-9FAB-1D6FD387793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2" name="Text Box 8">
          <a:extLst>
            <a:ext uri="{FF2B5EF4-FFF2-40B4-BE49-F238E27FC236}">
              <a16:creationId xmlns:a16="http://schemas.microsoft.com/office/drawing/2014/main" id="{947FBAC0-D54F-44CA-AD3A-C6D385E7E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3" name="Text Box 9">
          <a:extLst>
            <a:ext uri="{FF2B5EF4-FFF2-40B4-BE49-F238E27FC236}">
              <a16:creationId xmlns:a16="http://schemas.microsoft.com/office/drawing/2014/main" id="{6ACE4682-96DB-4395-9248-6640C8B0530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4" name="Text Box 10">
          <a:extLst>
            <a:ext uri="{FF2B5EF4-FFF2-40B4-BE49-F238E27FC236}">
              <a16:creationId xmlns:a16="http://schemas.microsoft.com/office/drawing/2014/main" id="{D48A1A4C-3523-4B4F-8400-27DD2E7DA7C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5" name="Text Box 9">
          <a:extLst>
            <a:ext uri="{FF2B5EF4-FFF2-40B4-BE49-F238E27FC236}">
              <a16:creationId xmlns:a16="http://schemas.microsoft.com/office/drawing/2014/main" id="{91C0E8D4-4F6F-478A-8897-8BAC14CB2C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6" name="Text Box 1">
          <a:extLst>
            <a:ext uri="{FF2B5EF4-FFF2-40B4-BE49-F238E27FC236}">
              <a16:creationId xmlns:a16="http://schemas.microsoft.com/office/drawing/2014/main" id="{155A78F5-26EE-4DA2-914E-AFD57360A7F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7" name="Text Box 8">
          <a:extLst>
            <a:ext uri="{FF2B5EF4-FFF2-40B4-BE49-F238E27FC236}">
              <a16:creationId xmlns:a16="http://schemas.microsoft.com/office/drawing/2014/main" id="{7D2D8244-BCCA-43FD-A9B5-5FDC79FFCC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8" name="Text Box 9">
          <a:extLst>
            <a:ext uri="{FF2B5EF4-FFF2-40B4-BE49-F238E27FC236}">
              <a16:creationId xmlns:a16="http://schemas.microsoft.com/office/drawing/2014/main" id="{06DC304E-5F5D-4334-B750-573DF17A93A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69" name="Text Box 10">
          <a:extLst>
            <a:ext uri="{FF2B5EF4-FFF2-40B4-BE49-F238E27FC236}">
              <a16:creationId xmlns:a16="http://schemas.microsoft.com/office/drawing/2014/main" id="{C7156D4A-8FBB-46B5-BD9C-E69B73ACA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70" name="Text Box 9">
          <a:extLst>
            <a:ext uri="{FF2B5EF4-FFF2-40B4-BE49-F238E27FC236}">
              <a16:creationId xmlns:a16="http://schemas.microsoft.com/office/drawing/2014/main" id="{0B21A640-0F82-44BA-8805-CCB9E23F9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1" name="Text Box 1">
          <a:extLst>
            <a:ext uri="{FF2B5EF4-FFF2-40B4-BE49-F238E27FC236}">
              <a16:creationId xmlns:a16="http://schemas.microsoft.com/office/drawing/2014/main" id="{2FCB2A5C-CE9A-4F26-BACA-71866C2CC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2" name="Text Box 8">
          <a:extLst>
            <a:ext uri="{FF2B5EF4-FFF2-40B4-BE49-F238E27FC236}">
              <a16:creationId xmlns:a16="http://schemas.microsoft.com/office/drawing/2014/main" id="{7AFD1A78-5A7A-46E7-A9F3-18BBEDAF8CB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3" name="Text Box 9">
          <a:extLst>
            <a:ext uri="{FF2B5EF4-FFF2-40B4-BE49-F238E27FC236}">
              <a16:creationId xmlns:a16="http://schemas.microsoft.com/office/drawing/2014/main" id="{2F8B4290-503F-4EF0-9EAA-1A407C76C5C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4" name="Text Box 10">
          <a:extLst>
            <a:ext uri="{FF2B5EF4-FFF2-40B4-BE49-F238E27FC236}">
              <a16:creationId xmlns:a16="http://schemas.microsoft.com/office/drawing/2014/main" id="{434BA926-3A52-4BDC-818D-9CF96C185FD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28575</xdr:rowOff>
    </xdr:to>
    <xdr:sp macro="" textlink="">
      <xdr:nvSpPr>
        <xdr:cNvPr id="42375" name="Text Box 9">
          <a:extLst>
            <a:ext uri="{FF2B5EF4-FFF2-40B4-BE49-F238E27FC236}">
              <a16:creationId xmlns:a16="http://schemas.microsoft.com/office/drawing/2014/main" id="{2E1A9E9F-57B5-491B-8A2F-44468054027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6" name="Text Box 1">
          <a:extLst>
            <a:ext uri="{FF2B5EF4-FFF2-40B4-BE49-F238E27FC236}">
              <a16:creationId xmlns:a16="http://schemas.microsoft.com/office/drawing/2014/main" id="{55A641CF-8456-4B28-8B48-0B6E85B4BAF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7" name="Text Box 8">
          <a:extLst>
            <a:ext uri="{FF2B5EF4-FFF2-40B4-BE49-F238E27FC236}">
              <a16:creationId xmlns:a16="http://schemas.microsoft.com/office/drawing/2014/main" id="{B9D47C16-6F9B-4B85-BE46-3A6DAFA509B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8" name="Text Box 9">
          <a:extLst>
            <a:ext uri="{FF2B5EF4-FFF2-40B4-BE49-F238E27FC236}">
              <a16:creationId xmlns:a16="http://schemas.microsoft.com/office/drawing/2014/main" id="{6A6D3CA8-79A5-41FA-B598-DB255847158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2379" name="Text Box 10">
          <a:extLst>
            <a:ext uri="{FF2B5EF4-FFF2-40B4-BE49-F238E27FC236}">
              <a16:creationId xmlns:a16="http://schemas.microsoft.com/office/drawing/2014/main" id="{D1DB3E08-BC32-4E27-A58D-61DB4D174C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wilaiporn\Local%20Settings\Temporary%20Internet%20Files\Content.Outlook\5JN6DANQ\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abSelected="1" zoomScaleNormal="100" zoomScaleSheetLayoutView="100" workbookViewId="0">
      <selection activeCell="A2" sqref="A2"/>
    </sheetView>
  </sheetViews>
  <sheetFormatPr defaultColWidth="10" defaultRowHeight="24" customHeight="1" x14ac:dyDescent="0.45"/>
  <cols>
    <col min="1" max="1" width="46.1640625" style="15" customWidth="1"/>
    <col min="2" max="2" width="9.33203125" style="12" customWidth="1"/>
    <col min="3" max="3" width="1.33203125" style="15" customWidth="1"/>
    <col min="4" max="4" width="15.33203125" style="51" customWidth="1"/>
    <col min="5" max="5" width="1.33203125" style="15" customWidth="1"/>
    <col min="6" max="6" width="12.33203125" style="51" customWidth="1"/>
    <col min="7" max="7" width="1.33203125" style="15" customWidth="1"/>
    <col min="8" max="8" width="15.33203125" style="14" customWidth="1"/>
    <col min="9" max="9" width="1.33203125" style="14" customWidth="1"/>
    <col min="10" max="10" width="12.33203125" style="14" customWidth="1"/>
    <col min="11" max="12" width="10" style="15"/>
    <col min="13" max="13" width="11" style="15" bestFit="1" customWidth="1"/>
    <col min="14" max="16384" width="10" style="15"/>
  </cols>
  <sheetData>
    <row r="1" spans="1:10" s="7" customFormat="1" ht="24" customHeight="1" x14ac:dyDescent="0.5">
      <c r="A1" s="105" t="s">
        <v>48</v>
      </c>
      <c r="B1" s="4"/>
      <c r="C1" s="5"/>
      <c r="D1" s="5"/>
      <c r="E1" s="5"/>
      <c r="F1" s="5"/>
      <c r="G1" s="5"/>
      <c r="H1" s="6"/>
      <c r="I1" s="6"/>
      <c r="J1" s="6"/>
    </row>
    <row r="2" spans="1:10" s="7" customFormat="1" ht="24" customHeight="1" x14ac:dyDescent="0.5">
      <c r="A2" s="9" t="s">
        <v>72</v>
      </c>
      <c r="B2" s="4"/>
      <c r="C2" s="5"/>
      <c r="D2" s="5"/>
      <c r="E2" s="5"/>
      <c r="F2" s="5"/>
      <c r="G2" s="5"/>
      <c r="H2" s="6"/>
      <c r="I2" s="6"/>
      <c r="J2" s="6"/>
    </row>
    <row r="3" spans="1:10" ht="24" customHeight="1" x14ac:dyDescent="0.45">
      <c r="A3" s="11"/>
      <c r="C3" s="13"/>
      <c r="D3" s="13"/>
      <c r="E3" s="13"/>
      <c r="F3" s="13"/>
      <c r="G3" s="13"/>
    </row>
    <row r="4" spans="1:10" ht="24" customHeight="1" x14ac:dyDescent="0.45">
      <c r="A4" s="16"/>
      <c r="B4" s="17"/>
      <c r="C4" s="18"/>
      <c r="D4" s="226" t="s">
        <v>4</v>
      </c>
      <c r="E4" s="226"/>
      <c r="F4" s="226"/>
      <c r="G4" s="226"/>
      <c r="H4" s="226" t="s">
        <v>42</v>
      </c>
      <c r="I4" s="226"/>
      <c r="J4" s="226"/>
    </row>
    <row r="5" spans="1:10" ht="24" customHeight="1" x14ac:dyDescent="0.45">
      <c r="A5" s="16"/>
      <c r="B5" s="17"/>
      <c r="C5" s="18"/>
      <c r="D5" s="24" t="s">
        <v>185</v>
      </c>
      <c r="E5" s="25"/>
      <c r="F5" s="24" t="s">
        <v>84</v>
      </c>
      <c r="G5" s="27"/>
      <c r="H5" s="24" t="s">
        <v>185</v>
      </c>
      <c r="I5" s="25"/>
      <c r="J5" s="24" t="s">
        <v>84</v>
      </c>
    </row>
    <row r="6" spans="1:10" ht="24" customHeight="1" x14ac:dyDescent="0.5">
      <c r="A6" s="9" t="s">
        <v>5</v>
      </c>
      <c r="B6" s="23" t="s">
        <v>16</v>
      </c>
      <c r="C6" s="18"/>
      <c r="D6" s="24">
        <v>2562</v>
      </c>
      <c r="E6" s="25"/>
      <c r="F6" s="24">
        <v>2561</v>
      </c>
      <c r="G6" s="27"/>
      <c r="H6" s="24">
        <v>2562</v>
      </c>
      <c r="I6" s="25"/>
      <c r="J6" s="24">
        <v>2561</v>
      </c>
    </row>
    <row r="7" spans="1:10" ht="24" customHeight="1" x14ac:dyDescent="0.45">
      <c r="A7" s="11"/>
      <c r="B7" s="23"/>
      <c r="C7" s="18"/>
      <c r="D7" s="24" t="s">
        <v>188</v>
      </c>
      <c r="E7" s="25"/>
      <c r="F7" s="24"/>
      <c r="G7" s="27"/>
      <c r="H7" s="24" t="s">
        <v>188</v>
      </c>
      <c r="I7" s="25"/>
      <c r="J7" s="24"/>
    </row>
    <row r="8" spans="1:10" ht="24" customHeight="1" x14ac:dyDescent="0.45">
      <c r="B8" s="23"/>
      <c r="C8" s="18"/>
      <c r="D8" s="225" t="s">
        <v>85</v>
      </c>
      <c r="E8" s="225"/>
      <c r="F8" s="225"/>
      <c r="G8" s="225"/>
      <c r="H8" s="225"/>
      <c r="I8" s="225"/>
      <c r="J8" s="225"/>
    </row>
    <row r="9" spans="1:10" ht="24" customHeight="1" x14ac:dyDescent="0.45">
      <c r="A9" s="29" t="s">
        <v>0</v>
      </c>
      <c r="B9" s="23"/>
      <c r="C9" s="18"/>
      <c r="D9" s="28"/>
      <c r="E9" s="30"/>
      <c r="F9" s="28"/>
      <c r="G9" s="30"/>
      <c r="H9" s="31"/>
      <c r="I9" s="31"/>
      <c r="J9" s="31"/>
    </row>
    <row r="10" spans="1:10" ht="24" customHeight="1" x14ac:dyDescent="0.45">
      <c r="A10" s="15" t="s">
        <v>13</v>
      </c>
      <c r="D10" s="32">
        <v>1007734</v>
      </c>
      <c r="E10" s="33"/>
      <c r="F10" s="32">
        <f>1051290</f>
        <v>1051290</v>
      </c>
      <c r="G10" s="33"/>
      <c r="H10" s="34">
        <v>173273</v>
      </c>
      <c r="I10" s="34"/>
      <c r="J10" s="34">
        <v>199698</v>
      </c>
    </row>
    <row r="11" spans="1:10" ht="24" customHeight="1" x14ac:dyDescent="0.45">
      <c r="A11" s="15" t="s">
        <v>29</v>
      </c>
      <c r="B11" s="12" t="s">
        <v>190</v>
      </c>
      <c r="D11" s="32">
        <v>127014</v>
      </c>
      <c r="E11" s="33"/>
      <c r="F11" s="32">
        <v>205311</v>
      </c>
      <c r="G11" s="33"/>
      <c r="H11" s="14">
        <v>57337</v>
      </c>
      <c r="I11" s="34"/>
      <c r="J11" s="14">
        <v>100920</v>
      </c>
    </row>
    <row r="12" spans="1:10" ht="24" customHeight="1" x14ac:dyDescent="0.45">
      <c r="A12" s="15" t="s">
        <v>30</v>
      </c>
      <c r="D12" s="32">
        <v>46952</v>
      </c>
      <c r="E12" s="33"/>
      <c r="F12" s="32">
        <v>55434</v>
      </c>
      <c r="G12" s="33"/>
      <c r="H12" s="34">
        <v>8076</v>
      </c>
      <c r="I12" s="34"/>
      <c r="J12" s="34">
        <v>11527</v>
      </c>
    </row>
    <row r="13" spans="1:10" ht="24" customHeight="1" x14ac:dyDescent="0.45">
      <c r="A13" s="15" t="s">
        <v>57</v>
      </c>
      <c r="D13" s="32">
        <v>144014</v>
      </c>
      <c r="E13" s="30"/>
      <c r="F13" s="35">
        <v>146799</v>
      </c>
      <c r="G13" s="30"/>
      <c r="H13" s="96" t="s">
        <v>212</v>
      </c>
      <c r="I13" s="34"/>
      <c r="J13" s="96" t="s">
        <v>213</v>
      </c>
    </row>
    <row r="14" spans="1:10" ht="24" customHeight="1" x14ac:dyDescent="0.45">
      <c r="A14" s="15" t="s">
        <v>14</v>
      </c>
      <c r="B14" s="12" t="s">
        <v>98</v>
      </c>
      <c r="D14" s="32">
        <v>109635</v>
      </c>
      <c r="E14" s="33"/>
      <c r="F14" s="32">
        <v>101107</v>
      </c>
      <c r="G14" s="33"/>
      <c r="H14" s="34">
        <v>48322</v>
      </c>
      <c r="I14" s="34"/>
      <c r="J14" s="34">
        <v>42925</v>
      </c>
    </row>
    <row r="15" spans="1:10" ht="24" customHeight="1" x14ac:dyDescent="0.45">
      <c r="A15" s="11" t="s">
        <v>15</v>
      </c>
      <c r="B15" s="36"/>
      <c r="C15" s="16"/>
      <c r="D15" s="37">
        <f>SUM(D10:D14)</f>
        <v>1435349</v>
      </c>
      <c r="E15" s="38"/>
      <c r="F15" s="37">
        <f>SUM(F10:F14)</f>
        <v>1559941</v>
      </c>
      <c r="G15" s="38"/>
      <c r="H15" s="37">
        <f>SUM(H10:H14)</f>
        <v>287008</v>
      </c>
      <c r="I15" s="40"/>
      <c r="J15" s="37">
        <f>SUM(J10:J14)</f>
        <v>355070</v>
      </c>
    </row>
    <row r="16" spans="1:10" ht="24" customHeight="1" x14ac:dyDescent="0.45">
      <c r="A16" s="11"/>
      <c r="B16" s="36"/>
      <c r="C16" s="16"/>
      <c r="D16" s="41"/>
      <c r="E16" s="33"/>
      <c r="F16" s="41"/>
      <c r="G16" s="33"/>
      <c r="H16" s="42"/>
      <c r="I16" s="34"/>
      <c r="J16" s="42"/>
    </row>
    <row r="17" spans="1:10" ht="24" customHeight="1" x14ac:dyDescent="0.45">
      <c r="A17" s="29" t="s">
        <v>9</v>
      </c>
      <c r="D17" s="43"/>
      <c r="E17" s="33"/>
      <c r="F17" s="43"/>
      <c r="G17" s="33"/>
      <c r="H17" s="34"/>
      <c r="I17" s="34"/>
      <c r="J17" s="34"/>
    </row>
    <row r="18" spans="1:10" ht="24" customHeight="1" x14ac:dyDescent="0.45">
      <c r="A18" s="15" t="s">
        <v>49</v>
      </c>
      <c r="B18" s="12" t="s">
        <v>99</v>
      </c>
      <c r="D18" s="32">
        <v>90812</v>
      </c>
      <c r="E18" s="33"/>
      <c r="F18" s="32">
        <v>92337</v>
      </c>
      <c r="G18" s="33"/>
      <c r="H18" s="34">
        <v>298422</v>
      </c>
      <c r="I18" s="34"/>
      <c r="J18" s="34">
        <v>308706</v>
      </c>
    </row>
    <row r="19" spans="1:10" ht="24" customHeight="1" x14ac:dyDescent="0.45">
      <c r="A19" s="15" t="s">
        <v>58</v>
      </c>
      <c r="B19" s="12" t="s">
        <v>186</v>
      </c>
      <c r="D19" s="96" t="s">
        <v>212</v>
      </c>
      <c r="E19" s="34"/>
      <c r="F19" s="96" t="s">
        <v>213</v>
      </c>
      <c r="G19" s="32"/>
      <c r="H19" s="34">
        <v>4159460</v>
      </c>
      <c r="I19" s="34"/>
      <c r="J19" s="34">
        <v>4159460</v>
      </c>
    </row>
    <row r="20" spans="1:10" ht="24" customHeight="1" x14ac:dyDescent="0.45">
      <c r="A20" s="1" t="s">
        <v>101</v>
      </c>
      <c r="D20" s="32">
        <v>872</v>
      </c>
      <c r="E20" s="33"/>
      <c r="F20" s="32">
        <f>746</f>
        <v>746</v>
      </c>
      <c r="G20" s="33"/>
      <c r="H20" s="34">
        <v>705</v>
      </c>
      <c r="I20" s="34"/>
      <c r="J20" s="34">
        <f>610</f>
        <v>610</v>
      </c>
    </row>
    <row r="21" spans="1:10" ht="24" customHeight="1" x14ac:dyDescent="0.45">
      <c r="A21" s="1" t="s">
        <v>175</v>
      </c>
      <c r="D21" s="32"/>
      <c r="E21" s="33"/>
      <c r="F21" s="32"/>
      <c r="G21" s="33"/>
      <c r="H21" s="34"/>
      <c r="I21" s="34"/>
      <c r="J21" s="34"/>
    </row>
    <row r="22" spans="1:10" ht="24" customHeight="1" x14ac:dyDescent="0.45">
      <c r="A22" s="2" t="s">
        <v>176</v>
      </c>
      <c r="B22" s="12" t="s">
        <v>98</v>
      </c>
      <c r="D22" s="96" t="s">
        <v>212</v>
      </c>
      <c r="E22" s="34"/>
      <c r="F22" s="96" t="s">
        <v>213</v>
      </c>
      <c r="G22" s="32"/>
      <c r="H22" s="34">
        <v>1834859</v>
      </c>
      <c r="I22" s="34"/>
      <c r="J22" s="34">
        <v>1304215</v>
      </c>
    </row>
    <row r="23" spans="1:10" ht="24" customHeight="1" x14ac:dyDescent="0.45">
      <c r="A23" s="2" t="s">
        <v>59</v>
      </c>
      <c r="B23" s="12" t="s">
        <v>140</v>
      </c>
      <c r="D23" s="32">
        <v>14188323</v>
      </c>
      <c r="E23" s="33"/>
      <c r="F23" s="32">
        <v>13505201</v>
      </c>
      <c r="G23" s="33"/>
      <c r="H23" s="32">
        <v>7865446</v>
      </c>
      <c r="I23" s="34"/>
      <c r="J23" s="32">
        <v>7414122</v>
      </c>
    </row>
    <row r="24" spans="1:10" ht="24" customHeight="1" x14ac:dyDescent="0.45">
      <c r="A24" s="2" t="s">
        <v>83</v>
      </c>
      <c r="D24" s="32">
        <v>104237</v>
      </c>
      <c r="E24" s="33"/>
      <c r="F24" s="32">
        <v>104237</v>
      </c>
      <c r="G24" s="33"/>
      <c r="H24" s="96" t="s">
        <v>212</v>
      </c>
      <c r="I24" s="34"/>
      <c r="J24" s="96" t="s">
        <v>213</v>
      </c>
    </row>
    <row r="25" spans="1:10" ht="24" customHeight="1" x14ac:dyDescent="0.45">
      <c r="A25" s="2" t="s">
        <v>61</v>
      </c>
      <c r="B25" s="12" t="s">
        <v>187</v>
      </c>
      <c r="D25" s="32">
        <v>1400755</v>
      </c>
      <c r="E25" s="33"/>
      <c r="F25" s="32">
        <v>1365629</v>
      </c>
      <c r="G25" s="33"/>
      <c r="H25" s="32">
        <v>650842</v>
      </c>
      <c r="I25" s="34"/>
      <c r="J25" s="32">
        <v>683239</v>
      </c>
    </row>
    <row r="26" spans="1:10" ht="24" customHeight="1" x14ac:dyDescent="0.45">
      <c r="A26" s="2" t="s">
        <v>60</v>
      </c>
      <c r="D26" s="32">
        <v>34235</v>
      </c>
      <c r="E26" s="33"/>
      <c r="F26" s="32">
        <v>39386</v>
      </c>
      <c r="G26" s="33"/>
      <c r="H26" s="32">
        <v>14584</v>
      </c>
      <c r="I26" s="34"/>
      <c r="J26" s="32">
        <v>16423</v>
      </c>
    </row>
    <row r="27" spans="1:10" ht="24" customHeight="1" x14ac:dyDescent="0.45">
      <c r="A27" s="2" t="s">
        <v>177</v>
      </c>
      <c r="D27" s="32"/>
      <c r="E27" s="33"/>
      <c r="F27" s="32"/>
      <c r="G27" s="33"/>
      <c r="H27" s="32"/>
      <c r="I27" s="34"/>
      <c r="J27" s="32"/>
    </row>
    <row r="28" spans="1:10" ht="24" customHeight="1" x14ac:dyDescent="0.45">
      <c r="A28" s="2" t="s">
        <v>178</v>
      </c>
      <c r="D28" s="32">
        <v>155695</v>
      </c>
      <c r="E28" s="33"/>
      <c r="F28" s="32">
        <v>148130</v>
      </c>
      <c r="G28" s="33"/>
      <c r="H28" s="32">
        <v>99928</v>
      </c>
      <c r="I28" s="34"/>
      <c r="J28" s="32">
        <v>101773</v>
      </c>
    </row>
    <row r="29" spans="1:10" ht="24" customHeight="1" x14ac:dyDescent="0.45">
      <c r="A29" s="2" t="s">
        <v>94</v>
      </c>
      <c r="D29" s="32">
        <v>16251</v>
      </c>
      <c r="E29" s="33"/>
      <c r="F29" s="32">
        <v>12849</v>
      </c>
      <c r="G29" s="33"/>
      <c r="H29" s="32">
        <v>12586</v>
      </c>
      <c r="I29" s="34"/>
      <c r="J29" s="32">
        <v>9809</v>
      </c>
    </row>
    <row r="30" spans="1:10" ht="24" customHeight="1" x14ac:dyDescent="0.45">
      <c r="A30" s="2" t="s">
        <v>17</v>
      </c>
      <c r="D30" s="32">
        <v>142280</v>
      </c>
      <c r="E30" s="33"/>
      <c r="F30" s="32">
        <v>120236</v>
      </c>
      <c r="G30" s="33"/>
      <c r="H30" s="32">
        <v>18494</v>
      </c>
      <c r="I30" s="31"/>
      <c r="J30" s="32">
        <v>47859</v>
      </c>
    </row>
    <row r="31" spans="1:10" ht="24" customHeight="1" x14ac:dyDescent="0.45">
      <c r="A31" s="11" t="s">
        <v>31</v>
      </c>
      <c r="B31" s="36"/>
      <c r="C31" s="16"/>
      <c r="D31" s="37">
        <f>SUM(D18:D30)</f>
        <v>16133460</v>
      </c>
      <c r="E31" s="45"/>
      <c r="F31" s="37">
        <f>SUM(F18:F30)</f>
        <v>15388751</v>
      </c>
      <c r="G31" s="45"/>
      <c r="H31" s="37">
        <f>SUM(H18:H30)</f>
        <v>14955326</v>
      </c>
      <c r="I31" s="45"/>
      <c r="J31" s="37">
        <f>SUM(J18:J30)</f>
        <v>14046216</v>
      </c>
    </row>
    <row r="32" spans="1:10" ht="24" customHeight="1" x14ac:dyDescent="0.45">
      <c r="A32" s="11"/>
      <c r="B32" s="36"/>
      <c r="D32" s="15"/>
      <c r="F32" s="15"/>
      <c r="H32" s="15"/>
      <c r="I32" s="18"/>
      <c r="J32" s="15"/>
    </row>
    <row r="33" spans="1:10" ht="24" customHeight="1" thickBot="1" x14ac:dyDescent="0.5">
      <c r="A33" s="11" t="s">
        <v>18</v>
      </c>
      <c r="B33" s="36"/>
      <c r="C33" s="16"/>
      <c r="D33" s="48">
        <f>SUM(D15+D31)</f>
        <v>17568809</v>
      </c>
      <c r="E33" s="46"/>
      <c r="F33" s="48">
        <f>SUM(F15+F31)</f>
        <v>16948692</v>
      </c>
      <c r="G33" s="46"/>
      <c r="H33" s="48">
        <f>SUM(H15+H31)</f>
        <v>15242334</v>
      </c>
      <c r="I33" s="47"/>
      <c r="J33" s="48">
        <f>SUM(J15+J31)</f>
        <v>14401286</v>
      </c>
    </row>
    <row r="34" spans="1:10" ht="24" customHeight="1" thickTop="1" x14ac:dyDescent="0.45">
      <c r="A34" s="18"/>
      <c r="B34" s="23"/>
      <c r="C34" s="18"/>
      <c r="D34" s="28"/>
      <c r="E34" s="30"/>
      <c r="F34" s="28"/>
      <c r="G34" s="30"/>
      <c r="H34" s="31"/>
      <c r="I34" s="31"/>
      <c r="J34" s="31"/>
    </row>
    <row r="35" spans="1:10" ht="24" customHeight="1" x14ac:dyDescent="0.45">
      <c r="A35" s="105" t="s">
        <v>48</v>
      </c>
      <c r="B35" s="36"/>
      <c r="C35" s="211"/>
      <c r="D35" s="205"/>
      <c r="E35" s="211"/>
      <c r="F35" s="205"/>
      <c r="G35" s="211"/>
      <c r="H35" s="210"/>
      <c r="I35" s="210"/>
      <c r="J35" s="210"/>
    </row>
    <row r="36" spans="1:10" ht="24" customHeight="1" x14ac:dyDescent="0.5">
      <c r="A36" s="9" t="s">
        <v>72</v>
      </c>
      <c r="C36" s="51"/>
      <c r="E36" s="51"/>
      <c r="G36" s="51"/>
    </row>
    <row r="37" spans="1:10" ht="24" customHeight="1" x14ac:dyDescent="0.45">
      <c r="A37" s="51"/>
      <c r="B37" s="23"/>
      <c r="C37" s="19"/>
      <c r="D37" s="19"/>
      <c r="E37" s="19"/>
      <c r="F37" s="19"/>
      <c r="G37" s="19"/>
      <c r="H37" s="21"/>
      <c r="I37" s="21"/>
      <c r="J37" s="21"/>
    </row>
    <row r="38" spans="1:10" ht="24" customHeight="1" x14ac:dyDescent="0.45">
      <c r="B38" s="17"/>
      <c r="C38" s="18"/>
      <c r="D38" s="226" t="s">
        <v>4</v>
      </c>
      <c r="E38" s="226"/>
      <c r="F38" s="226"/>
      <c r="G38" s="226"/>
      <c r="H38" s="226" t="s">
        <v>42</v>
      </c>
      <c r="I38" s="226"/>
      <c r="J38" s="226"/>
    </row>
    <row r="39" spans="1:10" ht="24" customHeight="1" x14ac:dyDescent="0.45">
      <c r="B39" s="17"/>
      <c r="C39" s="18"/>
      <c r="D39" s="24" t="s">
        <v>185</v>
      </c>
      <c r="E39" s="25"/>
      <c r="F39" s="24" t="s">
        <v>84</v>
      </c>
      <c r="G39" s="27"/>
      <c r="H39" s="24" t="s">
        <v>185</v>
      </c>
      <c r="I39" s="25"/>
      <c r="J39" s="24" t="s">
        <v>84</v>
      </c>
    </row>
    <row r="40" spans="1:10" ht="24" customHeight="1" x14ac:dyDescent="0.5">
      <c r="A40" s="9" t="s">
        <v>1</v>
      </c>
      <c r="B40" s="23" t="s">
        <v>16</v>
      </c>
      <c r="C40" s="18"/>
      <c r="D40" s="24">
        <v>2562</v>
      </c>
      <c r="E40" s="25"/>
      <c r="F40" s="24">
        <v>2561</v>
      </c>
      <c r="G40" s="27"/>
      <c r="H40" s="24">
        <v>2562</v>
      </c>
      <c r="I40" s="25"/>
      <c r="J40" s="24">
        <v>2561</v>
      </c>
    </row>
    <row r="41" spans="1:10" ht="24" customHeight="1" x14ac:dyDescent="0.45">
      <c r="A41" s="11"/>
      <c r="B41" s="23"/>
      <c r="C41" s="18"/>
      <c r="D41" s="24" t="s">
        <v>188</v>
      </c>
      <c r="E41" s="25"/>
      <c r="F41" s="24"/>
      <c r="G41" s="27"/>
      <c r="H41" s="24" t="s">
        <v>188</v>
      </c>
      <c r="I41" s="25"/>
      <c r="J41" s="24"/>
    </row>
    <row r="42" spans="1:10" ht="24" customHeight="1" x14ac:dyDescent="0.45">
      <c r="A42" s="11"/>
      <c r="B42" s="23"/>
      <c r="C42" s="18"/>
      <c r="D42" s="225" t="s">
        <v>85</v>
      </c>
      <c r="E42" s="225"/>
      <c r="F42" s="225"/>
      <c r="G42" s="225"/>
      <c r="H42" s="225"/>
      <c r="I42" s="225"/>
      <c r="J42" s="225"/>
    </row>
    <row r="43" spans="1:10" ht="24" customHeight="1" x14ac:dyDescent="0.45">
      <c r="A43" s="29" t="s">
        <v>2</v>
      </c>
      <c r="B43" s="23"/>
      <c r="C43" s="18"/>
      <c r="D43" s="28"/>
      <c r="E43" s="30"/>
      <c r="F43" s="28"/>
      <c r="G43" s="30"/>
      <c r="H43" s="31"/>
      <c r="I43" s="31"/>
      <c r="J43" s="31"/>
    </row>
    <row r="44" spans="1:10" ht="24" customHeight="1" x14ac:dyDescent="0.45">
      <c r="A44" s="2" t="s">
        <v>50</v>
      </c>
      <c r="B44" s="23"/>
      <c r="C44" s="18"/>
      <c r="D44" s="35">
        <v>830000</v>
      </c>
      <c r="E44" s="30"/>
      <c r="F44" s="35">
        <v>749000</v>
      </c>
      <c r="G44" s="30"/>
      <c r="H44" s="31">
        <v>830000</v>
      </c>
      <c r="I44" s="31"/>
      <c r="J44" s="31">
        <v>749000</v>
      </c>
    </row>
    <row r="45" spans="1:10" ht="24" customHeight="1" x14ac:dyDescent="0.45">
      <c r="A45" s="2" t="s">
        <v>19</v>
      </c>
      <c r="B45" s="23" t="s">
        <v>98</v>
      </c>
      <c r="C45" s="18"/>
      <c r="D45" s="35">
        <v>182136</v>
      </c>
      <c r="E45" s="30"/>
      <c r="F45" s="35">
        <v>224887</v>
      </c>
      <c r="G45" s="30"/>
      <c r="H45" s="31">
        <v>93622</v>
      </c>
      <c r="I45" s="31"/>
      <c r="J45" s="31">
        <f>102813</f>
        <v>102813</v>
      </c>
    </row>
    <row r="46" spans="1:10" ht="24" customHeight="1" x14ac:dyDescent="0.45">
      <c r="A46" s="2" t="s">
        <v>44</v>
      </c>
      <c r="B46" s="23"/>
      <c r="C46" s="18"/>
      <c r="D46" s="35"/>
      <c r="E46" s="30"/>
      <c r="F46" s="35"/>
      <c r="G46" s="30"/>
      <c r="H46" s="31"/>
      <c r="I46" s="31"/>
      <c r="J46" s="31"/>
    </row>
    <row r="47" spans="1:10" ht="24" customHeight="1" x14ac:dyDescent="0.45">
      <c r="A47" s="2" t="s">
        <v>138</v>
      </c>
      <c r="B47" s="23" t="s">
        <v>141</v>
      </c>
      <c r="C47" s="18"/>
      <c r="D47" s="35">
        <v>963029</v>
      </c>
      <c r="E47" s="30"/>
      <c r="F47" s="35">
        <f>1524546</f>
        <v>1524546</v>
      </c>
      <c r="G47" s="30"/>
      <c r="H47" s="31">
        <v>385555</v>
      </c>
      <c r="I47" s="31"/>
      <c r="J47" s="31">
        <f>842836</f>
        <v>842836</v>
      </c>
    </row>
    <row r="48" spans="1:10" ht="24" customHeight="1" x14ac:dyDescent="0.45">
      <c r="A48" s="2" t="s">
        <v>88</v>
      </c>
    </row>
    <row r="49" spans="1:10" ht="24" customHeight="1" x14ac:dyDescent="0.45">
      <c r="A49" s="2" t="s">
        <v>138</v>
      </c>
      <c r="B49" s="23"/>
      <c r="C49" s="18"/>
      <c r="D49" s="35">
        <v>882</v>
      </c>
      <c r="E49" s="30"/>
      <c r="F49" s="35">
        <v>907</v>
      </c>
      <c r="G49" s="30"/>
      <c r="H49" s="31">
        <v>882</v>
      </c>
      <c r="I49" s="31"/>
      <c r="J49" s="31">
        <v>907</v>
      </c>
    </row>
    <row r="50" spans="1:10" ht="24" customHeight="1" x14ac:dyDescent="0.45">
      <c r="A50" s="2" t="s">
        <v>124</v>
      </c>
      <c r="B50" s="23"/>
      <c r="C50" s="18"/>
      <c r="D50" s="35">
        <v>20286</v>
      </c>
      <c r="E50" s="30"/>
      <c r="F50" s="35">
        <v>65512</v>
      </c>
      <c r="G50" s="30"/>
      <c r="H50" s="31">
        <v>5911</v>
      </c>
      <c r="I50" s="31"/>
      <c r="J50" s="31">
        <f>22745</f>
        <v>22745</v>
      </c>
    </row>
    <row r="51" spans="1:10" ht="24" customHeight="1" x14ac:dyDescent="0.45">
      <c r="A51" s="107" t="s">
        <v>20</v>
      </c>
      <c r="B51" s="23" t="s">
        <v>98</v>
      </c>
      <c r="C51" s="18"/>
      <c r="D51" s="63">
        <v>921064</v>
      </c>
      <c r="E51" s="30"/>
      <c r="F51" s="63">
        <f>974976</f>
        <v>974976</v>
      </c>
      <c r="G51" s="30"/>
      <c r="H51" s="52">
        <v>435574</v>
      </c>
      <c r="I51" s="31"/>
      <c r="J51" s="52">
        <f>510718</f>
        <v>510718</v>
      </c>
    </row>
    <row r="52" spans="1:10" ht="24" customHeight="1" x14ac:dyDescent="0.45">
      <c r="A52" s="3" t="s">
        <v>21</v>
      </c>
      <c r="B52" s="23"/>
      <c r="C52" s="18"/>
      <c r="D52" s="45">
        <f>SUM(D44:D51)</f>
        <v>2917397</v>
      </c>
      <c r="E52" s="46"/>
      <c r="F52" s="45">
        <f>SUM(F44:F51)</f>
        <v>3539828</v>
      </c>
      <c r="G52" s="46"/>
      <c r="H52" s="45">
        <f>SUM(H44:H51)</f>
        <v>1751544</v>
      </c>
      <c r="I52" s="47"/>
      <c r="J52" s="45">
        <f>SUM(J44:J51)</f>
        <v>2229019</v>
      </c>
    </row>
    <row r="53" spans="1:10" ht="24" customHeight="1" x14ac:dyDescent="0.45">
      <c r="A53" s="29"/>
      <c r="B53" s="23"/>
      <c r="C53" s="18"/>
      <c r="D53" s="53"/>
      <c r="E53" s="30"/>
      <c r="F53" s="53"/>
      <c r="G53" s="30"/>
      <c r="H53" s="54"/>
      <c r="I53" s="31"/>
      <c r="J53" s="54"/>
    </row>
    <row r="54" spans="1:10" ht="24" customHeight="1" x14ac:dyDescent="0.45">
      <c r="A54" s="55" t="s">
        <v>10</v>
      </c>
      <c r="B54" s="23"/>
      <c r="C54" s="18"/>
      <c r="D54" s="28"/>
      <c r="E54" s="30"/>
      <c r="F54" s="28"/>
      <c r="G54" s="30"/>
      <c r="H54" s="31"/>
      <c r="I54" s="31"/>
      <c r="J54" s="31"/>
    </row>
    <row r="55" spans="1:10" ht="24" customHeight="1" x14ac:dyDescent="0.45">
      <c r="A55" s="2" t="s">
        <v>179</v>
      </c>
      <c r="B55" s="23"/>
      <c r="C55" s="18"/>
      <c r="D55" s="206"/>
      <c r="E55" s="35"/>
      <c r="F55" s="206"/>
      <c r="G55" s="35"/>
      <c r="H55" s="35"/>
      <c r="I55" s="31"/>
      <c r="J55" s="35"/>
    </row>
    <row r="56" spans="1:10" ht="24" customHeight="1" x14ac:dyDescent="0.45">
      <c r="A56" s="2" t="s">
        <v>180</v>
      </c>
      <c r="B56" s="23" t="s">
        <v>98</v>
      </c>
      <c r="C56" s="18"/>
      <c r="D56" s="96" t="s">
        <v>212</v>
      </c>
      <c r="E56" s="34"/>
      <c r="F56" s="96" t="s">
        <v>213</v>
      </c>
      <c r="G56" s="35"/>
      <c r="H56" s="35">
        <v>204690</v>
      </c>
      <c r="I56" s="31"/>
      <c r="J56" s="35">
        <f>176345</f>
        <v>176345</v>
      </c>
    </row>
    <row r="57" spans="1:10" ht="24" customHeight="1" x14ac:dyDescent="0.45">
      <c r="A57" s="2" t="s">
        <v>44</v>
      </c>
      <c r="B57" s="23" t="s">
        <v>141</v>
      </c>
      <c r="C57" s="18"/>
      <c r="D57" s="35">
        <v>8519247</v>
      </c>
      <c r="E57" s="30"/>
      <c r="F57" s="35">
        <f>7329101</f>
        <v>7329101</v>
      </c>
      <c r="G57" s="30"/>
      <c r="H57" s="31">
        <v>5965622</v>
      </c>
      <c r="I57" s="31"/>
      <c r="J57" s="31">
        <f>4784557</f>
        <v>4784557</v>
      </c>
    </row>
    <row r="58" spans="1:10" ht="24" customHeight="1" x14ac:dyDescent="0.45">
      <c r="A58" s="2" t="s">
        <v>88</v>
      </c>
      <c r="B58" s="23"/>
      <c r="C58" s="18"/>
      <c r="D58" s="35">
        <v>1029</v>
      </c>
      <c r="E58" s="30"/>
      <c r="F58" s="35">
        <v>1694</v>
      </c>
      <c r="G58" s="30"/>
      <c r="H58" s="35">
        <v>1029</v>
      </c>
      <c r="I58" s="31"/>
      <c r="J58" s="35">
        <v>1694</v>
      </c>
    </row>
    <row r="59" spans="1:10" ht="24" customHeight="1" x14ac:dyDescent="0.45">
      <c r="A59" s="2" t="s">
        <v>125</v>
      </c>
      <c r="B59" s="23"/>
      <c r="C59" s="18"/>
      <c r="D59" s="35">
        <v>180000</v>
      </c>
      <c r="E59" s="30"/>
      <c r="F59" s="35">
        <v>180000</v>
      </c>
      <c r="G59" s="30"/>
      <c r="H59" s="31">
        <v>180000</v>
      </c>
      <c r="I59" s="31"/>
      <c r="J59" s="31">
        <v>180000</v>
      </c>
    </row>
    <row r="60" spans="1:10" ht="24" customHeight="1" x14ac:dyDescent="0.45">
      <c r="A60" s="2" t="s">
        <v>51</v>
      </c>
      <c r="B60" s="23"/>
      <c r="C60" s="18"/>
      <c r="D60" s="35">
        <v>44745</v>
      </c>
      <c r="E60" s="30"/>
      <c r="F60" s="35">
        <f>45890</f>
        <v>45890</v>
      </c>
      <c r="G60" s="30"/>
      <c r="H60" s="31">
        <v>41378</v>
      </c>
      <c r="I60" s="31"/>
      <c r="J60" s="31">
        <v>43404</v>
      </c>
    </row>
    <row r="61" spans="1:10" ht="24" customHeight="1" x14ac:dyDescent="0.45">
      <c r="A61" s="2" t="s">
        <v>181</v>
      </c>
      <c r="B61" s="23"/>
      <c r="C61" s="18"/>
      <c r="D61" s="35">
        <v>8771</v>
      </c>
      <c r="E61" s="30"/>
      <c r="F61" s="35">
        <v>10289</v>
      </c>
      <c r="G61" s="30"/>
      <c r="H61" s="31">
        <v>8771</v>
      </c>
      <c r="I61" s="31"/>
      <c r="J61" s="31">
        <v>10289</v>
      </c>
    </row>
    <row r="62" spans="1:10" ht="24" customHeight="1" x14ac:dyDescent="0.45">
      <c r="A62" s="2" t="s">
        <v>89</v>
      </c>
      <c r="B62" s="23"/>
      <c r="C62" s="18"/>
      <c r="D62" s="35">
        <v>50720</v>
      </c>
      <c r="E62" s="30"/>
      <c r="F62" s="35">
        <v>50798</v>
      </c>
      <c r="G62" s="30"/>
      <c r="H62" s="96" t="s">
        <v>212</v>
      </c>
      <c r="I62" s="34"/>
      <c r="J62" s="96" t="s">
        <v>213</v>
      </c>
    </row>
    <row r="63" spans="1:10" ht="24" customHeight="1" x14ac:dyDescent="0.45">
      <c r="A63" s="2" t="s">
        <v>142</v>
      </c>
      <c r="B63" s="23" t="s">
        <v>126</v>
      </c>
      <c r="C63" s="18"/>
      <c r="D63" s="63">
        <v>109352</v>
      </c>
      <c r="E63" s="30"/>
      <c r="F63" s="63">
        <f>82666</f>
        <v>82666</v>
      </c>
      <c r="G63" s="30"/>
      <c r="H63" s="69">
        <v>58267</v>
      </c>
      <c r="I63" s="31"/>
      <c r="J63" s="69">
        <v>44772</v>
      </c>
    </row>
    <row r="64" spans="1:10" ht="24" customHeight="1" x14ac:dyDescent="0.45">
      <c r="A64" s="11" t="s">
        <v>22</v>
      </c>
      <c r="B64" s="36"/>
      <c r="C64" s="16"/>
      <c r="D64" s="45">
        <f>SUM(D55:D63)</f>
        <v>8913864</v>
      </c>
      <c r="E64" s="45"/>
      <c r="F64" s="45">
        <f>SUM(F55:F63)</f>
        <v>7700438</v>
      </c>
      <c r="G64" s="45"/>
      <c r="H64" s="45">
        <f>SUM(H55:H63)</f>
        <v>6459757</v>
      </c>
      <c r="I64" s="45"/>
      <c r="J64" s="45">
        <f>SUM(J55:J63)</f>
        <v>5241061</v>
      </c>
    </row>
    <row r="65" spans="1:11" ht="24" customHeight="1" x14ac:dyDescent="0.45">
      <c r="A65" s="44" t="s">
        <v>23</v>
      </c>
      <c r="D65" s="37">
        <f>SUM(D52+D64)</f>
        <v>11831261</v>
      </c>
      <c r="E65" s="45"/>
      <c r="F65" s="37">
        <f>SUM(F52+F64)</f>
        <v>11240266</v>
      </c>
      <c r="G65" s="45"/>
      <c r="H65" s="37">
        <f>SUM(H52+H64)</f>
        <v>8211301</v>
      </c>
      <c r="I65" s="45"/>
      <c r="J65" s="37">
        <f>SUM(J52+J64)</f>
        <v>7470080</v>
      </c>
    </row>
    <row r="66" spans="1:11" ht="24" customHeight="1" x14ac:dyDescent="0.45">
      <c r="A66" s="18"/>
      <c r="B66" s="23"/>
      <c r="C66" s="18"/>
      <c r="D66" s="28"/>
      <c r="E66" s="30"/>
      <c r="F66" s="28"/>
      <c r="G66" s="30"/>
      <c r="H66" s="31"/>
      <c r="I66" s="31"/>
      <c r="J66" s="31"/>
    </row>
    <row r="67" spans="1:11" ht="24" customHeight="1" x14ac:dyDescent="0.45">
      <c r="A67" s="105" t="s">
        <v>48</v>
      </c>
      <c r="B67" s="36"/>
      <c r="C67" s="211"/>
      <c r="D67" s="211"/>
      <c r="E67" s="211"/>
      <c r="F67" s="211"/>
      <c r="G67" s="211"/>
      <c r="H67" s="210"/>
      <c r="I67" s="210"/>
      <c r="J67" s="210"/>
    </row>
    <row r="68" spans="1:11" ht="24" customHeight="1" x14ac:dyDescent="0.5">
      <c r="A68" s="9" t="s">
        <v>72</v>
      </c>
      <c r="B68" s="36"/>
      <c r="C68" s="211"/>
      <c r="D68" s="211"/>
      <c r="E68" s="211"/>
      <c r="F68" s="211"/>
      <c r="G68" s="211"/>
      <c r="H68" s="210"/>
      <c r="I68" s="210"/>
      <c r="J68" s="210"/>
    </row>
    <row r="70" spans="1:11" ht="24" customHeight="1" x14ac:dyDescent="0.45">
      <c r="B70" s="17"/>
      <c r="C70" s="18"/>
      <c r="D70" s="226" t="s">
        <v>4</v>
      </c>
      <c r="E70" s="226"/>
      <c r="F70" s="226"/>
      <c r="G70" s="226"/>
      <c r="H70" s="226" t="s">
        <v>42</v>
      </c>
      <c r="I70" s="226"/>
      <c r="J70" s="226"/>
    </row>
    <row r="71" spans="1:11" ht="24" customHeight="1" x14ac:dyDescent="0.45">
      <c r="B71" s="17"/>
      <c r="C71" s="18"/>
      <c r="D71" s="24" t="s">
        <v>185</v>
      </c>
      <c r="E71" s="25"/>
      <c r="F71" s="24" t="s">
        <v>84</v>
      </c>
      <c r="G71" s="27"/>
      <c r="H71" s="24" t="s">
        <v>185</v>
      </c>
      <c r="I71" s="25"/>
      <c r="J71" s="24" t="s">
        <v>84</v>
      </c>
    </row>
    <row r="72" spans="1:11" ht="24" customHeight="1" x14ac:dyDescent="0.45">
      <c r="A72" s="198" t="s">
        <v>33</v>
      </c>
      <c r="B72" s="23" t="s">
        <v>16</v>
      </c>
      <c r="C72" s="18"/>
      <c r="D72" s="24">
        <v>2562</v>
      </c>
      <c r="E72" s="25"/>
      <c r="F72" s="24">
        <v>2561</v>
      </c>
      <c r="G72" s="27"/>
      <c r="H72" s="24">
        <v>2562</v>
      </c>
      <c r="I72" s="25"/>
      <c r="J72" s="24">
        <v>2561</v>
      </c>
    </row>
    <row r="73" spans="1:11" ht="24" customHeight="1" x14ac:dyDescent="0.45">
      <c r="A73" s="11"/>
      <c r="B73" s="23"/>
      <c r="C73" s="18"/>
      <c r="D73" s="24" t="s">
        <v>188</v>
      </c>
      <c r="E73" s="25"/>
      <c r="F73" s="24"/>
      <c r="G73" s="27"/>
      <c r="H73" s="24" t="s">
        <v>188</v>
      </c>
      <c r="I73" s="25"/>
      <c r="J73" s="24"/>
    </row>
    <row r="74" spans="1:11" ht="24" customHeight="1" x14ac:dyDescent="0.45">
      <c r="A74" s="11"/>
      <c r="B74" s="23"/>
      <c r="C74" s="18"/>
      <c r="D74" s="225" t="s">
        <v>85</v>
      </c>
      <c r="E74" s="225"/>
      <c r="F74" s="225"/>
      <c r="G74" s="225"/>
      <c r="H74" s="225"/>
      <c r="I74" s="225"/>
      <c r="J74" s="225"/>
    </row>
    <row r="75" spans="1:11" ht="24" customHeight="1" x14ac:dyDescent="0.45">
      <c r="A75" s="29" t="s">
        <v>3</v>
      </c>
      <c r="D75" s="32"/>
      <c r="E75" s="33"/>
      <c r="F75" s="32"/>
      <c r="G75" s="33"/>
      <c r="H75" s="34"/>
      <c r="I75" s="34"/>
      <c r="J75" s="34"/>
      <c r="K75" s="18"/>
    </row>
    <row r="76" spans="1:11" ht="24" customHeight="1" x14ac:dyDescent="0.45">
      <c r="A76" s="13" t="s">
        <v>6</v>
      </c>
      <c r="B76" s="12" t="s">
        <v>194</v>
      </c>
      <c r="C76" s="16"/>
      <c r="D76" s="32"/>
      <c r="E76" s="33"/>
      <c r="F76" s="32"/>
      <c r="G76" s="33"/>
      <c r="H76" s="34"/>
      <c r="I76" s="34"/>
      <c r="J76" s="34"/>
      <c r="K76" s="18"/>
    </row>
    <row r="77" spans="1:11" ht="24" customHeight="1" thickBot="1" x14ac:dyDescent="0.5">
      <c r="A77" s="13" t="s">
        <v>32</v>
      </c>
      <c r="C77" s="13"/>
      <c r="D77" s="56">
        <v>2788665</v>
      </c>
      <c r="E77" s="33"/>
      <c r="F77" s="56">
        <v>2537893</v>
      </c>
      <c r="G77" s="33"/>
      <c r="H77" s="57">
        <v>2788665</v>
      </c>
      <c r="I77" s="34"/>
      <c r="J77" s="57">
        <v>2537893</v>
      </c>
      <c r="K77" s="18"/>
    </row>
    <row r="78" spans="1:11" ht="24" customHeight="1" thickTop="1" x14ac:dyDescent="0.55000000000000004">
      <c r="A78" s="15" t="s">
        <v>40</v>
      </c>
      <c r="B78" s="58"/>
      <c r="C78" s="176"/>
      <c r="D78" s="59">
        <v>2515123</v>
      </c>
      <c r="E78" s="60"/>
      <c r="F78" s="59">
        <v>2507716</v>
      </c>
      <c r="G78" s="60"/>
      <c r="H78" s="61">
        <v>2515123</v>
      </c>
      <c r="I78" s="62"/>
      <c r="J78" s="61">
        <v>2507716</v>
      </c>
      <c r="K78" s="18"/>
    </row>
    <row r="79" spans="1:11" ht="24" customHeight="1" x14ac:dyDescent="0.45">
      <c r="A79" s="15" t="s">
        <v>62</v>
      </c>
      <c r="B79" s="12" t="s">
        <v>194</v>
      </c>
      <c r="D79" s="32">
        <v>900605</v>
      </c>
      <c r="E79" s="33">
        <v>358142539</v>
      </c>
      <c r="F79" s="32">
        <v>871841</v>
      </c>
      <c r="G79" s="33">
        <v>358142539</v>
      </c>
      <c r="H79" s="34">
        <v>900605</v>
      </c>
      <c r="I79" s="34"/>
      <c r="J79" s="34">
        <v>871841</v>
      </c>
      <c r="K79" s="18"/>
    </row>
    <row r="80" spans="1:11" ht="24" customHeight="1" x14ac:dyDescent="0.45">
      <c r="A80" s="15" t="s">
        <v>139</v>
      </c>
      <c r="B80" s="12" t="s">
        <v>194</v>
      </c>
      <c r="D80" s="32">
        <v>12393</v>
      </c>
      <c r="E80" s="33"/>
      <c r="F80" s="32">
        <v>15233</v>
      </c>
      <c r="G80" s="33"/>
      <c r="H80" s="34">
        <v>12393</v>
      </c>
      <c r="I80" s="34"/>
      <c r="J80" s="34">
        <v>15233</v>
      </c>
      <c r="K80" s="18"/>
    </row>
    <row r="81" spans="1:11" ht="24" customHeight="1" x14ac:dyDescent="0.45">
      <c r="A81" s="15" t="s">
        <v>7</v>
      </c>
      <c r="D81" s="32"/>
      <c r="E81" s="33"/>
      <c r="F81" s="32"/>
      <c r="G81" s="33"/>
      <c r="H81" s="34"/>
      <c r="I81" s="34"/>
      <c r="J81" s="34"/>
      <c r="K81" s="18"/>
    </row>
    <row r="82" spans="1:11" ht="24" customHeight="1" x14ac:dyDescent="0.45">
      <c r="A82" s="15" t="s">
        <v>41</v>
      </c>
      <c r="E82" s="33"/>
      <c r="G82" s="33"/>
      <c r="H82" s="34"/>
      <c r="I82" s="34"/>
      <c r="J82" s="34"/>
      <c r="K82" s="18"/>
    </row>
    <row r="83" spans="1:11" ht="24" customHeight="1" x14ac:dyDescent="0.45">
      <c r="A83" s="15" t="s">
        <v>63</v>
      </c>
      <c r="D83" s="32">
        <v>253273</v>
      </c>
      <c r="E83" s="33"/>
      <c r="F83" s="32">
        <v>253273</v>
      </c>
      <c r="G83" s="33"/>
      <c r="H83" s="34">
        <v>253273</v>
      </c>
      <c r="I83" s="34"/>
      <c r="J83" s="34">
        <v>253273</v>
      </c>
      <c r="K83" s="18"/>
    </row>
    <row r="84" spans="1:11" ht="24" customHeight="1" x14ac:dyDescent="0.45">
      <c r="A84" s="15" t="s">
        <v>64</v>
      </c>
      <c r="D84" s="32">
        <v>2078455</v>
      </c>
      <c r="E84" s="33"/>
      <c r="F84" s="32">
        <v>2034593</v>
      </c>
      <c r="G84" s="33"/>
      <c r="H84" s="32">
        <v>3349330</v>
      </c>
      <c r="I84" s="34"/>
      <c r="J84" s="32">
        <v>3283002</v>
      </c>
      <c r="K84" s="18"/>
    </row>
    <row r="85" spans="1:11" ht="24" customHeight="1" x14ac:dyDescent="0.45">
      <c r="A85" s="15" t="s">
        <v>74</v>
      </c>
      <c r="D85" s="63">
        <v>-181119</v>
      </c>
      <c r="E85" s="33"/>
      <c r="F85" s="63">
        <v>-139541</v>
      </c>
      <c r="G85" s="33"/>
      <c r="H85" s="52">
        <v>309</v>
      </c>
      <c r="I85" s="34"/>
      <c r="J85" s="52">
        <v>141</v>
      </c>
      <c r="K85" s="18"/>
    </row>
    <row r="86" spans="1:11" ht="24" customHeight="1" x14ac:dyDescent="0.45">
      <c r="A86" s="11" t="s">
        <v>102</v>
      </c>
      <c r="D86" s="64">
        <f>SUM(D78:D85)</f>
        <v>5578730</v>
      </c>
      <c r="E86" s="64"/>
      <c r="F86" s="64">
        <f>SUM(F78:F85)</f>
        <v>5543115</v>
      </c>
      <c r="G86" s="64"/>
      <c r="H86" s="64">
        <f>SUM(H78:H85)</f>
        <v>7031033</v>
      </c>
      <c r="I86" s="40"/>
      <c r="J86" s="64">
        <f>SUM(J78:J85)</f>
        <v>6931206</v>
      </c>
      <c r="K86" s="18"/>
    </row>
    <row r="87" spans="1:11" ht="24" customHeight="1" x14ac:dyDescent="0.45">
      <c r="A87" s="15" t="s">
        <v>73</v>
      </c>
      <c r="D87" s="35">
        <v>158818</v>
      </c>
      <c r="E87" s="30"/>
      <c r="F87" s="35">
        <v>165311</v>
      </c>
      <c r="G87" s="30"/>
      <c r="H87" s="96" t="s">
        <v>212</v>
      </c>
      <c r="I87" s="34"/>
      <c r="J87" s="96" t="s">
        <v>213</v>
      </c>
      <c r="K87" s="18"/>
    </row>
    <row r="88" spans="1:11" ht="24" customHeight="1" x14ac:dyDescent="0.45">
      <c r="A88" s="44" t="s">
        <v>24</v>
      </c>
      <c r="D88" s="37">
        <f>SUM(D86:D87)</f>
        <v>5737548</v>
      </c>
      <c r="E88" s="45"/>
      <c r="F88" s="37">
        <f>SUM(F86:F87)</f>
        <v>5708426</v>
      </c>
      <c r="G88" s="45"/>
      <c r="H88" s="37">
        <f>SUM(H86:H87)</f>
        <v>7031033</v>
      </c>
      <c r="I88" s="47"/>
      <c r="J88" s="37">
        <f>SUM(J86:J87)</f>
        <v>6931206</v>
      </c>
      <c r="K88" s="18"/>
    </row>
    <row r="89" spans="1:11" ht="24" customHeight="1" x14ac:dyDescent="0.45">
      <c r="A89" s="44"/>
      <c r="D89" s="65"/>
      <c r="E89" s="45"/>
      <c r="F89" s="215"/>
      <c r="G89" s="216"/>
      <c r="H89" s="217"/>
      <c r="I89" s="218"/>
      <c r="J89" s="217"/>
      <c r="K89" s="18"/>
    </row>
    <row r="90" spans="1:11" ht="24" customHeight="1" thickBot="1" x14ac:dyDescent="0.5">
      <c r="A90" s="44" t="s">
        <v>25</v>
      </c>
      <c r="D90" s="48">
        <f>SUM(D65+D88)</f>
        <v>17568809</v>
      </c>
      <c r="E90" s="46"/>
      <c r="F90" s="48">
        <f>SUM(F65+F88)</f>
        <v>16948692</v>
      </c>
      <c r="G90" s="46"/>
      <c r="H90" s="48">
        <f>SUM(H65+H88)</f>
        <v>15242334</v>
      </c>
      <c r="I90" s="40"/>
      <c r="J90" s="48">
        <f>SUM(J65+J88)</f>
        <v>14401286</v>
      </c>
      <c r="K90" s="18"/>
    </row>
    <row r="91" spans="1:11" ht="24" customHeight="1" thickTop="1" x14ac:dyDescent="0.45">
      <c r="A91" s="18"/>
      <c r="B91" s="23"/>
      <c r="C91" s="18"/>
      <c r="D91" s="214"/>
      <c r="E91" s="214"/>
      <c r="F91" s="214"/>
      <c r="G91" s="214"/>
      <c r="H91" s="214"/>
      <c r="I91" s="214"/>
      <c r="J91" s="214"/>
      <c r="K91" s="18"/>
    </row>
  </sheetData>
  <mergeCells count="9">
    <mergeCell ref="D74:J74"/>
    <mergeCell ref="D42:J42"/>
    <mergeCell ref="D70:G70"/>
    <mergeCell ref="H70:J70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90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5"/>
  <sheetViews>
    <sheetView zoomScaleNormal="100" zoomScaleSheetLayoutView="100" workbookViewId="0">
      <selection activeCell="A2" sqref="A2"/>
    </sheetView>
  </sheetViews>
  <sheetFormatPr defaultColWidth="10" defaultRowHeight="22.5" customHeight="1" x14ac:dyDescent="0.45"/>
  <cols>
    <col min="1" max="1" width="51.6640625" style="15" customWidth="1"/>
    <col min="2" max="2" width="9.33203125" style="12" customWidth="1"/>
    <col min="3" max="3" width="1.5" style="12" customWidth="1"/>
    <col min="4" max="4" width="12.5" style="51" customWidth="1"/>
    <col min="5" max="5" width="1.5" style="15" customWidth="1"/>
    <col min="6" max="6" width="12.5" style="51" customWidth="1"/>
    <col min="7" max="7" width="1.5" style="14" customWidth="1"/>
    <col min="8" max="8" width="12.5" style="14" customWidth="1"/>
    <col min="9" max="9" width="1.5" style="14" customWidth="1"/>
    <col min="10" max="10" width="12.5" style="14" customWidth="1"/>
    <col min="11" max="16384" width="10" style="15"/>
  </cols>
  <sheetData>
    <row r="1" spans="1:10" s="7" customFormat="1" ht="22.5" customHeight="1" x14ac:dyDescent="0.5">
      <c r="A1" s="105" t="s">
        <v>48</v>
      </c>
      <c r="B1" s="4"/>
      <c r="C1" s="4"/>
      <c r="D1" s="49"/>
      <c r="E1" s="49"/>
      <c r="F1" s="49"/>
      <c r="G1" s="6"/>
      <c r="H1" s="6"/>
      <c r="I1" s="6"/>
      <c r="J1" s="6"/>
    </row>
    <row r="2" spans="1:10" s="7" customFormat="1" ht="22.5" customHeight="1" x14ac:dyDescent="0.5">
      <c r="A2" s="9" t="s">
        <v>90</v>
      </c>
      <c r="B2" s="10"/>
      <c r="C2" s="10"/>
      <c r="D2" s="50"/>
      <c r="E2" s="50"/>
      <c r="F2" s="50"/>
      <c r="G2" s="8"/>
      <c r="H2" s="8"/>
      <c r="I2" s="8"/>
      <c r="J2" s="8"/>
    </row>
    <row r="3" spans="1:10" s="7" customFormat="1" ht="22.5" customHeight="1" x14ac:dyDescent="0.5">
      <c r="A3" s="9"/>
      <c r="B3" s="10"/>
      <c r="C3" s="10"/>
      <c r="D3" s="50"/>
      <c r="E3" s="50"/>
      <c r="F3" s="50"/>
      <c r="G3" s="8"/>
      <c r="H3" s="8"/>
      <c r="I3" s="8"/>
      <c r="J3" s="8"/>
    </row>
    <row r="4" spans="1:10" ht="22.5" customHeight="1" x14ac:dyDescent="0.45">
      <c r="A4" s="18"/>
      <c r="B4" s="17"/>
      <c r="C4" s="17"/>
      <c r="D4" s="19"/>
      <c r="E4" s="20" t="s">
        <v>4</v>
      </c>
      <c r="F4" s="19"/>
      <c r="G4" s="22"/>
      <c r="H4" s="226" t="s">
        <v>42</v>
      </c>
      <c r="I4" s="226"/>
      <c r="J4" s="226"/>
    </row>
    <row r="5" spans="1:10" ht="22.5" customHeight="1" x14ac:dyDescent="0.45">
      <c r="A5" s="66"/>
      <c r="B5" s="23"/>
      <c r="C5" s="23"/>
      <c r="D5" s="227" t="s">
        <v>91</v>
      </c>
      <c r="E5" s="227"/>
      <c r="F5" s="227"/>
      <c r="G5" s="21"/>
      <c r="H5" s="227" t="s">
        <v>91</v>
      </c>
      <c r="I5" s="227"/>
      <c r="J5" s="227"/>
    </row>
    <row r="6" spans="1:10" ht="22.5" customHeight="1" x14ac:dyDescent="0.45">
      <c r="A6" s="66"/>
      <c r="B6" s="23"/>
      <c r="C6" s="23"/>
      <c r="D6" s="227" t="s">
        <v>95</v>
      </c>
      <c r="E6" s="227"/>
      <c r="F6" s="227"/>
      <c r="G6" s="21"/>
      <c r="H6" s="227" t="s">
        <v>95</v>
      </c>
      <c r="I6" s="227"/>
      <c r="J6" s="227"/>
    </row>
    <row r="7" spans="1:10" ht="22.5" customHeight="1" x14ac:dyDescent="0.45">
      <c r="A7" s="18"/>
      <c r="B7" s="23" t="s">
        <v>16</v>
      </c>
      <c r="C7" s="23"/>
      <c r="D7" s="24">
        <v>2562</v>
      </c>
      <c r="E7" s="25"/>
      <c r="F7" s="24">
        <v>2561</v>
      </c>
      <c r="G7" s="27"/>
      <c r="H7" s="24">
        <v>2562</v>
      </c>
      <c r="I7" s="25"/>
      <c r="J7" s="24">
        <v>2561</v>
      </c>
    </row>
    <row r="8" spans="1:10" ht="22.5" customHeight="1" x14ac:dyDescent="0.45">
      <c r="A8" s="18"/>
      <c r="B8" s="23"/>
      <c r="C8" s="23"/>
      <c r="D8" s="24"/>
      <c r="E8" s="25"/>
      <c r="F8" s="24"/>
      <c r="G8" s="97" t="s">
        <v>85</v>
      </c>
      <c r="H8" s="26"/>
      <c r="I8" s="27"/>
      <c r="J8" s="26"/>
    </row>
    <row r="9" spans="1:10" ht="23.25" customHeight="1" x14ac:dyDescent="0.45">
      <c r="A9" s="67" t="s">
        <v>28</v>
      </c>
      <c r="B9" s="23"/>
      <c r="C9" s="23"/>
      <c r="D9" s="19"/>
      <c r="E9" s="18"/>
      <c r="F9" s="19"/>
      <c r="G9" s="21"/>
      <c r="H9" s="21"/>
      <c r="I9" s="21"/>
      <c r="J9" s="21"/>
    </row>
    <row r="10" spans="1:10" ht="24" customHeight="1" x14ac:dyDescent="0.45">
      <c r="A10" s="68" t="s">
        <v>52</v>
      </c>
      <c r="B10" s="23" t="s">
        <v>98</v>
      </c>
      <c r="C10" s="23"/>
      <c r="D10" s="92">
        <v>1440631</v>
      </c>
      <c r="E10" s="18"/>
      <c r="F10" s="92">
        <v>1372644</v>
      </c>
      <c r="G10" s="21"/>
      <c r="H10" s="92">
        <v>684945</v>
      </c>
      <c r="I10" s="21"/>
      <c r="J10" s="92">
        <v>634096</v>
      </c>
    </row>
    <row r="11" spans="1:10" ht="22.5" customHeight="1" x14ac:dyDescent="0.45">
      <c r="A11" s="68" t="s">
        <v>81</v>
      </c>
      <c r="B11" s="23" t="s">
        <v>98</v>
      </c>
      <c r="C11" s="23"/>
      <c r="D11" s="92">
        <v>57000</v>
      </c>
      <c r="E11" s="18"/>
      <c r="F11" s="92">
        <v>56781</v>
      </c>
      <c r="G11" s="21"/>
      <c r="H11" s="92">
        <v>39223</v>
      </c>
      <c r="I11" s="21"/>
      <c r="J11" s="92">
        <v>40588</v>
      </c>
    </row>
    <row r="12" spans="1:10" ht="23.25" customHeight="1" x14ac:dyDescent="0.45">
      <c r="A12" s="84" t="s">
        <v>65</v>
      </c>
      <c r="B12" s="23" t="s">
        <v>98</v>
      </c>
      <c r="C12" s="23"/>
      <c r="D12" s="92">
        <v>4481</v>
      </c>
      <c r="E12" s="18"/>
      <c r="F12" s="92">
        <v>1612</v>
      </c>
      <c r="G12" s="21"/>
      <c r="H12" s="92">
        <v>18071</v>
      </c>
      <c r="I12" s="21"/>
      <c r="J12" s="92">
        <v>15444</v>
      </c>
    </row>
    <row r="13" spans="1:10" ht="22.5" customHeight="1" x14ac:dyDescent="0.45">
      <c r="A13" s="84" t="s">
        <v>26</v>
      </c>
      <c r="B13" s="23" t="s">
        <v>98</v>
      </c>
      <c r="C13" s="23"/>
      <c r="D13" s="75">
        <v>7265</v>
      </c>
      <c r="E13" s="18"/>
      <c r="F13" s="75">
        <v>10641</v>
      </c>
      <c r="G13" s="21"/>
      <c r="H13" s="75">
        <v>8374</v>
      </c>
      <c r="I13" s="21"/>
      <c r="J13" s="75">
        <v>12621</v>
      </c>
    </row>
    <row r="14" spans="1:10" ht="22.5" customHeight="1" x14ac:dyDescent="0.45">
      <c r="A14" s="70" t="s">
        <v>27</v>
      </c>
      <c r="B14" s="23"/>
      <c r="C14" s="23"/>
      <c r="D14" s="74">
        <f>SUM(D10:D13)</f>
        <v>1509377</v>
      </c>
      <c r="E14" s="73"/>
      <c r="F14" s="74">
        <f>SUM(F10:F13)</f>
        <v>1441678</v>
      </c>
      <c r="G14" s="22"/>
      <c r="H14" s="74">
        <f>SUM(H10:H13)</f>
        <v>750613</v>
      </c>
      <c r="I14" s="22"/>
      <c r="J14" s="74">
        <f>SUM(J10:J13)</f>
        <v>702749</v>
      </c>
    </row>
    <row r="15" spans="1:10" ht="21.75" x14ac:dyDescent="0.45">
      <c r="A15" s="70"/>
      <c r="B15" s="23"/>
      <c r="C15" s="23"/>
      <c r="D15" s="92"/>
      <c r="E15" s="18"/>
      <c r="F15" s="92"/>
      <c r="G15" s="21"/>
      <c r="H15" s="21"/>
      <c r="I15" s="21"/>
      <c r="J15" s="21"/>
    </row>
    <row r="16" spans="1:10" ht="23.25" customHeight="1" x14ac:dyDescent="0.45">
      <c r="A16" s="67" t="s">
        <v>53</v>
      </c>
      <c r="B16" s="23"/>
      <c r="C16" s="23"/>
      <c r="D16" s="19"/>
      <c r="E16" s="18"/>
      <c r="F16" s="213"/>
      <c r="G16" s="21"/>
      <c r="H16" s="21"/>
      <c r="I16" s="21"/>
      <c r="J16" s="21"/>
    </row>
    <row r="17" spans="1:10" ht="22.5" customHeight="1" x14ac:dyDescent="0.45">
      <c r="A17" s="84" t="s">
        <v>66</v>
      </c>
      <c r="B17" s="23" t="s">
        <v>98</v>
      </c>
      <c r="C17" s="23"/>
      <c r="D17" s="92">
        <v>703344</v>
      </c>
      <c r="E17" s="18"/>
      <c r="F17" s="92">
        <v>667929</v>
      </c>
      <c r="G17" s="21"/>
      <c r="H17" s="92">
        <v>327665</v>
      </c>
      <c r="I17" s="21"/>
      <c r="J17" s="92">
        <v>304153</v>
      </c>
    </row>
    <row r="18" spans="1:10" ht="22.5" customHeight="1" x14ac:dyDescent="0.45">
      <c r="A18" s="84" t="s">
        <v>82</v>
      </c>
      <c r="B18" s="23" t="s">
        <v>98</v>
      </c>
      <c r="C18" s="23"/>
      <c r="D18" s="92">
        <v>21514</v>
      </c>
      <c r="E18" s="18"/>
      <c r="F18" s="92">
        <v>21407</v>
      </c>
      <c r="G18" s="21"/>
      <c r="H18" s="92">
        <v>11171</v>
      </c>
      <c r="I18" s="21"/>
      <c r="J18" s="92">
        <v>11379</v>
      </c>
    </row>
    <row r="19" spans="1:10" ht="23.25" customHeight="1" x14ac:dyDescent="0.45">
      <c r="A19" s="68" t="s">
        <v>56</v>
      </c>
      <c r="B19" s="23"/>
      <c r="C19" s="23"/>
      <c r="D19" s="92">
        <v>205542</v>
      </c>
      <c r="E19" s="18"/>
      <c r="F19" s="92">
        <v>193535</v>
      </c>
      <c r="G19" s="21"/>
      <c r="H19" s="92">
        <v>100450</v>
      </c>
      <c r="I19" s="21"/>
      <c r="J19" s="92">
        <v>89305</v>
      </c>
    </row>
    <row r="20" spans="1:10" ht="22.5" customHeight="1" x14ac:dyDescent="0.45">
      <c r="A20" s="68" t="s">
        <v>54</v>
      </c>
      <c r="B20" s="23"/>
      <c r="C20" s="23"/>
      <c r="D20" s="92">
        <v>88360</v>
      </c>
      <c r="E20" s="18"/>
      <c r="F20" s="92">
        <v>89520</v>
      </c>
      <c r="G20" s="21"/>
      <c r="H20" s="92">
        <v>44400</v>
      </c>
      <c r="I20" s="21"/>
      <c r="J20" s="92">
        <v>44653</v>
      </c>
    </row>
    <row r="21" spans="1:10" ht="22.5" customHeight="1" x14ac:dyDescent="0.45">
      <c r="A21" s="68" t="s">
        <v>55</v>
      </c>
      <c r="B21" s="23" t="s">
        <v>98</v>
      </c>
      <c r="C21" s="23"/>
      <c r="D21" s="92">
        <v>308059</v>
      </c>
      <c r="E21" s="18"/>
      <c r="F21" s="92">
        <v>310222</v>
      </c>
      <c r="G21" s="21"/>
      <c r="H21" s="92">
        <v>158771</v>
      </c>
      <c r="I21" s="21"/>
      <c r="J21" s="92">
        <v>165917</v>
      </c>
    </row>
    <row r="22" spans="1:10" ht="22.5" customHeight="1" x14ac:dyDescent="0.45">
      <c r="A22" s="68" t="s">
        <v>67</v>
      </c>
      <c r="B22" s="23" t="s">
        <v>98</v>
      </c>
      <c r="C22" s="23"/>
      <c r="D22" s="75">
        <v>101737</v>
      </c>
      <c r="E22" s="18"/>
      <c r="F22" s="75">
        <v>90507</v>
      </c>
      <c r="G22" s="21"/>
      <c r="H22" s="75">
        <v>67329</v>
      </c>
      <c r="I22" s="21"/>
      <c r="J22" s="75">
        <v>57792</v>
      </c>
    </row>
    <row r="23" spans="1:10" s="44" customFormat="1" ht="22.5" customHeight="1" x14ac:dyDescent="0.45">
      <c r="A23" s="70" t="s">
        <v>43</v>
      </c>
      <c r="B23" s="72"/>
      <c r="C23" s="72"/>
      <c r="D23" s="74">
        <f>SUM(D17:D22)</f>
        <v>1428556</v>
      </c>
      <c r="E23" s="73"/>
      <c r="F23" s="74">
        <f>SUM(F17:F22)</f>
        <v>1373120</v>
      </c>
      <c r="G23" s="73"/>
      <c r="H23" s="74">
        <f>SUM(H17:H22)</f>
        <v>709786</v>
      </c>
      <c r="I23" s="73"/>
      <c r="J23" s="74">
        <f>SUM(J17:J22)</f>
        <v>673199</v>
      </c>
    </row>
    <row r="24" spans="1:10" ht="21.75" x14ac:dyDescent="0.45">
      <c r="A24" s="70"/>
      <c r="B24" s="72"/>
      <c r="C24" s="72"/>
      <c r="D24" s="20"/>
      <c r="E24" s="73"/>
      <c r="F24" s="212"/>
      <c r="G24" s="22"/>
      <c r="H24" s="22"/>
      <c r="I24" s="22"/>
      <c r="J24" s="22"/>
    </row>
    <row r="25" spans="1:10" s="44" customFormat="1" ht="22.5" customHeight="1" x14ac:dyDescent="0.45">
      <c r="A25" s="68" t="s">
        <v>195</v>
      </c>
      <c r="B25" s="23"/>
      <c r="C25" s="23"/>
      <c r="D25" s="75">
        <v>3368</v>
      </c>
      <c r="E25" s="18"/>
      <c r="F25" s="75">
        <v>4753</v>
      </c>
      <c r="G25" s="18"/>
      <c r="H25" s="203">
        <v>0</v>
      </c>
      <c r="I25" s="34"/>
      <c r="J25" s="203">
        <v>0</v>
      </c>
    </row>
    <row r="26" spans="1:10" ht="21.75" x14ac:dyDescent="0.45">
      <c r="A26" s="70"/>
      <c r="B26" s="72"/>
      <c r="C26" s="72"/>
      <c r="D26" s="19"/>
      <c r="E26" s="18"/>
      <c r="F26" s="213"/>
      <c r="G26" s="21"/>
      <c r="H26" s="21"/>
      <c r="I26" s="21"/>
      <c r="J26" s="21"/>
    </row>
    <row r="27" spans="1:10" ht="22.5" customHeight="1" x14ac:dyDescent="0.45">
      <c r="A27" s="44" t="s">
        <v>129</v>
      </c>
      <c r="B27" s="72"/>
      <c r="C27" s="72"/>
      <c r="D27" s="45">
        <f>D14-D23+D25</f>
        <v>84189</v>
      </c>
      <c r="E27" s="20">
        <f>E14-E23</f>
        <v>0</v>
      </c>
      <c r="F27" s="45">
        <f>F14-F23+F25</f>
        <v>73311</v>
      </c>
      <c r="G27" s="20">
        <f>G14-G23</f>
        <v>0</v>
      </c>
      <c r="H27" s="45">
        <f>H14-H23</f>
        <v>40827</v>
      </c>
      <c r="I27" s="20"/>
      <c r="J27" s="45">
        <f>J14-J23</f>
        <v>29550</v>
      </c>
    </row>
    <row r="28" spans="1:10" ht="22.5" customHeight="1" x14ac:dyDescent="0.45">
      <c r="A28" s="13" t="s">
        <v>97</v>
      </c>
      <c r="B28" s="23"/>
      <c r="C28" s="23"/>
      <c r="D28" s="35">
        <v>-27859</v>
      </c>
      <c r="E28" s="73"/>
      <c r="F28" s="35">
        <v>-21806</v>
      </c>
      <c r="G28" s="22"/>
      <c r="H28" s="35">
        <v>-7378</v>
      </c>
      <c r="I28" s="89"/>
      <c r="J28" s="35">
        <v>-5859</v>
      </c>
    </row>
    <row r="29" spans="1:10" ht="22.5" customHeight="1" x14ac:dyDescent="0.45">
      <c r="A29" s="44" t="s">
        <v>130</v>
      </c>
      <c r="B29" s="72"/>
      <c r="C29" s="72"/>
      <c r="D29" s="37">
        <f t="shared" ref="D29:I29" si="0">SUM(D27:D28)</f>
        <v>56330</v>
      </c>
      <c r="E29" s="89">
        <f t="shared" si="0"/>
        <v>0</v>
      </c>
      <c r="F29" s="37">
        <f t="shared" ref="F29" si="1">SUM(F27:F28)</f>
        <v>51505</v>
      </c>
      <c r="G29" s="89">
        <f t="shared" si="0"/>
        <v>0</v>
      </c>
      <c r="H29" s="37">
        <f t="shared" si="0"/>
        <v>33449</v>
      </c>
      <c r="I29" s="89">
        <f t="shared" si="0"/>
        <v>0</v>
      </c>
      <c r="J29" s="37">
        <f t="shared" ref="J29" si="2">SUM(J27:J28)</f>
        <v>23691</v>
      </c>
    </row>
    <row r="30" spans="1:10" ht="21.75" x14ac:dyDescent="0.45">
      <c r="A30" s="70"/>
      <c r="B30" s="72"/>
      <c r="C30" s="72"/>
      <c r="D30" s="20"/>
      <c r="E30" s="73"/>
      <c r="F30" s="20"/>
      <c r="G30" s="22"/>
      <c r="H30" s="22"/>
      <c r="I30" s="22"/>
      <c r="J30" s="22"/>
    </row>
    <row r="31" spans="1:10" s="44" customFormat="1" ht="22.5" customHeight="1" x14ac:dyDescent="0.5">
      <c r="A31" s="105" t="s">
        <v>48</v>
      </c>
      <c r="B31" s="4"/>
      <c r="C31" s="4"/>
      <c r="D31" s="49"/>
      <c r="E31" s="49"/>
      <c r="F31" s="49"/>
      <c r="G31" s="6"/>
      <c r="H31" s="6"/>
      <c r="I31" s="6"/>
      <c r="J31" s="6"/>
    </row>
    <row r="32" spans="1:10" s="44" customFormat="1" ht="22.5" customHeight="1" x14ac:dyDescent="0.5">
      <c r="A32" s="9" t="s">
        <v>90</v>
      </c>
      <c r="B32" s="10"/>
      <c r="C32" s="10"/>
      <c r="D32" s="50"/>
      <c r="E32" s="50"/>
      <c r="F32" s="50"/>
      <c r="G32" s="8"/>
      <c r="H32" s="8"/>
      <c r="I32" s="8"/>
      <c r="J32" s="8"/>
    </row>
    <row r="33" spans="1:10" s="44" customFormat="1" ht="22.5" customHeight="1" x14ac:dyDescent="0.5">
      <c r="A33" s="9"/>
      <c r="B33" s="10"/>
      <c r="C33" s="10"/>
      <c r="D33" s="50"/>
      <c r="E33" s="50"/>
      <c r="F33" s="50"/>
      <c r="G33" s="8"/>
      <c r="H33" s="8"/>
      <c r="I33" s="8"/>
      <c r="J33" s="8"/>
    </row>
    <row r="34" spans="1:10" s="44" customFormat="1" ht="22.5" customHeight="1" x14ac:dyDescent="0.45">
      <c r="A34" s="18"/>
      <c r="B34" s="17"/>
      <c r="C34" s="17"/>
      <c r="D34" s="19"/>
      <c r="E34" s="20" t="s">
        <v>4</v>
      </c>
      <c r="F34" s="19"/>
      <c r="G34" s="22"/>
      <c r="H34" s="226" t="s">
        <v>42</v>
      </c>
      <c r="I34" s="226"/>
      <c r="J34" s="226"/>
    </row>
    <row r="35" spans="1:10" s="44" customFormat="1" ht="22.5" customHeight="1" x14ac:dyDescent="0.45">
      <c r="A35" s="66"/>
      <c r="B35" s="23"/>
      <c r="C35" s="23"/>
      <c r="D35" s="227" t="s">
        <v>91</v>
      </c>
      <c r="E35" s="227"/>
      <c r="F35" s="227"/>
      <c r="G35" s="21"/>
      <c r="H35" s="227" t="s">
        <v>91</v>
      </c>
      <c r="I35" s="227"/>
      <c r="J35" s="227"/>
    </row>
    <row r="36" spans="1:10" s="44" customFormat="1" ht="22.5" customHeight="1" x14ac:dyDescent="0.45">
      <c r="A36" s="66"/>
      <c r="B36" s="23"/>
      <c r="C36" s="23"/>
      <c r="D36" s="227" t="s">
        <v>95</v>
      </c>
      <c r="E36" s="227"/>
      <c r="F36" s="227"/>
      <c r="G36" s="21"/>
      <c r="H36" s="227" t="s">
        <v>95</v>
      </c>
      <c r="I36" s="227"/>
      <c r="J36" s="227"/>
    </row>
    <row r="37" spans="1:10" s="44" customFormat="1" ht="22.5" customHeight="1" x14ac:dyDescent="0.45">
      <c r="A37" s="18"/>
      <c r="B37" s="23" t="s">
        <v>16</v>
      </c>
      <c r="C37" s="23"/>
      <c r="D37" s="24">
        <v>2562</v>
      </c>
      <c r="E37" s="25"/>
      <c r="F37" s="24">
        <v>2561</v>
      </c>
      <c r="G37" s="27"/>
      <c r="H37" s="24">
        <v>2562</v>
      </c>
      <c r="I37" s="25"/>
      <c r="J37" s="24">
        <v>2561</v>
      </c>
    </row>
    <row r="38" spans="1:10" s="44" customFormat="1" ht="22.5" customHeight="1" x14ac:dyDescent="0.45">
      <c r="A38" s="18"/>
      <c r="B38" s="23"/>
      <c r="C38" s="23"/>
      <c r="D38" s="24"/>
      <c r="E38" s="25"/>
      <c r="F38" s="24"/>
      <c r="G38" s="97" t="s">
        <v>85</v>
      </c>
      <c r="H38" s="26"/>
      <c r="I38" s="27"/>
      <c r="J38" s="26"/>
    </row>
    <row r="39" spans="1:10" ht="22.5" customHeight="1" x14ac:dyDescent="0.45">
      <c r="A39" s="11" t="s">
        <v>111</v>
      </c>
      <c r="B39" s="23"/>
      <c r="C39" s="23"/>
      <c r="D39" s="24"/>
      <c r="E39" s="25"/>
      <c r="F39" s="24"/>
      <c r="G39" s="97"/>
      <c r="H39" s="26"/>
      <c r="I39" s="27"/>
      <c r="J39" s="26"/>
    </row>
    <row r="40" spans="1:10" ht="22.5" customHeight="1" x14ac:dyDescent="0.45">
      <c r="A40" s="179" t="s">
        <v>146</v>
      </c>
      <c r="B40" s="23"/>
      <c r="C40" s="23"/>
      <c r="D40" s="24"/>
      <c r="E40" s="25"/>
      <c r="F40" s="24"/>
      <c r="G40" s="97"/>
      <c r="H40" s="26"/>
      <c r="I40" s="27"/>
      <c r="J40" s="26"/>
    </row>
    <row r="41" spans="1:10" ht="22.5" customHeight="1" x14ac:dyDescent="0.45">
      <c r="A41" s="179" t="s">
        <v>143</v>
      </c>
      <c r="B41" s="23"/>
      <c r="C41" s="23"/>
      <c r="D41" s="24"/>
      <c r="E41" s="25"/>
      <c r="F41" s="24"/>
      <c r="G41" s="97"/>
      <c r="H41" s="26"/>
      <c r="I41" s="27"/>
      <c r="J41" s="26"/>
    </row>
    <row r="42" spans="1:10" ht="22.5" customHeight="1" x14ac:dyDescent="0.45">
      <c r="A42" s="13" t="s">
        <v>144</v>
      </c>
      <c r="B42" s="23"/>
      <c r="C42" s="23"/>
      <c r="D42" s="35">
        <v>-13766</v>
      </c>
      <c r="E42" s="25"/>
      <c r="F42" s="35">
        <v>-35075</v>
      </c>
      <c r="G42" s="97"/>
      <c r="H42" s="161">
        <v>0</v>
      </c>
      <c r="I42" s="27"/>
      <c r="J42" s="161">
        <v>0</v>
      </c>
    </row>
    <row r="43" spans="1:10" ht="22.5" customHeight="1" x14ac:dyDescent="0.45">
      <c r="A43" s="13" t="s">
        <v>209</v>
      </c>
      <c r="B43" s="23"/>
      <c r="C43" s="23"/>
      <c r="D43" s="35">
        <v>15</v>
      </c>
      <c r="E43" s="25"/>
      <c r="F43" s="35">
        <v>97</v>
      </c>
      <c r="G43" s="97"/>
      <c r="H43" s="63">
        <v>11</v>
      </c>
      <c r="I43" s="27"/>
      <c r="J43" s="63">
        <v>73</v>
      </c>
    </row>
    <row r="44" spans="1:10" s="44" customFormat="1" ht="23.25" customHeight="1" x14ac:dyDescent="0.45">
      <c r="A44" s="11" t="s">
        <v>145</v>
      </c>
      <c r="B44" s="72"/>
      <c r="C44" s="72"/>
      <c r="D44" s="99">
        <f>D43+D42</f>
        <v>-13751</v>
      </c>
      <c r="E44" s="100"/>
      <c r="F44" s="99">
        <f>F43+F42</f>
        <v>-34978</v>
      </c>
      <c r="G44" s="101"/>
      <c r="H44" s="99">
        <f>H43</f>
        <v>11</v>
      </c>
      <c r="I44" s="102"/>
      <c r="J44" s="99">
        <f>J43</f>
        <v>73</v>
      </c>
    </row>
    <row r="45" spans="1:10" s="44" customFormat="1" ht="22.5" customHeight="1" thickBot="1" x14ac:dyDescent="0.5">
      <c r="A45" s="11" t="s">
        <v>131</v>
      </c>
      <c r="B45" s="72"/>
      <c r="C45" s="72"/>
      <c r="D45" s="76">
        <f>D29+D44</f>
        <v>42579</v>
      </c>
      <c r="E45" s="100"/>
      <c r="F45" s="76">
        <f>F29+F44</f>
        <v>16527</v>
      </c>
      <c r="G45" s="100"/>
      <c r="H45" s="76">
        <f>H29+H44</f>
        <v>33460</v>
      </c>
      <c r="I45" s="100"/>
      <c r="J45" s="76">
        <f>J29+J44</f>
        <v>23764</v>
      </c>
    </row>
    <row r="46" spans="1:10" s="44" customFormat="1" ht="22.5" customHeight="1" thickTop="1" x14ac:dyDescent="0.45">
      <c r="A46" s="11"/>
      <c r="B46" s="72"/>
      <c r="C46" s="72"/>
      <c r="D46" s="45"/>
      <c r="E46" s="100"/>
      <c r="F46" s="45"/>
      <c r="G46" s="100"/>
      <c r="H46" s="45"/>
      <c r="I46" s="100"/>
      <c r="J46" s="45"/>
    </row>
    <row r="47" spans="1:10" s="91" customFormat="1" ht="21.75" customHeight="1" x14ac:dyDescent="0.5">
      <c r="A47" s="44" t="s">
        <v>132</v>
      </c>
      <c r="B47" s="90"/>
      <c r="C47" s="90"/>
      <c r="D47" s="38"/>
      <c r="E47" s="64"/>
      <c r="F47" s="38"/>
      <c r="G47" s="40"/>
      <c r="H47" s="40"/>
      <c r="I47" s="40"/>
      <c r="J47" s="40"/>
    </row>
    <row r="48" spans="1:10" s="7" customFormat="1" ht="22.5" customHeight="1" x14ac:dyDescent="0.5">
      <c r="A48" s="15" t="s">
        <v>103</v>
      </c>
      <c r="B48" s="12"/>
      <c r="C48" s="12"/>
      <c r="D48" s="33">
        <f>D50-D49</f>
        <v>42640</v>
      </c>
      <c r="E48" s="33"/>
      <c r="F48" s="33">
        <f>F50-F49</f>
        <v>41450</v>
      </c>
      <c r="G48" s="33"/>
      <c r="H48" s="33">
        <f>H50</f>
        <v>33449</v>
      </c>
      <c r="I48" s="34"/>
      <c r="J48" s="33">
        <f>J50</f>
        <v>23691</v>
      </c>
    </row>
    <row r="49" spans="1:10" ht="22.5" customHeight="1" x14ac:dyDescent="0.45">
      <c r="A49" s="13" t="s">
        <v>86</v>
      </c>
      <c r="D49" s="33">
        <v>13690</v>
      </c>
      <c r="E49" s="30"/>
      <c r="F49" s="33">
        <v>10055</v>
      </c>
      <c r="G49" s="30"/>
      <c r="H49" s="161">
        <v>0</v>
      </c>
      <c r="I49" s="34"/>
      <c r="J49" s="161">
        <v>0</v>
      </c>
    </row>
    <row r="50" spans="1:10" ht="22.5" customHeight="1" thickBot="1" x14ac:dyDescent="0.5">
      <c r="A50" s="44" t="s">
        <v>130</v>
      </c>
      <c r="D50" s="76">
        <f>D29</f>
        <v>56330</v>
      </c>
      <c r="E50" s="38"/>
      <c r="F50" s="76">
        <f>F29</f>
        <v>51505</v>
      </c>
      <c r="G50" s="38"/>
      <c r="H50" s="76">
        <f>H29</f>
        <v>33449</v>
      </c>
      <c r="I50" s="47"/>
      <c r="J50" s="76">
        <f>J29</f>
        <v>23691</v>
      </c>
    </row>
    <row r="51" spans="1:10" thickTop="1" x14ac:dyDescent="0.45">
      <c r="A51" s="44"/>
      <c r="D51" s="45"/>
      <c r="E51" s="46"/>
      <c r="F51" s="45"/>
      <c r="G51" s="46"/>
      <c r="H51" s="47"/>
      <c r="I51" s="47"/>
      <c r="J51" s="47"/>
    </row>
    <row r="52" spans="1:10" s="91" customFormat="1" ht="22.5" customHeight="1" x14ac:dyDescent="0.5">
      <c r="A52" s="44" t="s">
        <v>133</v>
      </c>
      <c r="B52" s="90"/>
      <c r="C52" s="90"/>
      <c r="D52" s="38"/>
      <c r="E52" s="64"/>
      <c r="F52" s="38"/>
      <c r="G52" s="64"/>
      <c r="H52" s="40"/>
      <c r="I52" s="40"/>
      <c r="J52" s="40"/>
    </row>
    <row r="53" spans="1:10" s="7" customFormat="1" ht="24.75" customHeight="1" x14ac:dyDescent="0.5">
      <c r="A53" s="15" t="s">
        <v>103</v>
      </c>
      <c r="B53" s="12"/>
      <c r="C53" s="12"/>
      <c r="D53" s="33">
        <f>D55-D54</f>
        <v>28889</v>
      </c>
      <c r="E53" s="33"/>
      <c r="F53" s="33">
        <f>F55-F54</f>
        <v>6472</v>
      </c>
      <c r="G53" s="33"/>
      <c r="H53" s="33">
        <f>H55</f>
        <v>33460</v>
      </c>
      <c r="I53" s="34"/>
      <c r="J53" s="33">
        <f>J55</f>
        <v>23764</v>
      </c>
    </row>
    <row r="54" spans="1:10" ht="24" customHeight="1" x14ac:dyDescent="0.45">
      <c r="A54" s="13" t="s">
        <v>86</v>
      </c>
      <c r="D54" s="33">
        <f>D49</f>
        <v>13690</v>
      </c>
      <c r="E54" s="30"/>
      <c r="F54" s="33">
        <f>F49</f>
        <v>10055</v>
      </c>
      <c r="G54" s="30"/>
      <c r="H54" s="161">
        <v>0</v>
      </c>
      <c r="I54" s="34"/>
      <c r="J54" s="161">
        <v>0</v>
      </c>
    </row>
    <row r="55" spans="1:10" ht="25.5" customHeight="1" thickBot="1" x14ac:dyDescent="0.5">
      <c r="A55" s="11" t="s">
        <v>131</v>
      </c>
      <c r="D55" s="76">
        <f>D45</f>
        <v>42579</v>
      </c>
      <c r="E55" s="38"/>
      <c r="F55" s="76">
        <f>F45</f>
        <v>16527</v>
      </c>
      <c r="G55" s="38"/>
      <c r="H55" s="77">
        <f>H45</f>
        <v>33460</v>
      </c>
      <c r="I55" s="47"/>
      <c r="J55" s="77">
        <f>J45</f>
        <v>23764</v>
      </c>
    </row>
    <row r="56" spans="1:10" thickTop="1" x14ac:dyDescent="0.45">
      <c r="A56" s="44"/>
      <c r="D56" s="45"/>
      <c r="E56" s="46"/>
      <c r="F56" s="45"/>
      <c r="G56" s="46"/>
      <c r="H56" s="47"/>
      <c r="I56" s="47"/>
      <c r="J56" s="47"/>
    </row>
    <row r="57" spans="1:10" ht="22.5" customHeight="1" x14ac:dyDescent="0.45">
      <c r="A57" s="44" t="s">
        <v>207</v>
      </c>
      <c r="B57" s="12" t="s">
        <v>196</v>
      </c>
      <c r="D57" s="45"/>
      <c r="E57" s="46"/>
      <c r="F57" s="45"/>
      <c r="G57" s="46"/>
      <c r="H57" s="47"/>
      <c r="I57" s="47"/>
      <c r="J57" s="47"/>
    </row>
    <row r="58" spans="1:10" ht="24.75" customHeight="1" thickBot="1" x14ac:dyDescent="0.5">
      <c r="A58" s="15" t="s">
        <v>134</v>
      </c>
      <c r="B58" s="15"/>
      <c r="C58" s="15"/>
      <c r="D58" s="194">
        <v>1.7000000000000001E-2</v>
      </c>
      <c r="E58" s="93"/>
      <c r="F58" s="194">
        <v>1.6500000000000001E-2</v>
      </c>
      <c r="G58" s="93"/>
      <c r="H58" s="194">
        <v>1.3299999999999999E-2</v>
      </c>
      <c r="I58" s="94"/>
      <c r="J58" s="194">
        <v>9.4999999999999998E-3</v>
      </c>
    </row>
    <row r="59" spans="1:10" ht="24" customHeight="1" thickTop="1" thickBot="1" x14ac:dyDescent="0.5">
      <c r="A59" s="15" t="s">
        <v>135</v>
      </c>
      <c r="B59" s="15"/>
      <c r="C59" s="15"/>
      <c r="D59" s="194">
        <v>1.6899999999999998E-2</v>
      </c>
      <c r="E59" s="93"/>
      <c r="F59" s="194">
        <v>1.6400000000000001E-2</v>
      </c>
      <c r="G59" s="93"/>
      <c r="H59" s="194">
        <v>1.3299999999999999E-2</v>
      </c>
      <c r="I59" s="94"/>
      <c r="J59" s="194">
        <v>9.4000000000000004E-3</v>
      </c>
    </row>
    <row r="60" spans="1:10" ht="22.5" customHeight="1" thickTop="1" x14ac:dyDescent="0.45">
      <c r="D60" s="79"/>
      <c r="E60" s="78"/>
      <c r="F60" s="79"/>
      <c r="G60" s="79"/>
      <c r="H60" s="79"/>
      <c r="I60" s="79"/>
      <c r="J60" s="79"/>
    </row>
    <row r="61" spans="1:10" s="7" customFormat="1" ht="22.5" customHeight="1" x14ac:dyDescent="0.5">
      <c r="A61" s="105" t="s">
        <v>48</v>
      </c>
      <c r="B61" s="4"/>
      <c r="C61" s="4"/>
      <c r="D61" s="49"/>
      <c r="E61" s="49"/>
      <c r="F61" s="49"/>
      <c r="G61" s="6"/>
      <c r="H61" s="6"/>
      <c r="I61" s="6"/>
      <c r="J61" s="6"/>
    </row>
    <row r="62" spans="1:10" s="7" customFormat="1" ht="22.5" customHeight="1" x14ac:dyDescent="0.5">
      <c r="A62" s="9" t="s">
        <v>90</v>
      </c>
      <c r="B62" s="10"/>
      <c r="C62" s="10"/>
      <c r="D62" s="50"/>
      <c r="E62" s="50"/>
      <c r="F62" s="50"/>
      <c r="G62" s="8"/>
      <c r="H62" s="8"/>
      <c r="I62" s="8"/>
      <c r="J62" s="8"/>
    </row>
    <row r="63" spans="1:10" ht="15" customHeight="1" x14ac:dyDescent="0.45">
      <c r="A63" s="66"/>
      <c r="B63" s="23"/>
      <c r="C63" s="23"/>
      <c r="D63" s="19"/>
      <c r="E63" s="19"/>
      <c r="F63" s="19"/>
      <c r="G63" s="21"/>
      <c r="H63" s="21"/>
      <c r="I63" s="21"/>
      <c r="J63" s="21"/>
    </row>
    <row r="64" spans="1:10" ht="21.75" customHeight="1" x14ac:dyDescent="0.45">
      <c r="A64" s="18"/>
      <c r="B64" s="17"/>
      <c r="C64" s="17"/>
      <c r="D64" s="19"/>
      <c r="E64" s="20" t="s">
        <v>4</v>
      </c>
      <c r="F64" s="19"/>
      <c r="G64" s="22"/>
      <c r="H64" s="226" t="s">
        <v>42</v>
      </c>
      <c r="I64" s="226"/>
      <c r="J64" s="226"/>
    </row>
    <row r="65" spans="1:10" ht="21.75" customHeight="1" x14ac:dyDescent="0.45">
      <c r="A65" s="18"/>
      <c r="B65" s="17"/>
      <c r="C65" s="17"/>
      <c r="D65" s="227" t="s">
        <v>96</v>
      </c>
      <c r="E65" s="227"/>
      <c r="F65" s="227"/>
      <c r="G65" s="21"/>
      <c r="H65" s="227" t="s">
        <v>96</v>
      </c>
      <c r="I65" s="227"/>
      <c r="J65" s="227"/>
    </row>
    <row r="66" spans="1:10" ht="21.75" customHeight="1" x14ac:dyDescent="0.45">
      <c r="A66" s="18"/>
      <c r="B66" s="17"/>
      <c r="C66" s="17"/>
      <c r="D66" s="227" t="s">
        <v>95</v>
      </c>
      <c r="E66" s="227"/>
      <c r="F66" s="227"/>
      <c r="G66" s="21"/>
      <c r="H66" s="227" t="s">
        <v>95</v>
      </c>
      <c r="I66" s="227"/>
      <c r="J66" s="227"/>
    </row>
    <row r="67" spans="1:10" ht="21.75" customHeight="1" x14ac:dyDescent="0.45">
      <c r="A67" s="18"/>
      <c r="B67" s="23" t="s">
        <v>16</v>
      </c>
      <c r="C67" s="23"/>
      <c r="D67" s="24">
        <v>2562</v>
      </c>
      <c r="E67" s="25"/>
      <c r="F67" s="24">
        <v>2561</v>
      </c>
      <c r="G67" s="27"/>
      <c r="H67" s="24">
        <v>2562</v>
      </c>
      <c r="I67" s="25"/>
      <c r="J67" s="24">
        <v>2561</v>
      </c>
    </row>
    <row r="68" spans="1:10" ht="21.75" customHeight="1" x14ac:dyDescent="0.45">
      <c r="A68" s="18"/>
      <c r="B68" s="23"/>
      <c r="C68" s="23"/>
      <c r="D68" s="24"/>
      <c r="E68" s="25"/>
      <c r="F68" s="24"/>
      <c r="G68" s="97" t="s">
        <v>85</v>
      </c>
      <c r="H68" s="26"/>
      <c r="I68" s="27"/>
      <c r="J68" s="26"/>
    </row>
    <row r="69" spans="1:10" ht="21.75" customHeight="1" x14ac:dyDescent="0.45">
      <c r="A69" s="67" t="s">
        <v>28</v>
      </c>
      <c r="B69" s="23"/>
      <c r="C69" s="23"/>
      <c r="D69" s="19"/>
      <c r="E69" s="18"/>
      <c r="F69" s="19"/>
      <c r="G69" s="21"/>
      <c r="H69" s="21"/>
      <c r="I69" s="21"/>
      <c r="J69" s="21"/>
    </row>
    <row r="70" spans="1:10" ht="21.75" customHeight="1" x14ac:dyDescent="0.45">
      <c r="A70" s="68" t="s">
        <v>52</v>
      </c>
      <c r="B70" s="23" t="s">
        <v>98</v>
      </c>
      <c r="C70" s="23"/>
      <c r="D70" s="92">
        <v>4482965</v>
      </c>
      <c r="E70" s="18"/>
      <c r="F70" s="92">
        <v>4384778</v>
      </c>
      <c r="G70" s="21"/>
      <c r="H70" s="21">
        <v>2176528</v>
      </c>
      <c r="I70" s="21"/>
      <c r="J70" s="21">
        <v>2068189</v>
      </c>
    </row>
    <row r="71" spans="1:10" ht="21.75" customHeight="1" x14ac:dyDescent="0.45">
      <c r="A71" s="68" t="s">
        <v>81</v>
      </c>
      <c r="B71" s="23" t="s">
        <v>98</v>
      </c>
      <c r="C71" s="23"/>
      <c r="D71" s="92">
        <v>168849</v>
      </c>
      <c r="E71" s="18"/>
      <c r="F71" s="92">
        <v>170648</v>
      </c>
      <c r="G71" s="21"/>
      <c r="H71" s="21">
        <v>116211</v>
      </c>
      <c r="I71" s="21"/>
      <c r="J71" s="21">
        <v>123081</v>
      </c>
    </row>
    <row r="72" spans="1:10" ht="21.75" customHeight="1" x14ac:dyDescent="0.45">
      <c r="A72" s="68" t="s">
        <v>87</v>
      </c>
      <c r="B72" s="23" t="s">
        <v>98</v>
      </c>
      <c r="C72" s="23"/>
      <c r="D72" s="161">
        <v>0</v>
      </c>
      <c r="E72" s="18"/>
      <c r="F72" s="161">
        <v>0</v>
      </c>
      <c r="G72" s="21"/>
      <c r="H72" s="21">
        <v>117402</v>
      </c>
      <c r="I72" s="21"/>
      <c r="J72" s="21">
        <v>163668</v>
      </c>
    </row>
    <row r="73" spans="1:10" ht="21.75" customHeight="1" x14ac:dyDescent="0.45">
      <c r="A73" s="84" t="s">
        <v>65</v>
      </c>
      <c r="B73" s="23" t="s">
        <v>98</v>
      </c>
      <c r="C73" s="23"/>
      <c r="D73" s="92">
        <v>13899</v>
      </c>
      <c r="E73" s="18"/>
      <c r="F73" s="92">
        <v>4999</v>
      </c>
      <c r="G73" s="21"/>
      <c r="H73" s="21">
        <v>49229</v>
      </c>
      <c r="I73" s="21"/>
      <c r="J73" s="21">
        <v>51984</v>
      </c>
    </row>
    <row r="74" spans="1:10" ht="21.75" customHeight="1" x14ac:dyDescent="0.45">
      <c r="A74" s="84" t="s">
        <v>26</v>
      </c>
      <c r="B74" s="23" t="s">
        <v>98</v>
      </c>
      <c r="C74" s="23"/>
      <c r="D74" s="75">
        <v>32685</v>
      </c>
      <c r="E74" s="18"/>
      <c r="F74" s="75">
        <v>29959</v>
      </c>
      <c r="G74" s="21"/>
      <c r="H74" s="69">
        <v>33154</v>
      </c>
      <c r="I74" s="21"/>
      <c r="J74" s="69">
        <v>33850</v>
      </c>
    </row>
    <row r="75" spans="1:10" ht="21.75" customHeight="1" x14ac:dyDescent="0.45">
      <c r="A75" s="70" t="s">
        <v>27</v>
      </c>
      <c r="B75" s="23"/>
      <c r="C75" s="23"/>
      <c r="D75" s="74">
        <f>SUM(D70:D74)</f>
        <v>4698398</v>
      </c>
      <c r="E75" s="73"/>
      <c r="F75" s="74">
        <f>SUM(F70:F74)</f>
        <v>4590384</v>
      </c>
      <c r="G75" s="22"/>
      <c r="H75" s="71">
        <f>SUM(H70:H74)</f>
        <v>2492524</v>
      </c>
      <c r="I75" s="22"/>
      <c r="J75" s="71">
        <f>SUM(J70:J74)</f>
        <v>2440772</v>
      </c>
    </row>
    <row r="76" spans="1:10" ht="13.5" customHeight="1" x14ac:dyDescent="0.45">
      <c r="A76" s="70"/>
      <c r="B76" s="23"/>
      <c r="C76" s="23"/>
      <c r="D76" s="92"/>
      <c r="E76" s="18"/>
      <c r="F76" s="92"/>
      <c r="G76" s="21"/>
      <c r="H76" s="21"/>
      <c r="I76" s="21"/>
      <c r="J76" s="21"/>
    </row>
    <row r="77" spans="1:10" ht="21.75" customHeight="1" x14ac:dyDescent="0.45">
      <c r="A77" s="67" t="s">
        <v>53</v>
      </c>
      <c r="B77" s="23"/>
      <c r="C77" s="23"/>
      <c r="D77" s="19"/>
      <c r="E77" s="18"/>
      <c r="F77" s="213"/>
      <c r="G77" s="21"/>
      <c r="H77" s="21"/>
      <c r="I77" s="21"/>
      <c r="J77" s="21"/>
    </row>
    <row r="78" spans="1:10" ht="21.75" customHeight="1" x14ac:dyDescent="0.45">
      <c r="A78" s="84" t="s">
        <v>66</v>
      </c>
      <c r="B78" s="23" t="s">
        <v>98</v>
      </c>
      <c r="C78" s="23"/>
      <c r="D78" s="92">
        <v>2109233</v>
      </c>
      <c r="E78" s="18"/>
      <c r="F78" s="92">
        <v>2006494</v>
      </c>
      <c r="G78" s="21"/>
      <c r="H78" s="21">
        <v>993660</v>
      </c>
      <c r="I78" s="21"/>
      <c r="J78" s="21">
        <v>915696</v>
      </c>
    </row>
    <row r="79" spans="1:10" ht="21.75" customHeight="1" x14ac:dyDescent="0.45">
      <c r="A79" s="84" t="s">
        <v>82</v>
      </c>
      <c r="B79" s="23" t="s">
        <v>98</v>
      </c>
      <c r="C79" s="23"/>
      <c r="D79" s="92">
        <v>64500</v>
      </c>
      <c r="E79" s="18"/>
      <c r="F79" s="92">
        <v>62710</v>
      </c>
      <c r="G79" s="21"/>
      <c r="H79" s="21">
        <v>33405</v>
      </c>
      <c r="I79" s="21"/>
      <c r="J79" s="21">
        <v>33108</v>
      </c>
    </row>
    <row r="80" spans="1:10" ht="21.75" customHeight="1" x14ac:dyDescent="0.45">
      <c r="A80" s="68" t="s">
        <v>56</v>
      </c>
      <c r="B80" s="23"/>
      <c r="C80" s="23"/>
      <c r="D80" s="92">
        <v>618649</v>
      </c>
      <c r="E80" s="18"/>
      <c r="F80" s="92">
        <v>564728</v>
      </c>
      <c r="G80" s="21"/>
      <c r="H80" s="21">
        <v>307234</v>
      </c>
      <c r="I80" s="21"/>
      <c r="J80" s="21">
        <v>264849</v>
      </c>
    </row>
    <row r="81" spans="1:10" ht="21.75" customHeight="1" x14ac:dyDescent="0.45">
      <c r="A81" s="68" t="s">
        <v>54</v>
      </c>
      <c r="B81" s="23"/>
      <c r="C81" s="23"/>
      <c r="D81" s="92">
        <v>276654</v>
      </c>
      <c r="E81" s="18"/>
      <c r="F81" s="92">
        <v>269339</v>
      </c>
      <c r="G81" s="21"/>
      <c r="H81" s="21">
        <v>138762</v>
      </c>
      <c r="I81" s="21"/>
      <c r="J81" s="21">
        <v>136125</v>
      </c>
    </row>
    <row r="82" spans="1:10" ht="21.75" customHeight="1" x14ac:dyDescent="0.45">
      <c r="A82" s="68" t="s">
        <v>55</v>
      </c>
      <c r="B82" s="23" t="s">
        <v>98</v>
      </c>
      <c r="C82" s="23"/>
      <c r="D82" s="92">
        <v>935045</v>
      </c>
      <c r="E82" s="18"/>
      <c r="F82" s="92">
        <v>915338</v>
      </c>
      <c r="G82" s="21"/>
      <c r="H82" s="21">
        <v>491933</v>
      </c>
      <c r="I82" s="21"/>
      <c r="J82" s="21">
        <v>481600</v>
      </c>
    </row>
    <row r="83" spans="1:10" ht="21.75" customHeight="1" x14ac:dyDescent="0.45">
      <c r="A83" s="13" t="s">
        <v>174</v>
      </c>
      <c r="B83" s="23" t="s">
        <v>99</v>
      </c>
      <c r="C83" s="23"/>
      <c r="D83" s="161">
        <v>0</v>
      </c>
      <c r="E83" s="18"/>
      <c r="F83" s="161">
        <v>0</v>
      </c>
      <c r="G83" s="21"/>
      <c r="H83" s="161">
        <v>0</v>
      </c>
      <c r="I83" s="21"/>
      <c r="J83" s="21">
        <v>11000</v>
      </c>
    </row>
    <row r="84" spans="1:10" ht="21.75" customHeight="1" x14ac:dyDescent="0.45">
      <c r="A84" s="68" t="s">
        <v>67</v>
      </c>
      <c r="B84" s="23" t="s">
        <v>98</v>
      </c>
      <c r="C84" s="23"/>
      <c r="D84" s="75">
        <v>297376</v>
      </c>
      <c r="E84" s="18"/>
      <c r="F84" s="75">
        <v>261806</v>
      </c>
      <c r="G84" s="21"/>
      <c r="H84" s="69">
        <v>194385</v>
      </c>
      <c r="I84" s="21"/>
      <c r="J84" s="69">
        <v>172392</v>
      </c>
    </row>
    <row r="85" spans="1:10" s="44" customFormat="1" ht="21.75" customHeight="1" x14ac:dyDescent="0.45">
      <c r="A85" s="70" t="s">
        <v>43</v>
      </c>
      <c r="B85" s="72"/>
      <c r="C85" s="72"/>
      <c r="D85" s="74">
        <f>SUM(D78:D84)</f>
        <v>4301457</v>
      </c>
      <c r="E85" s="73"/>
      <c r="F85" s="74">
        <f>SUM(F78:F84)</f>
        <v>4080415</v>
      </c>
      <c r="G85" s="22"/>
      <c r="H85" s="71">
        <f>SUM(H78:H84)</f>
        <v>2159379</v>
      </c>
      <c r="I85" s="22"/>
      <c r="J85" s="71">
        <f>SUM(J78:J84)</f>
        <v>2014770</v>
      </c>
    </row>
    <row r="86" spans="1:10" s="44" customFormat="1" ht="13.5" customHeight="1" x14ac:dyDescent="0.45">
      <c r="A86" s="70"/>
      <c r="B86" s="72"/>
      <c r="C86" s="72"/>
      <c r="D86" s="89"/>
      <c r="E86" s="73"/>
      <c r="F86" s="89"/>
      <c r="G86" s="73"/>
      <c r="H86" s="89"/>
      <c r="I86" s="73"/>
      <c r="J86" s="89"/>
    </row>
    <row r="87" spans="1:10" s="44" customFormat="1" ht="21.75" customHeight="1" x14ac:dyDescent="0.45">
      <c r="A87" s="68" t="s">
        <v>172</v>
      </c>
      <c r="B87" s="23" t="s">
        <v>99</v>
      </c>
      <c r="C87" s="23"/>
      <c r="D87" s="75">
        <v>8759</v>
      </c>
      <c r="E87" s="18"/>
      <c r="F87" s="75">
        <v>-6038</v>
      </c>
      <c r="G87" s="18"/>
      <c r="H87" s="203">
        <v>0</v>
      </c>
      <c r="I87" s="34"/>
      <c r="J87" s="203">
        <v>0</v>
      </c>
    </row>
    <row r="88" spans="1:10" s="44" customFormat="1" ht="13.5" customHeight="1" x14ac:dyDescent="0.45">
      <c r="A88" s="70"/>
      <c r="B88" s="72"/>
      <c r="C88" s="72"/>
      <c r="D88" s="89"/>
      <c r="E88" s="73"/>
      <c r="F88" s="89"/>
      <c r="G88" s="73"/>
      <c r="H88" s="89"/>
      <c r="I88" s="73"/>
      <c r="J88" s="89"/>
    </row>
    <row r="89" spans="1:10" ht="21.75" customHeight="1" x14ac:dyDescent="0.45">
      <c r="A89" s="44" t="s">
        <v>129</v>
      </c>
      <c r="B89" s="72"/>
      <c r="C89" s="72"/>
      <c r="D89" s="169">
        <f>D75-D85+D87</f>
        <v>405700</v>
      </c>
      <c r="E89" s="20">
        <f>E75-E85</f>
        <v>0</v>
      </c>
      <c r="F89" s="169">
        <f>F75-F85+F87</f>
        <v>503931</v>
      </c>
      <c r="G89" s="20">
        <f>G75-G85</f>
        <v>0</v>
      </c>
      <c r="H89" s="89">
        <f>H75-H85</f>
        <v>333145</v>
      </c>
      <c r="I89" s="20"/>
      <c r="J89" s="89">
        <f>J75-J85</f>
        <v>426002</v>
      </c>
    </row>
    <row r="90" spans="1:10" ht="21.75" customHeight="1" x14ac:dyDescent="0.45">
      <c r="A90" s="13" t="s">
        <v>97</v>
      </c>
      <c r="B90" s="23" t="s">
        <v>137</v>
      </c>
      <c r="C90" s="23"/>
      <c r="D90" s="98">
        <v>-99612</v>
      </c>
      <c r="E90" s="73"/>
      <c r="F90" s="98">
        <v>-110425</v>
      </c>
      <c r="G90" s="22"/>
      <c r="H90" s="98">
        <v>-40728</v>
      </c>
      <c r="I90" s="89"/>
      <c r="J90" s="98">
        <v>-54584</v>
      </c>
    </row>
    <row r="91" spans="1:10" ht="21.75" customHeight="1" x14ac:dyDescent="0.45">
      <c r="A91" s="44" t="s">
        <v>130</v>
      </c>
      <c r="B91" s="72"/>
      <c r="C91" s="72"/>
      <c r="D91" s="99">
        <f t="shared" ref="D91:I91" si="3">SUM(D89:D90)</f>
        <v>306088</v>
      </c>
      <c r="E91" s="89">
        <f t="shared" si="3"/>
        <v>0</v>
      </c>
      <c r="F91" s="99">
        <f t="shared" ref="F91" si="4">SUM(F89:F90)</f>
        <v>393506</v>
      </c>
      <c r="G91" s="89">
        <f t="shared" si="3"/>
        <v>0</v>
      </c>
      <c r="H91" s="106">
        <f t="shared" si="3"/>
        <v>292417</v>
      </c>
      <c r="I91" s="89">
        <f t="shared" si="3"/>
        <v>0</v>
      </c>
      <c r="J91" s="106">
        <f t="shared" ref="J91" si="5">SUM(J89:J90)</f>
        <v>371418</v>
      </c>
    </row>
    <row r="92" spans="1:10" s="44" customFormat="1" ht="13.5" customHeight="1" x14ac:dyDescent="0.45">
      <c r="A92" s="70"/>
      <c r="B92" s="72"/>
      <c r="C92" s="72"/>
      <c r="D92" s="89"/>
      <c r="E92" s="73"/>
      <c r="F92" s="89"/>
      <c r="G92" s="73"/>
      <c r="H92" s="89"/>
      <c r="I92" s="73"/>
      <c r="J92" s="89"/>
    </row>
    <row r="93" spans="1:10" ht="21.75" x14ac:dyDescent="0.45">
      <c r="A93" s="70"/>
      <c r="B93" s="72"/>
      <c r="C93" s="72"/>
      <c r="D93" s="20"/>
      <c r="E93" s="73"/>
      <c r="F93" s="20"/>
      <c r="G93" s="22"/>
      <c r="H93" s="22"/>
      <c r="I93" s="22"/>
      <c r="J93" s="22"/>
    </row>
    <row r="94" spans="1:10" ht="23.25" x14ac:dyDescent="0.5">
      <c r="A94" s="105" t="s">
        <v>48</v>
      </c>
      <c r="B94" s="4"/>
      <c r="C94" s="4"/>
      <c r="D94" s="49"/>
      <c r="E94" s="49"/>
      <c r="F94" s="49"/>
      <c r="G94" s="6"/>
      <c r="H94" s="6"/>
      <c r="I94" s="6"/>
      <c r="J94" s="6"/>
    </row>
    <row r="95" spans="1:10" ht="23.25" x14ac:dyDescent="0.5">
      <c r="A95" s="9" t="s">
        <v>90</v>
      </c>
      <c r="B95" s="10"/>
      <c r="C95" s="10"/>
      <c r="D95" s="50"/>
      <c r="E95" s="50"/>
      <c r="F95" s="50"/>
      <c r="G95" s="8"/>
      <c r="H95" s="8"/>
      <c r="I95" s="8"/>
      <c r="J95" s="8"/>
    </row>
    <row r="96" spans="1:10" ht="21.75" x14ac:dyDescent="0.45">
      <c r="A96" s="66"/>
      <c r="B96" s="23"/>
      <c r="C96" s="23"/>
      <c r="D96" s="19"/>
      <c r="E96" s="19"/>
      <c r="F96" s="19"/>
      <c r="G96" s="21"/>
      <c r="H96" s="21"/>
      <c r="I96" s="21"/>
      <c r="J96" s="21"/>
    </row>
    <row r="97" spans="1:10" ht="21.75" x14ac:dyDescent="0.45">
      <c r="A97" s="18"/>
      <c r="B97" s="17"/>
      <c r="C97" s="17"/>
      <c r="D97" s="19"/>
      <c r="E97" s="20" t="s">
        <v>4</v>
      </c>
      <c r="F97" s="19"/>
      <c r="G97" s="22"/>
      <c r="H97" s="226" t="s">
        <v>42</v>
      </c>
      <c r="I97" s="226"/>
      <c r="J97" s="226"/>
    </row>
    <row r="98" spans="1:10" ht="21.75" x14ac:dyDescent="0.45">
      <c r="A98" s="18"/>
      <c r="B98" s="17"/>
      <c r="C98" s="17"/>
      <c r="D98" s="227" t="s">
        <v>96</v>
      </c>
      <c r="E98" s="227"/>
      <c r="F98" s="227"/>
      <c r="G98" s="21"/>
      <c r="H98" s="227" t="s">
        <v>96</v>
      </c>
      <c r="I98" s="227"/>
      <c r="J98" s="227"/>
    </row>
    <row r="99" spans="1:10" ht="21.75" x14ac:dyDescent="0.45">
      <c r="A99" s="18"/>
      <c r="B99" s="17"/>
      <c r="C99" s="17"/>
      <c r="D99" s="227" t="s">
        <v>95</v>
      </c>
      <c r="E99" s="227"/>
      <c r="F99" s="227"/>
      <c r="G99" s="21"/>
      <c r="H99" s="227" t="s">
        <v>95</v>
      </c>
      <c r="I99" s="227"/>
      <c r="J99" s="227"/>
    </row>
    <row r="100" spans="1:10" ht="21.75" x14ac:dyDescent="0.45">
      <c r="A100" s="18"/>
      <c r="B100" s="23" t="s">
        <v>16</v>
      </c>
      <c r="C100" s="23"/>
      <c r="D100" s="24">
        <v>2562</v>
      </c>
      <c r="E100" s="25"/>
      <c r="F100" s="24">
        <v>2561</v>
      </c>
      <c r="G100" s="27"/>
      <c r="H100" s="24">
        <v>2562</v>
      </c>
      <c r="I100" s="25"/>
      <c r="J100" s="24">
        <v>2561</v>
      </c>
    </row>
    <row r="101" spans="1:10" ht="21.75" x14ac:dyDescent="0.45">
      <c r="A101" s="18"/>
      <c r="B101" s="23"/>
      <c r="C101" s="23"/>
      <c r="D101" s="24"/>
      <c r="E101" s="25"/>
      <c r="F101" s="24"/>
      <c r="G101" s="97" t="s">
        <v>85</v>
      </c>
      <c r="H101" s="26"/>
      <c r="I101" s="27"/>
      <c r="J101" s="26"/>
    </row>
    <row r="102" spans="1:10" ht="21.75" customHeight="1" x14ac:dyDescent="0.45">
      <c r="A102" s="11" t="s">
        <v>111</v>
      </c>
      <c r="B102" s="23"/>
      <c r="C102" s="23"/>
      <c r="D102" s="24"/>
      <c r="E102" s="25"/>
      <c r="F102" s="24"/>
      <c r="G102" s="97"/>
      <c r="H102" s="26"/>
      <c r="I102" s="27"/>
      <c r="J102" s="26"/>
    </row>
    <row r="103" spans="1:10" ht="22.5" customHeight="1" x14ac:dyDescent="0.45">
      <c r="A103" s="179" t="s">
        <v>146</v>
      </c>
      <c r="B103" s="23"/>
      <c r="C103" s="23"/>
      <c r="D103" s="24"/>
      <c r="E103" s="25"/>
      <c r="F103" s="24"/>
      <c r="G103" s="97"/>
      <c r="H103" s="26"/>
      <c r="I103" s="27"/>
      <c r="J103" s="26"/>
    </row>
    <row r="104" spans="1:10" ht="22.5" customHeight="1" x14ac:dyDescent="0.45">
      <c r="A104" s="179" t="s">
        <v>143</v>
      </c>
      <c r="B104" s="23"/>
      <c r="C104" s="23"/>
      <c r="D104" s="98"/>
      <c r="E104" s="25"/>
      <c r="F104" s="98"/>
      <c r="G104" s="97"/>
      <c r="H104" s="26"/>
      <c r="I104" s="27"/>
      <c r="J104" s="26"/>
    </row>
    <row r="105" spans="1:10" ht="21.75" customHeight="1" x14ac:dyDescent="0.45">
      <c r="A105" s="13" t="s">
        <v>144</v>
      </c>
      <c r="B105" s="23"/>
      <c r="C105" s="23"/>
      <c r="D105" s="98">
        <v>-41803</v>
      </c>
      <c r="E105" s="25"/>
      <c r="F105" s="98">
        <v>-73565</v>
      </c>
      <c r="G105" s="97"/>
      <c r="H105" s="161">
        <v>0</v>
      </c>
      <c r="I105" s="27"/>
      <c r="J105" s="161">
        <v>0</v>
      </c>
    </row>
    <row r="106" spans="1:10" ht="21.75" customHeight="1" x14ac:dyDescent="0.45">
      <c r="A106" s="13" t="s">
        <v>173</v>
      </c>
      <c r="B106" s="23"/>
      <c r="C106" s="23"/>
      <c r="D106" s="98">
        <v>225</v>
      </c>
      <c r="E106" s="25"/>
      <c r="F106" s="98">
        <v>-54</v>
      </c>
      <c r="G106" s="97"/>
      <c r="H106" s="98">
        <v>168</v>
      </c>
      <c r="I106" s="27"/>
      <c r="J106" s="98">
        <v>-40</v>
      </c>
    </row>
    <row r="107" spans="1:10" s="44" customFormat="1" ht="21.75" customHeight="1" x14ac:dyDescent="0.45">
      <c r="A107" s="11" t="s">
        <v>145</v>
      </c>
      <c r="B107" s="72"/>
      <c r="C107" s="72"/>
      <c r="D107" s="99">
        <f>D106+D105</f>
        <v>-41578</v>
      </c>
      <c r="E107" s="100"/>
      <c r="F107" s="99">
        <f>F106+F105</f>
        <v>-73619</v>
      </c>
      <c r="G107" s="101"/>
      <c r="H107" s="99">
        <f>H106+H105</f>
        <v>168</v>
      </c>
      <c r="I107" s="102"/>
      <c r="J107" s="99">
        <f>J106+J105</f>
        <v>-40</v>
      </c>
    </row>
    <row r="108" spans="1:10" s="44" customFormat="1" ht="21.75" customHeight="1" thickBot="1" x14ac:dyDescent="0.5">
      <c r="A108" s="11" t="s">
        <v>131</v>
      </c>
      <c r="B108" s="72"/>
      <c r="C108" s="72"/>
      <c r="D108" s="170">
        <f>D91+D107</f>
        <v>264510</v>
      </c>
      <c r="E108" s="100"/>
      <c r="F108" s="170">
        <f>F91+F107</f>
        <v>319887</v>
      </c>
      <c r="G108" s="100"/>
      <c r="H108" s="103">
        <f>H91+H107</f>
        <v>292585</v>
      </c>
      <c r="I108" s="100"/>
      <c r="J108" s="103">
        <f>J91+J107</f>
        <v>371378</v>
      </c>
    </row>
    <row r="109" spans="1:10" s="44" customFormat="1" ht="21.75" customHeight="1" thickTop="1" x14ac:dyDescent="0.45">
      <c r="A109" s="11"/>
      <c r="B109" s="72"/>
      <c r="C109" s="72"/>
      <c r="D109" s="169"/>
      <c r="E109" s="100"/>
      <c r="F109" s="169"/>
      <c r="G109" s="100"/>
      <c r="H109" s="200"/>
      <c r="I109" s="100"/>
      <c r="J109" s="200"/>
    </row>
    <row r="110" spans="1:10" s="91" customFormat="1" ht="21.75" customHeight="1" x14ac:dyDescent="0.5">
      <c r="A110" s="44" t="s">
        <v>132</v>
      </c>
      <c r="B110" s="90"/>
      <c r="C110" s="90"/>
      <c r="D110" s="38"/>
      <c r="E110" s="64"/>
      <c r="F110" s="38"/>
      <c r="G110" s="40"/>
      <c r="H110" s="40"/>
      <c r="I110" s="40"/>
      <c r="J110" s="40"/>
    </row>
    <row r="111" spans="1:10" s="7" customFormat="1" ht="22.5" customHeight="1" x14ac:dyDescent="0.5">
      <c r="A111" s="15" t="s">
        <v>103</v>
      </c>
      <c r="B111" s="12"/>
      <c r="C111" s="12"/>
      <c r="D111" s="33">
        <f>D113-D112</f>
        <v>269951</v>
      </c>
      <c r="E111" s="33"/>
      <c r="F111" s="33">
        <f>F113-F112</f>
        <v>356633</v>
      </c>
      <c r="G111" s="34"/>
      <c r="H111" s="33">
        <f>H113</f>
        <v>292417</v>
      </c>
      <c r="I111" s="34"/>
      <c r="J111" s="33">
        <f>J113</f>
        <v>371418</v>
      </c>
    </row>
    <row r="112" spans="1:10" ht="22.5" customHeight="1" x14ac:dyDescent="0.45">
      <c r="A112" s="13" t="s">
        <v>86</v>
      </c>
      <c r="D112" s="35">
        <v>36137</v>
      </c>
      <c r="E112" s="30"/>
      <c r="F112" s="35">
        <v>36873</v>
      </c>
      <c r="G112" s="34"/>
      <c r="H112" s="161">
        <v>0</v>
      </c>
      <c r="I112" s="89"/>
      <c r="J112" s="161">
        <v>0</v>
      </c>
    </row>
    <row r="113" spans="1:10" ht="22.5" customHeight="1" thickBot="1" x14ac:dyDescent="0.5">
      <c r="A113" s="44" t="s">
        <v>130</v>
      </c>
      <c r="D113" s="76">
        <f>D91</f>
        <v>306088</v>
      </c>
      <c r="E113" s="38"/>
      <c r="F113" s="76">
        <f>F91</f>
        <v>393506</v>
      </c>
      <c r="G113" s="47"/>
      <c r="H113" s="76">
        <f>H91</f>
        <v>292417</v>
      </c>
      <c r="I113" s="47"/>
      <c r="J113" s="76">
        <f>J91</f>
        <v>371418</v>
      </c>
    </row>
    <row r="114" spans="1:10" thickTop="1" x14ac:dyDescent="0.45">
      <c r="A114" s="44"/>
      <c r="D114" s="45"/>
      <c r="E114" s="46"/>
      <c r="F114" s="45"/>
      <c r="G114" s="47"/>
      <c r="H114" s="45"/>
      <c r="I114" s="47"/>
      <c r="J114" s="45"/>
    </row>
    <row r="115" spans="1:10" s="91" customFormat="1" ht="22.5" customHeight="1" x14ac:dyDescent="0.5">
      <c r="A115" s="44" t="s">
        <v>133</v>
      </c>
      <c r="B115" s="90"/>
      <c r="C115" s="90"/>
      <c r="D115" s="38"/>
      <c r="E115" s="64"/>
      <c r="F115" s="38"/>
      <c r="G115" s="40"/>
      <c r="H115" s="38"/>
      <c r="I115" s="40"/>
      <c r="J115" s="38"/>
    </row>
    <row r="116" spans="1:10" s="7" customFormat="1" ht="22.5" customHeight="1" x14ac:dyDescent="0.5">
      <c r="A116" s="15" t="s">
        <v>103</v>
      </c>
      <c r="B116" s="12"/>
      <c r="C116" s="12"/>
      <c r="D116" s="33">
        <f>D118-D117</f>
        <v>228373</v>
      </c>
      <c r="E116" s="33"/>
      <c r="F116" s="33">
        <f>F118-F117</f>
        <v>283014</v>
      </c>
      <c r="G116" s="34"/>
      <c r="H116" s="33">
        <f>H118</f>
        <v>292585</v>
      </c>
      <c r="I116" s="34"/>
      <c r="J116" s="33">
        <f>J118</f>
        <v>371378</v>
      </c>
    </row>
    <row r="117" spans="1:10" ht="22.5" customHeight="1" x14ac:dyDescent="0.45">
      <c r="A117" s="13" t="s">
        <v>86</v>
      </c>
      <c r="D117" s="35">
        <f>D112</f>
        <v>36137</v>
      </c>
      <c r="E117" s="30"/>
      <c r="F117" s="35">
        <f>F112</f>
        <v>36873</v>
      </c>
      <c r="G117" s="34"/>
      <c r="H117" s="161">
        <v>0</v>
      </c>
      <c r="I117" s="34"/>
      <c r="J117" s="161">
        <v>0</v>
      </c>
    </row>
    <row r="118" spans="1:10" ht="22.5" customHeight="1" thickBot="1" x14ac:dyDescent="0.5">
      <c r="A118" s="11" t="s">
        <v>131</v>
      </c>
      <c r="D118" s="76">
        <f>D108</f>
        <v>264510</v>
      </c>
      <c r="E118" s="38"/>
      <c r="F118" s="76">
        <f>F108</f>
        <v>319887</v>
      </c>
      <c r="G118" s="47"/>
      <c r="H118" s="76">
        <f>H108</f>
        <v>292585</v>
      </c>
      <c r="I118" s="47"/>
      <c r="J118" s="76">
        <f>J108</f>
        <v>371378</v>
      </c>
    </row>
    <row r="119" spans="1:10" thickTop="1" x14ac:dyDescent="0.45">
      <c r="A119" s="44"/>
      <c r="D119" s="45"/>
      <c r="E119" s="46"/>
      <c r="F119" s="45"/>
      <c r="G119" s="47"/>
      <c r="H119" s="47"/>
      <c r="I119" s="47"/>
      <c r="J119" s="47"/>
    </row>
    <row r="120" spans="1:10" ht="22.5" customHeight="1" x14ac:dyDescent="0.45">
      <c r="A120" s="44" t="s">
        <v>207</v>
      </c>
      <c r="B120" s="12" t="s">
        <v>196</v>
      </c>
      <c r="D120" s="45"/>
      <c r="E120" s="46"/>
      <c r="F120" s="45"/>
      <c r="G120" s="47"/>
      <c r="H120" s="47"/>
      <c r="I120" s="47"/>
      <c r="J120" s="47"/>
    </row>
    <row r="121" spans="1:10" ht="26.25" customHeight="1" thickBot="1" x14ac:dyDescent="0.5">
      <c r="A121" s="15" t="s">
        <v>134</v>
      </c>
      <c r="B121" s="15"/>
      <c r="C121" s="15"/>
      <c r="D121" s="194">
        <v>0.1075</v>
      </c>
      <c r="E121" s="195"/>
      <c r="F121" s="194">
        <v>0.1424</v>
      </c>
      <c r="G121" s="195"/>
      <c r="H121" s="194">
        <v>0.1164</v>
      </c>
      <c r="I121" s="196"/>
      <c r="J121" s="194">
        <v>0.14829999999999999</v>
      </c>
    </row>
    <row r="122" spans="1:10" ht="24" customHeight="1" thickTop="1" thickBot="1" x14ac:dyDescent="0.5">
      <c r="A122" s="15" t="s">
        <v>135</v>
      </c>
      <c r="B122" s="15"/>
      <c r="C122" s="15"/>
      <c r="D122" s="194">
        <v>0.107</v>
      </c>
      <c r="E122" s="195"/>
      <c r="F122" s="194">
        <v>0.1414</v>
      </c>
      <c r="G122" s="195"/>
      <c r="H122" s="194">
        <v>0.1159</v>
      </c>
      <c r="I122" s="196"/>
      <c r="J122" s="194">
        <v>0.14729999999999999</v>
      </c>
    </row>
    <row r="123" spans="1:10" ht="24" customHeight="1" thickTop="1" x14ac:dyDescent="0.45">
      <c r="B123" s="15"/>
      <c r="C123" s="15"/>
      <c r="D123" s="196"/>
      <c r="E123" s="195"/>
      <c r="F123" s="196"/>
      <c r="G123" s="195"/>
      <c r="H123" s="196"/>
      <c r="I123" s="196"/>
      <c r="J123" s="196"/>
    </row>
    <row r="124" spans="1:10" ht="24" customHeight="1" x14ac:dyDescent="0.45">
      <c r="B124" s="15"/>
      <c r="C124" s="15"/>
      <c r="D124" s="196"/>
      <c r="E124" s="195"/>
      <c r="F124" s="196"/>
      <c r="G124" s="195"/>
      <c r="H124" s="196"/>
      <c r="I124" s="196"/>
      <c r="J124" s="196"/>
    </row>
    <row r="125" spans="1:10" ht="24" customHeight="1" x14ac:dyDescent="0.45">
      <c r="B125" s="15"/>
      <c r="C125" s="15"/>
      <c r="D125" s="196"/>
      <c r="E125" s="195"/>
      <c r="F125" s="196"/>
      <c r="G125" s="195"/>
      <c r="H125" s="196"/>
      <c r="I125" s="196"/>
      <c r="J125" s="196"/>
    </row>
  </sheetData>
  <mergeCells count="20">
    <mergeCell ref="H4:J4"/>
    <mergeCell ref="D5:F5"/>
    <mergeCell ref="H5:J5"/>
    <mergeCell ref="H34:J34"/>
    <mergeCell ref="D35:F35"/>
    <mergeCell ref="H35:J35"/>
    <mergeCell ref="D99:F99"/>
    <mergeCell ref="H99:J99"/>
    <mergeCell ref="D6:F6"/>
    <mergeCell ref="H6:J6"/>
    <mergeCell ref="H66:J66"/>
    <mergeCell ref="H97:J97"/>
    <mergeCell ref="D98:F98"/>
    <mergeCell ref="D36:F36"/>
    <mergeCell ref="H36:J36"/>
    <mergeCell ref="H98:J98"/>
    <mergeCell ref="H64:J64"/>
    <mergeCell ref="D65:F65"/>
    <mergeCell ref="H65:J65"/>
    <mergeCell ref="D66:F6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หมายเหตุประกอบงบการเงินเป็นส่วนหนึ่งของงบการเงินระหว่างกาลนี้&amp;14
&amp;C&amp;15&amp;P</oddFooter>
  </headerFooter>
  <rowBreaks count="3" manualBreakCount="3">
    <brk id="30" max="16383" man="1"/>
    <brk id="60" max="16383" man="1"/>
    <brk id="9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zoomScale="90" zoomScaleNormal="90" zoomScaleSheetLayoutView="90" workbookViewId="0">
      <selection activeCell="A2" sqref="A2"/>
    </sheetView>
  </sheetViews>
  <sheetFormatPr defaultColWidth="10.6640625" defaultRowHeight="24" customHeight="1" x14ac:dyDescent="0.45"/>
  <cols>
    <col min="1" max="1" width="67.33203125" style="113" customWidth="1"/>
    <col min="2" max="2" width="10.1640625" style="113" customWidth="1"/>
    <col min="3" max="3" width="11.33203125" style="113" customWidth="1"/>
    <col min="4" max="4" width="1.33203125" style="111" customWidth="1"/>
    <col min="5" max="5" width="10.1640625" style="113" customWidth="1"/>
    <col min="6" max="6" width="1.33203125" style="111" customWidth="1"/>
    <col min="7" max="7" width="11.1640625" style="111" customWidth="1"/>
    <col min="8" max="8" width="1.33203125" style="111" customWidth="1"/>
    <col min="9" max="9" width="11.33203125" style="113" customWidth="1"/>
    <col min="10" max="10" width="1.33203125" style="111" customWidth="1"/>
    <col min="11" max="11" width="11.33203125" style="111" customWidth="1"/>
    <col min="12" max="12" width="1.33203125" style="111" customWidth="1"/>
    <col min="13" max="13" width="18.5" style="111" customWidth="1"/>
    <col min="14" max="14" width="1.33203125" style="111" customWidth="1"/>
    <col min="15" max="15" width="15.33203125" style="111" customWidth="1"/>
    <col min="16" max="16" width="1.33203125" style="111" customWidth="1"/>
    <col min="17" max="17" width="15.5" style="111" customWidth="1"/>
    <col min="18" max="18" width="1.33203125" style="111" customWidth="1"/>
    <col min="19" max="19" width="14.83203125" style="113" customWidth="1"/>
    <col min="20" max="20" width="1.33203125" style="111" customWidth="1"/>
    <col min="21" max="21" width="16.5" style="111" customWidth="1"/>
    <col min="22" max="22" width="1.33203125" style="111" customWidth="1"/>
    <col min="23" max="23" width="14.6640625" style="113" customWidth="1"/>
    <col min="24" max="24" width="17.1640625" style="111" customWidth="1"/>
    <col min="25" max="25" width="2.33203125" style="111" customWidth="1"/>
    <col min="26" max="26" width="17.1640625" style="113" customWidth="1"/>
    <col min="27" max="27" width="20.83203125" style="113" customWidth="1"/>
    <col min="28" max="16384" width="10.6640625" style="113"/>
  </cols>
  <sheetData>
    <row r="1" spans="1:26" ht="24" customHeight="1" x14ac:dyDescent="0.5">
      <c r="A1" s="108" t="s">
        <v>48</v>
      </c>
      <c r="B1" s="109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10"/>
      <c r="Y1" s="108"/>
      <c r="Z1" s="112"/>
    </row>
    <row r="2" spans="1:26" ht="24" customHeight="1" x14ac:dyDescent="0.5">
      <c r="A2" s="108" t="s">
        <v>92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14"/>
      <c r="X2" s="108"/>
      <c r="Y2" s="108"/>
      <c r="Z2" s="115"/>
    </row>
    <row r="3" spans="1:26" ht="19.149999999999999" customHeight="1" x14ac:dyDescent="0.45">
      <c r="A3" s="180"/>
      <c r="B3" s="117"/>
      <c r="C3" s="230" t="s">
        <v>4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118"/>
      <c r="Y3" s="118"/>
      <c r="Z3" s="118"/>
    </row>
    <row r="4" spans="1:26" ht="19.149999999999999" customHeight="1" x14ac:dyDescent="0.45">
      <c r="A4" s="116"/>
      <c r="B4" s="117"/>
      <c r="C4" s="197"/>
      <c r="D4" s="119"/>
      <c r="E4" s="119"/>
      <c r="F4" s="119"/>
      <c r="G4" s="119"/>
      <c r="H4" s="119"/>
      <c r="I4" s="229" t="s">
        <v>7</v>
      </c>
      <c r="J4" s="229"/>
      <c r="K4" s="229"/>
      <c r="L4" s="163"/>
      <c r="M4" s="229" t="s">
        <v>74</v>
      </c>
      <c r="N4" s="229"/>
      <c r="O4" s="229"/>
      <c r="P4" s="229"/>
      <c r="Q4" s="229"/>
      <c r="R4" s="178"/>
      <c r="S4" s="162"/>
      <c r="T4" s="119"/>
      <c r="U4" s="119"/>
      <c r="V4" s="119"/>
      <c r="W4" s="119"/>
      <c r="X4" s="118"/>
      <c r="Y4" s="118"/>
      <c r="Z4" s="118"/>
    </row>
    <row r="5" spans="1:26" ht="19.149999999999999" customHeight="1" x14ac:dyDescent="0.45">
      <c r="A5" s="116"/>
      <c r="B5" s="116"/>
      <c r="C5" s="119"/>
      <c r="D5" s="119"/>
      <c r="E5" s="122"/>
      <c r="F5" s="122"/>
      <c r="G5" s="121"/>
      <c r="H5" s="123"/>
      <c r="I5" s="124"/>
      <c r="J5" s="125"/>
      <c r="K5" s="124"/>
      <c r="M5" s="165"/>
      <c r="N5" s="121"/>
      <c r="O5" s="165"/>
      <c r="P5" s="123"/>
      <c r="Q5" s="178" t="s">
        <v>107</v>
      </c>
      <c r="R5" s="123"/>
      <c r="S5" s="124"/>
      <c r="T5" s="119"/>
      <c r="U5" s="119"/>
      <c r="V5" s="119"/>
      <c r="W5" s="119"/>
      <c r="X5" s="118"/>
      <c r="Y5" s="118"/>
      <c r="Z5" s="118"/>
    </row>
    <row r="6" spans="1:26" ht="21" customHeight="1" x14ac:dyDescent="0.45">
      <c r="A6" s="125"/>
      <c r="B6" s="125"/>
      <c r="C6" s="116" t="s">
        <v>6</v>
      </c>
      <c r="D6" s="116"/>
      <c r="E6" s="178" t="s">
        <v>11</v>
      </c>
      <c r="F6" s="124"/>
      <c r="G6" s="178" t="s">
        <v>75</v>
      </c>
      <c r="H6" s="124"/>
      <c r="I6" s="124"/>
      <c r="J6" s="124"/>
      <c r="K6" s="124"/>
      <c r="M6" s="165"/>
      <c r="N6" s="163"/>
      <c r="O6" s="165"/>
      <c r="P6" s="124"/>
      <c r="Q6" s="121" t="s">
        <v>108</v>
      </c>
      <c r="R6" s="124"/>
      <c r="S6" s="127" t="s">
        <v>107</v>
      </c>
      <c r="T6" s="126"/>
      <c r="U6" s="121" t="s">
        <v>45</v>
      </c>
      <c r="V6" s="125"/>
      <c r="W6" s="124"/>
      <c r="Y6" s="113"/>
    </row>
    <row r="7" spans="1:26" ht="21" customHeight="1" x14ac:dyDescent="0.45">
      <c r="A7" s="125"/>
      <c r="B7" s="125"/>
      <c r="C7" s="121" t="s">
        <v>34</v>
      </c>
      <c r="D7" s="116"/>
      <c r="E7" s="178" t="s">
        <v>12</v>
      </c>
      <c r="F7" s="116"/>
      <c r="G7" s="116" t="s">
        <v>120</v>
      </c>
      <c r="H7" s="116"/>
      <c r="I7" s="116" t="s">
        <v>69</v>
      </c>
      <c r="J7" s="123"/>
      <c r="K7" s="163" t="s">
        <v>46</v>
      </c>
      <c r="M7" s="165" t="s">
        <v>208</v>
      </c>
      <c r="N7" s="163"/>
      <c r="O7" s="165"/>
      <c r="P7" s="163"/>
      <c r="Q7" s="178" t="s">
        <v>109</v>
      </c>
      <c r="R7" s="178"/>
      <c r="S7" s="163" t="s">
        <v>3</v>
      </c>
      <c r="T7" s="116"/>
      <c r="U7" s="116" t="s">
        <v>77</v>
      </c>
      <c r="V7" s="116"/>
      <c r="W7" s="116" t="s">
        <v>107</v>
      </c>
      <c r="X7" s="113"/>
      <c r="Y7" s="113"/>
    </row>
    <row r="8" spans="1:26" ht="20.45" customHeight="1" x14ac:dyDescent="0.45">
      <c r="A8" s="125"/>
      <c r="B8" s="128" t="s">
        <v>16</v>
      </c>
      <c r="C8" s="116" t="s">
        <v>35</v>
      </c>
      <c r="D8" s="116"/>
      <c r="E8" s="116" t="s">
        <v>136</v>
      </c>
      <c r="F8" s="116"/>
      <c r="G8" s="116" t="s">
        <v>119</v>
      </c>
      <c r="H8" s="116"/>
      <c r="I8" s="116" t="s">
        <v>68</v>
      </c>
      <c r="J8" s="116"/>
      <c r="K8" s="163" t="s">
        <v>47</v>
      </c>
      <c r="M8" s="165" t="s">
        <v>170</v>
      </c>
      <c r="N8" s="163"/>
      <c r="O8" s="165" t="s">
        <v>106</v>
      </c>
      <c r="P8" s="163"/>
      <c r="Q8" s="178" t="s">
        <v>3</v>
      </c>
      <c r="R8" s="178"/>
      <c r="S8" s="163" t="s">
        <v>171</v>
      </c>
      <c r="T8" s="116"/>
      <c r="U8" s="116" t="s">
        <v>78</v>
      </c>
      <c r="V8" s="116"/>
      <c r="W8" s="116" t="s">
        <v>3</v>
      </c>
      <c r="X8" s="113"/>
      <c r="Y8" s="113"/>
    </row>
    <row r="9" spans="1:26" ht="19.149999999999999" customHeight="1" x14ac:dyDescent="0.45">
      <c r="A9" s="120"/>
      <c r="B9" s="125"/>
      <c r="C9" s="228" t="s">
        <v>85</v>
      </c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113"/>
      <c r="Y9" s="113"/>
    </row>
    <row r="10" spans="1:26" ht="21.75" customHeight="1" x14ac:dyDescent="0.45">
      <c r="A10" s="120" t="s">
        <v>182</v>
      </c>
      <c r="B10" s="125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</row>
    <row r="11" spans="1:26" ht="21.75" customHeight="1" x14ac:dyDescent="0.45">
      <c r="A11" s="120" t="s">
        <v>183</v>
      </c>
      <c r="B11" s="125"/>
      <c r="C11" s="129">
        <v>2500893</v>
      </c>
      <c r="D11" s="129"/>
      <c r="E11" s="129">
        <v>846265</v>
      </c>
      <c r="F11" s="129"/>
      <c r="G11" s="129">
        <v>11410</v>
      </c>
      <c r="H11" s="129"/>
      <c r="I11" s="129">
        <v>235558</v>
      </c>
      <c r="J11" s="129"/>
      <c r="K11" s="129">
        <v>1729897</v>
      </c>
      <c r="L11" s="129"/>
      <c r="M11" s="129">
        <v>-88478</v>
      </c>
      <c r="N11" s="129"/>
      <c r="O11" s="129">
        <v>475</v>
      </c>
      <c r="P11" s="129"/>
      <c r="Q11" s="129">
        <f>SUM(M11:O11)</f>
        <v>-88003</v>
      </c>
      <c r="R11" s="129"/>
      <c r="S11" s="129">
        <f>SUM(C11:G11,I11:K11,Q11)</f>
        <v>5236020</v>
      </c>
      <c r="T11" s="129"/>
      <c r="U11" s="129">
        <v>167012</v>
      </c>
      <c r="V11" s="129"/>
      <c r="W11" s="129">
        <f>SUM(S11:V11)</f>
        <v>5403032</v>
      </c>
    </row>
    <row r="12" spans="1:26" ht="8.4499999999999993" customHeight="1" x14ac:dyDescent="0.45">
      <c r="A12" s="120"/>
      <c r="B12" s="125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</row>
    <row r="13" spans="1:26" ht="21.75" customHeight="1" x14ac:dyDescent="0.45">
      <c r="A13" s="120" t="s">
        <v>116</v>
      </c>
      <c r="B13" s="125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</row>
    <row r="14" spans="1:26" ht="21.75" customHeight="1" x14ac:dyDescent="0.45">
      <c r="A14" s="185" t="s">
        <v>117</v>
      </c>
      <c r="B14" s="125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spans="1:26" ht="21.6" customHeight="1" x14ac:dyDescent="0.45">
      <c r="A15" s="135" t="s">
        <v>169</v>
      </c>
      <c r="B15" s="171">
        <v>11</v>
      </c>
      <c r="C15" s="181">
        <v>5711</v>
      </c>
      <c r="D15" s="181"/>
      <c r="E15" s="181">
        <v>21466</v>
      </c>
      <c r="F15" s="181"/>
      <c r="G15" s="181">
        <v>2206</v>
      </c>
      <c r="H15" s="181"/>
      <c r="I15" s="201">
        <v>0</v>
      </c>
      <c r="J15" s="181"/>
      <c r="K15" s="201">
        <v>0</v>
      </c>
      <c r="L15" s="181"/>
      <c r="M15" s="201">
        <v>0</v>
      </c>
      <c r="N15" s="181"/>
      <c r="O15" s="201">
        <v>0</v>
      </c>
      <c r="P15" s="181"/>
      <c r="Q15" s="201">
        <v>0</v>
      </c>
      <c r="R15" s="181"/>
      <c r="S15" s="181">
        <f>SUM(C15:G15,I15:K15,Q15)</f>
        <v>29383</v>
      </c>
      <c r="T15" s="181"/>
      <c r="U15" s="201">
        <v>0</v>
      </c>
      <c r="V15" s="181"/>
      <c r="W15" s="181">
        <f>SUM(S15:U15)</f>
        <v>29383</v>
      </c>
    </row>
    <row r="16" spans="1:26" ht="21" customHeight="1" x14ac:dyDescent="0.45">
      <c r="A16" s="135" t="s">
        <v>118</v>
      </c>
      <c r="B16" s="171">
        <v>15</v>
      </c>
      <c r="C16" s="161">
        <v>0</v>
      </c>
      <c r="D16" s="130"/>
      <c r="E16" s="161">
        <v>0</v>
      </c>
      <c r="F16" s="130"/>
      <c r="G16" s="161">
        <v>0</v>
      </c>
      <c r="H16" s="113"/>
      <c r="I16" s="161">
        <v>0</v>
      </c>
      <c r="J16" s="113"/>
      <c r="K16" s="182">
        <v>-225448</v>
      </c>
      <c r="L16" s="175"/>
      <c r="M16" s="161">
        <v>0</v>
      </c>
      <c r="N16" s="172"/>
      <c r="O16" s="161">
        <v>0</v>
      </c>
      <c r="P16" s="175"/>
      <c r="Q16" s="161">
        <v>0</v>
      </c>
      <c r="R16" s="181"/>
      <c r="S16" s="181">
        <f>SUM(C16:G16,I16:K16,Q16)</f>
        <v>-225448</v>
      </c>
      <c r="T16" s="173"/>
      <c r="U16" s="182">
        <v>-59430</v>
      </c>
      <c r="V16" s="173"/>
      <c r="W16" s="182">
        <f>SUM(S16:U16)</f>
        <v>-284878</v>
      </c>
    </row>
    <row r="17" spans="1:23" ht="21.75" customHeight="1" x14ac:dyDescent="0.45">
      <c r="A17" s="185" t="s">
        <v>122</v>
      </c>
      <c r="B17" s="171"/>
      <c r="C17" s="191">
        <f>SUM(C15:C16)</f>
        <v>5711</v>
      </c>
      <c r="D17" s="130"/>
      <c r="E17" s="191">
        <f>SUM(E15:E16)</f>
        <v>21466</v>
      </c>
      <c r="F17" s="183"/>
      <c r="G17" s="191">
        <f>SUM(G15:G16)</f>
        <v>2206</v>
      </c>
      <c r="H17" s="183"/>
      <c r="I17" s="202">
        <v>0</v>
      </c>
      <c r="J17" s="130"/>
      <c r="K17" s="191">
        <f>SUM(K15:K16)</f>
        <v>-225448</v>
      </c>
      <c r="L17" s="131"/>
      <c r="M17" s="202">
        <v>0</v>
      </c>
      <c r="N17" s="131"/>
      <c r="O17" s="202">
        <v>0</v>
      </c>
      <c r="P17" s="183"/>
      <c r="Q17" s="202">
        <v>0</v>
      </c>
      <c r="R17" s="183"/>
      <c r="S17" s="186">
        <f>SUM(S15:S16)</f>
        <v>-196065</v>
      </c>
      <c r="T17" s="184"/>
      <c r="U17" s="186">
        <f>SUM(U15:U16)</f>
        <v>-59430</v>
      </c>
      <c r="V17" s="184"/>
      <c r="W17" s="186">
        <f>SUM(W15:W16)</f>
        <v>-255495</v>
      </c>
    </row>
    <row r="18" spans="1:23" ht="8.4499999999999993" customHeight="1" x14ac:dyDescent="0.45">
      <c r="A18" s="120"/>
      <c r="B18" s="125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</row>
    <row r="19" spans="1:23" ht="21" customHeight="1" x14ac:dyDescent="0.45">
      <c r="A19" s="132" t="s">
        <v>100</v>
      </c>
      <c r="B19" s="120"/>
      <c r="C19" s="133"/>
      <c r="D19" s="133"/>
      <c r="E19" s="120"/>
      <c r="F19" s="133"/>
      <c r="G19" s="167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68"/>
      <c r="T19" s="133"/>
      <c r="U19" s="133"/>
      <c r="V19" s="133"/>
      <c r="W19" s="133"/>
    </row>
    <row r="20" spans="1:23" ht="19.149999999999999" customHeight="1" x14ac:dyDescent="0.45">
      <c r="A20" s="135" t="s">
        <v>79</v>
      </c>
      <c r="B20" s="120"/>
      <c r="C20" s="201">
        <v>0</v>
      </c>
      <c r="D20" s="130"/>
      <c r="E20" s="201">
        <v>0</v>
      </c>
      <c r="F20" s="130"/>
      <c r="G20" s="201">
        <v>0</v>
      </c>
      <c r="H20" s="134"/>
      <c r="I20" s="201">
        <v>0</v>
      </c>
      <c r="J20" s="134"/>
      <c r="K20" s="173">
        <v>356633</v>
      </c>
      <c r="L20" s="174"/>
      <c r="M20" s="201">
        <v>0</v>
      </c>
      <c r="N20" s="172"/>
      <c r="O20" s="201">
        <v>0</v>
      </c>
      <c r="P20" s="174"/>
      <c r="Q20" s="201">
        <v>0</v>
      </c>
      <c r="R20" s="181"/>
      <c r="S20" s="181">
        <f>SUM(C20:G20,I20:K20,Q20)</f>
        <v>356633</v>
      </c>
      <c r="T20" s="173"/>
      <c r="U20" s="173">
        <v>36873</v>
      </c>
      <c r="V20" s="173"/>
      <c r="W20" s="182">
        <f>SUM(S20:V20)</f>
        <v>393506</v>
      </c>
    </row>
    <row r="21" spans="1:23" ht="21" customHeight="1" x14ac:dyDescent="0.45">
      <c r="A21" s="135" t="s">
        <v>197</v>
      </c>
      <c r="B21" s="120"/>
      <c r="C21" s="161">
        <v>0</v>
      </c>
      <c r="D21" s="130"/>
      <c r="E21" s="161">
        <v>0</v>
      </c>
      <c r="F21" s="130"/>
      <c r="G21" s="161">
        <v>0</v>
      </c>
      <c r="H21" s="134"/>
      <c r="I21" s="161">
        <v>0</v>
      </c>
      <c r="J21" s="134"/>
      <c r="K21" s="161">
        <v>0</v>
      </c>
      <c r="L21" s="174"/>
      <c r="M21" s="173">
        <v>-73565</v>
      </c>
      <c r="N21" s="173"/>
      <c r="O21" s="173">
        <v>-54</v>
      </c>
      <c r="P21" s="174"/>
      <c r="Q21" s="173">
        <f>SUM(M21,O21)</f>
        <v>-73619</v>
      </c>
      <c r="R21" s="181"/>
      <c r="S21" s="181">
        <f>SUM(C21:G21,I21:K21,Q21)</f>
        <v>-73619</v>
      </c>
      <c r="T21" s="173"/>
      <c r="U21" s="161">
        <v>0</v>
      </c>
      <c r="V21" s="173"/>
      <c r="W21" s="182">
        <f>SUM(S21:V21)</f>
        <v>-73619</v>
      </c>
    </row>
    <row r="22" spans="1:23" ht="19.149999999999999" customHeight="1" x14ac:dyDescent="0.45">
      <c r="A22" s="120" t="s">
        <v>121</v>
      </c>
      <c r="B22" s="120"/>
      <c r="C22" s="202">
        <v>0</v>
      </c>
      <c r="D22" s="166"/>
      <c r="E22" s="202">
        <v>0</v>
      </c>
      <c r="F22" s="166"/>
      <c r="G22" s="202">
        <v>0</v>
      </c>
      <c r="H22" s="166"/>
      <c r="I22" s="202">
        <v>0</v>
      </c>
      <c r="J22" s="166"/>
      <c r="K22" s="186">
        <f>SUM(K20:K21)</f>
        <v>356633</v>
      </c>
      <c r="L22" s="166"/>
      <c r="M22" s="186">
        <f>SUM(M20:M21)</f>
        <v>-73565</v>
      </c>
      <c r="N22" s="129"/>
      <c r="O22" s="186">
        <f>SUM(O20:O21)</f>
        <v>-54</v>
      </c>
      <c r="P22" s="166"/>
      <c r="Q22" s="186">
        <f>SUM(Q20:Q21)</f>
        <v>-73619</v>
      </c>
      <c r="R22" s="166"/>
      <c r="S22" s="187">
        <f>SUM(S20:S21)</f>
        <v>283014</v>
      </c>
      <c r="T22" s="166"/>
      <c r="U22" s="187">
        <f>SUM(U20:U21)</f>
        <v>36873</v>
      </c>
      <c r="V22" s="166"/>
      <c r="W22" s="187">
        <f>SUM(W20:W21)</f>
        <v>319887</v>
      </c>
    </row>
    <row r="23" spans="1:23" ht="8.4499999999999993" customHeight="1" x14ac:dyDescent="0.45">
      <c r="A23" s="120"/>
      <c r="B23" s="125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1:23" ht="21.75" customHeight="1" thickBot="1" x14ac:dyDescent="0.5">
      <c r="A24" s="136" t="s">
        <v>184</v>
      </c>
      <c r="B24" s="120"/>
      <c r="C24" s="188">
        <f>SUM(C11,C17,C22)</f>
        <v>2506604</v>
      </c>
      <c r="D24" s="166"/>
      <c r="E24" s="188">
        <f>SUM(E11,E17,E22)</f>
        <v>867731</v>
      </c>
      <c r="F24" s="166"/>
      <c r="G24" s="188">
        <f>SUM(G11,G17,G22)</f>
        <v>13616</v>
      </c>
      <c r="H24" s="166"/>
      <c r="I24" s="188">
        <f>SUM(I11,I17,I22)</f>
        <v>235558</v>
      </c>
      <c r="J24" s="166"/>
      <c r="K24" s="188">
        <f>SUM(K11,K17,K22)</f>
        <v>1861082</v>
      </c>
      <c r="L24" s="166"/>
      <c r="M24" s="188">
        <f>SUM(M11,M17,M22)</f>
        <v>-162043</v>
      </c>
      <c r="N24" s="129"/>
      <c r="O24" s="188">
        <f>SUM(O11,O17,O22)</f>
        <v>421</v>
      </c>
      <c r="P24" s="166"/>
      <c r="Q24" s="188">
        <f>SUM(Q11,Q17,Q22)</f>
        <v>-161622</v>
      </c>
      <c r="R24" s="166"/>
      <c r="S24" s="188">
        <f>SUM(S11,S17,S22)</f>
        <v>5322969</v>
      </c>
      <c r="T24" s="166"/>
      <c r="U24" s="188">
        <f>SUM(U11,U17,U22)</f>
        <v>144455</v>
      </c>
      <c r="V24" s="166"/>
      <c r="W24" s="188">
        <f>SUM(W11,W17,W22)</f>
        <v>5467424</v>
      </c>
    </row>
    <row r="25" spans="1:23" ht="8.4499999999999993" customHeight="1" thickTop="1" x14ac:dyDescent="0.45">
      <c r="A25" s="120"/>
      <c r="B25" s="125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</row>
    <row r="26" spans="1:23" ht="22.5" customHeight="1" x14ac:dyDescent="0.45">
      <c r="A26" s="120" t="s">
        <v>191</v>
      </c>
      <c r="B26" s="125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</row>
    <row r="27" spans="1:23" ht="22.5" customHeight="1" x14ac:dyDescent="0.45">
      <c r="A27" s="120" t="s">
        <v>192</v>
      </c>
      <c r="B27" s="125"/>
      <c r="C27" s="129">
        <v>2507716</v>
      </c>
      <c r="D27" s="129"/>
      <c r="E27" s="129">
        <v>871841</v>
      </c>
      <c r="F27" s="129"/>
      <c r="G27" s="129">
        <v>15233</v>
      </c>
      <c r="H27" s="129"/>
      <c r="I27" s="129">
        <v>253273</v>
      </c>
      <c r="J27" s="129"/>
      <c r="K27" s="129">
        <v>2034593</v>
      </c>
      <c r="L27" s="129"/>
      <c r="M27" s="129">
        <v>-139801</v>
      </c>
      <c r="N27" s="129"/>
      <c r="O27" s="129">
        <v>260</v>
      </c>
      <c r="P27" s="129"/>
      <c r="Q27" s="129">
        <f>SUM(M27:O27)</f>
        <v>-139541</v>
      </c>
      <c r="R27" s="129"/>
      <c r="S27" s="129">
        <f>SUM(C27:K27,Q27)</f>
        <v>5543115</v>
      </c>
      <c r="T27" s="129"/>
      <c r="U27" s="129">
        <v>165311</v>
      </c>
      <c r="V27" s="129"/>
      <c r="W27" s="129">
        <f>SUM(S27:V27)</f>
        <v>5708426</v>
      </c>
    </row>
    <row r="28" spans="1:23" ht="8.4499999999999993" customHeight="1" x14ac:dyDescent="0.45">
      <c r="A28" s="120"/>
      <c r="B28" s="125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</row>
    <row r="29" spans="1:23" ht="22.5" customHeight="1" x14ac:dyDescent="0.45">
      <c r="A29" s="120" t="s">
        <v>116</v>
      </c>
      <c r="B29" s="125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</row>
    <row r="30" spans="1:23" ht="22.5" customHeight="1" x14ac:dyDescent="0.45">
      <c r="A30" s="185" t="s">
        <v>117</v>
      </c>
      <c r="B30" s="125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</row>
    <row r="31" spans="1:23" ht="22.5" customHeight="1" x14ac:dyDescent="0.45">
      <c r="A31" s="135" t="s">
        <v>169</v>
      </c>
      <c r="B31" s="171">
        <v>11</v>
      </c>
      <c r="C31" s="181">
        <v>7407</v>
      </c>
      <c r="D31" s="181"/>
      <c r="E31" s="181">
        <v>28764</v>
      </c>
      <c r="F31" s="181"/>
      <c r="G31" s="181">
        <v>-2840</v>
      </c>
      <c r="H31" s="181"/>
      <c r="I31" s="201">
        <v>0</v>
      </c>
      <c r="J31" s="181"/>
      <c r="K31" s="201">
        <v>0</v>
      </c>
      <c r="L31" s="181"/>
      <c r="M31" s="201">
        <v>0</v>
      </c>
      <c r="N31" s="181"/>
      <c r="O31" s="201">
        <v>0</v>
      </c>
      <c r="P31" s="181"/>
      <c r="Q31" s="201">
        <v>0</v>
      </c>
      <c r="R31" s="181"/>
      <c r="S31" s="181">
        <f>SUM(C31:G31,I31:K31,Q31)</f>
        <v>33331</v>
      </c>
      <c r="T31" s="181"/>
      <c r="U31" s="201">
        <v>0</v>
      </c>
      <c r="V31" s="181"/>
      <c r="W31" s="181">
        <f>SUM(S31:U31)</f>
        <v>33331</v>
      </c>
    </row>
    <row r="32" spans="1:23" ht="22.5" customHeight="1" x14ac:dyDescent="0.45">
      <c r="A32" s="135" t="s">
        <v>118</v>
      </c>
      <c r="B32" s="171">
        <v>15</v>
      </c>
      <c r="C32" s="161">
        <v>0</v>
      </c>
      <c r="D32" s="130"/>
      <c r="E32" s="161">
        <v>0</v>
      </c>
      <c r="F32" s="130"/>
      <c r="G32" s="161">
        <v>0</v>
      </c>
      <c r="H32" s="113"/>
      <c r="I32" s="161">
        <v>0</v>
      </c>
      <c r="J32" s="113"/>
      <c r="K32" s="182">
        <v>-226089</v>
      </c>
      <c r="L32" s="175"/>
      <c r="M32" s="161">
        <v>0</v>
      </c>
      <c r="N32" s="172"/>
      <c r="O32" s="161">
        <v>0</v>
      </c>
      <c r="P32" s="175"/>
      <c r="Q32" s="161">
        <v>0</v>
      </c>
      <c r="R32" s="181"/>
      <c r="S32" s="181">
        <f>SUM(C32:G32,I32:K32,Q32)</f>
        <v>-226089</v>
      </c>
      <c r="T32" s="173"/>
      <c r="U32" s="182">
        <v>-42630</v>
      </c>
      <c r="V32" s="173"/>
      <c r="W32" s="182">
        <f>SUM(S32:U32)</f>
        <v>-268719</v>
      </c>
    </row>
    <row r="33" spans="1:23" ht="22.5" customHeight="1" x14ac:dyDescent="0.45">
      <c r="A33" s="185" t="s">
        <v>122</v>
      </c>
      <c r="B33" s="171"/>
      <c r="C33" s="191">
        <f>SUM(C31:C32)</f>
        <v>7407</v>
      </c>
      <c r="D33" s="130"/>
      <c r="E33" s="191">
        <f>SUM(E31:E32)</f>
        <v>28764</v>
      </c>
      <c r="F33" s="183"/>
      <c r="G33" s="191">
        <f>SUM(G31:G32)</f>
        <v>-2840</v>
      </c>
      <c r="H33" s="183"/>
      <c r="I33" s="202">
        <v>0</v>
      </c>
      <c r="J33" s="130"/>
      <c r="K33" s="191">
        <f>SUM(K31:K32)</f>
        <v>-226089</v>
      </c>
      <c r="L33" s="131"/>
      <c r="M33" s="202">
        <v>0</v>
      </c>
      <c r="N33" s="131"/>
      <c r="O33" s="202">
        <v>0</v>
      </c>
      <c r="P33" s="183"/>
      <c r="Q33" s="202">
        <v>0</v>
      </c>
      <c r="R33" s="183"/>
      <c r="S33" s="186">
        <f>SUM(S31:S32)</f>
        <v>-192758</v>
      </c>
      <c r="T33" s="184"/>
      <c r="U33" s="186">
        <f>SUM(U31:U32)</f>
        <v>-42630</v>
      </c>
      <c r="V33" s="184"/>
      <c r="W33" s="186">
        <f>SUM(W31:W32)</f>
        <v>-235388</v>
      </c>
    </row>
    <row r="34" spans="1:23" ht="8.4499999999999993" customHeight="1" x14ac:dyDescent="0.45">
      <c r="A34" s="120"/>
      <c r="B34" s="125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</row>
    <row r="35" spans="1:23" ht="22.5" customHeight="1" x14ac:dyDescent="0.45">
      <c r="A35" s="132" t="s">
        <v>100</v>
      </c>
      <c r="B35" s="120"/>
      <c r="C35" s="133"/>
      <c r="D35" s="133"/>
      <c r="E35" s="120"/>
      <c r="F35" s="133"/>
      <c r="G35" s="167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68"/>
      <c r="T35" s="133"/>
      <c r="U35" s="133"/>
      <c r="V35" s="133"/>
      <c r="W35" s="133"/>
    </row>
    <row r="36" spans="1:23" ht="22.5" customHeight="1" x14ac:dyDescent="0.45">
      <c r="A36" s="135" t="s">
        <v>79</v>
      </c>
      <c r="B36" s="120"/>
      <c r="C36" s="201">
        <v>0</v>
      </c>
      <c r="D36" s="130"/>
      <c r="E36" s="201">
        <v>0</v>
      </c>
      <c r="F36" s="130"/>
      <c r="G36" s="201">
        <v>0</v>
      </c>
      <c r="H36" s="134"/>
      <c r="I36" s="201">
        <v>0</v>
      </c>
      <c r="J36" s="134"/>
      <c r="K36" s="173">
        <v>269951</v>
      </c>
      <c r="L36" s="174"/>
      <c r="M36" s="201">
        <v>0</v>
      </c>
      <c r="N36" s="172"/>
      <c r="O36" s="201">
        <v>0</v>
      </c>
      <c r="P36" s="174"/>
      <c r="Q36" s="201">
        <v>0</v>
      </c>
      <c r="R36" s="181"/>
      <c r="S36" s="181">
        <f>SUM(C36:G36,I36:K36,Q36)</f>
        <v>269951</v>
      </c>
      <c r="T36" s="173"/>
      <c r="U36" s="173">
        <v>36137</v>
      </c>
      <c r="V36" s="173"/>
      <c r="W36" s="182">
        <f>SUM(S36:V36)</f>
        <v>306088</v>
      </c>
    </row>
    <row r="37" spans="1:23" ht="22.5" customHeight="1" x14ac:dyDescent="0.45">
      <c r="A37" s="135" t="s">
        <v>110</v>
      </c>
      <c r="B37" s="120"/>
      <c r="C37" s="161">
        <v>0</v>
      </c>
      <c r="D37" s="130"/>
      <c r="E37" s="161">
        <v>0</v>
      </c>
      <c r="F37" s="130"/>
      <c r="G37" s="161">
        <v>0</v>
      </c>
      <c r="H37" s="134"/>
      <c r="I37" s="161">
        <v>0</v>
      </c>
      <c r="J37" s="134"/>
      <c r="K37" s="161">
        <v>0</v>
      </c>
      <c r="L37" s="174"/>
      <c r="M37" s="173">
        <v>-41803</v>
      </c>
      <c r="N37" s="173"/>
      <c r="O37" s="173">
        <v>225</v>
      </c>
      <c r="P37" s="174"/>
      <c r="Q37" s="173">
        <f>SUM(M37,O37)</f>
        <v>-41578</v>
      </c>
      <c r="R37" s="181"/>
      <c r="S37" s="181">
        <f>SUM(C37:G37,I37:K37,Q37)</f>
        <v>-41578</v>
      </c>
      <c r="T37" s="173"/>
      <c r="U37" s="161">
        <v>0</v>
      </c>
      <c r="V37" s="173"/>
      <c r="W37" s="182">
        <f>SUM(S37:V37)</f>
        <v>-41578</v>
      </c>
    </row>
    <row r="38" spans="1:23" ht="22.5" customHeight="1" x14ac:dyDescent="0.45">
      <c r="A38" s="120" t="s">
        <v>121</v>
      </c>
      <c r="B38" s="120"/>
      <c r="C38" s="202">
        <v>0</v>
      </c>
      <c r="D38" s="166"/>
      <c r="E38" s="202">
        <v>0</v>
      </c>
      <c r="F38" s="166"/>
      <c r="G38" s="202">
        <v>0</v>
      </c>
      <c r="H38" s="166"/>
      <c r="I38" s="202">
        <v>0</v>
      </c>
      <c r="J38" s="166"/>
      <c r="K38" s="186">
        <f>SUM(K36:K37)</f>
        <v>269951</v>
      </c>
      <c r="L38" s="166"/>
      <c r="M38" s="186">
        <f>SUM(M36:M37)</f>
        <v>-41803</v>
      </c>
      <c r="N38" s="129"/>
      <c r="O38" s="186">
        <f>SUM(O36:O37)</f>
        <v>225</v>
      </c>
      <c r="P38" s="166"/>
      <c r="Q38" s="186">
        <f>SUM(Q36:Q37)</f>
        <v>-41578</v>
      </c>
      <c r="R38" s="166"/>
      <c r="S38" s="187">
        <f>SUM(S36:S37)</f>
        <v>228373</v>
      </c>
      <c r="T38" s="166"/>
      <c r="U38" s="187">
        <f>SUM(U36:U37)</f>
        <v>36137</v>
      </c>
      <c r="V38" s="166"/>
      <c r="W38" s="187">
        <f>SUM(W36:W37)</f>
        <v>264510</v>
      </c>
    </row>
    <row r="39" spans="1:23" ht="8.4499999999999993" customHeight="1" x14ac:dyDescent="0.45">
      <c r="A39" s="120"/>
      <c r="B39" s="125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</row>
    <row r="40" spans="1:23" ht="22.5" customHeight="1" thickBot="1" x14ac:dyDescent="0.5">
      <c r="A40" s="136" t="s">
        <v>193</v>
      </c>
      <c r="B40" s="120"/>
      <c r="C40" s="188">
        <f>SUM(C27,C33,C38)</f>
        <v>2515123</v>
      </c>
      <c r="D40" s="166"/>
      <c r="E40" s="188">
        <f>SUM(E27,E33,E38)</f>
        <v>900605</v>
      </c>
      <c r="F40" s="166"/>
      <c r="G40" s="188">
        <f>SUM(G27,G33,G38)</f>
        <v>12393</v>
      </c>
      <c r="H40" s="166"/>
      <c r="I40" s="188">
        <f>SUM(I27,I33,I38)</f>
        <v>253273</v>
      </c>
      <c r="J40" s="166"/>
      <c r="K40" s="188">
        <f>SUM(K27,K33,K38)</f>
        <v>2078455</v>
      </c>
      <c r="L40" s="166"/>
      <c r="M40" s="188">
        <f>SUM(M27,M33,M38)</f>
        <v>-181604</v>
      </c>
      <c r="N40" s="129"/>
      <c r="O40" s="188">
        <f>SUM(O27,O33,O38)</f>
        <v>485</v>
      </c>
      <c r="P40" s="166"/>
      <c r="Q40" s="188">
        <f>SUM(Q27,Q33,Q38)</f>
        <v>-181119</v>
      </c>
      <c r="R40" s="166"/>
      <c r="S40" s="188">
        <f>SUM(S27,S33,S38)</f>
        <v>5578730</v>
      </c>
      <c r="T40" s="166"/>
      <c r="U40" s="188">
        <f>SUM(U27,U33,U38)</f>
        <v>158818</v>
      </c>
      <c r="V40" s="166"/>
      <c r="W40" s="188">
        <f>SUM(W27,W33,W38)</f>
        <v>5737548</v>
      </c>
    </row>
    <row r="41" spans="1:23" ht="24" customHeight="1" thickTop="1" x14ac:dyDescent="0.45"/>
    <row r="45" spans="1:23" ht="24" customHeight="1" x14ac:dyDescent="0.45">
      <c r="C45" s="111"/>
      <c r="E45" s="111"/>
      <c r="I45" s="111"/>
    </row>
    <row r="46" spans="1:23" ht="24" customHeight="1" x14ac:dyDescent="0.45">
      <c r="C46" s="111"/>
      <c r="E46" s="111"/>
      <c r="I46" s="111"/>
    </row>
    <row r="47" spans="1:23" ht="24" customHeight="1" x14ac:dyDescent="0.45">
      <c r="C47" s="111"/>
      <c r="E47" s="111"/>
      <c r="I47" s="111"/>
    </row>
    <row r="48" spans="1:23" ht="24" customHeight="1" x14ac:dyDescent="0.45">
      <c r="C48" s="111"/>
      <c r="E48" s="111"/>
      <c r="I48" s="111"/>
    </row>
  </sheetData>
  <mergeCells count="4">
    <mergeCell ref="C9:W9"/>
    <mergeCell ref="I4:K4"/>
    <mergeCell ref="C3:W3"/>
    <mergeCell ref="M4:Q4"/>
  </mergeCells>
  <pageMargins left="0.7" right="0.7" top="0.48" bottom="0.5" header="0.5" footer="0.5"/>
  <pageSetup paperSize="9" scale="65" firstPageNumber="1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="90" zoomScaleNormal="90" zoomScaleSheetLayoutView="90" workbookViewId="0">
      <selection activeCell="A2" sqref="A2"/>
    </sheetView>
  </sheetViews>
  <sheetFormatPr defaultColWidth="9.33203125" defaultRowHeight="21.75" customHeight="1" x14ac:dyDescent="0.45"/>
  <cols>
    <col min="1" max="1" width="86.83203125" style="140" customWidth="1"/>
    <col min="2" max="2" width="10" style="140" customWidth="1"/>
    <col min="3" max="3" width="3.1640625" style="140" customWidth="1"/>
    <col min="4" max="4" width="15.1640625" style="140" customWidth="1"/>
    <col min="5" max="5" width="3.1640625" style="140" customWidth="1"/>
    <col min="6" max="6" width="15.1640625" style="140" customWidth="1"/>
    <col min="7" max="7" width="3.1640625" style="140" customWidth="1"/>
    <col min="8" max="8" width="15.1640625" style="140" customWidth="1"/>
    <col min="9" max="9" width="3.1640625" style="140" customWidth="1"/>
    <col min="10" max="10" width="15.1640625" style="140" customWidth="1"/>
    <col min="11" max="11" width="3.1640625" style="140" customWidth="1"/>
    <col min="12" max="12" width="15.1640625" style="140" customWidth="1"/>
    <col min="13" max="13" width="3.1640625" style="140" customWidth="1"/>
    <col min="14" max="14" width="15.1640625" style="140" customWidth="1"/>
    <col min="15" max="15" width="3.1640625" style="140" customWidth="1"/>
    <col min="16" max="16" width="15.1640625" style="140" customWidth="1"/>
    <col min="17" max="16384" width="9.33203125" style="140"/>
  </cols>
  <sheetData>
    <row r="1" spans="1:16" ht="22.5" customHeight="1" x14ac:dyDescent="0.5">
      <c r="A1" s="137" t="s">
        <v>48</v>
      </c>
      <c r="B1" s="138"/>
      <c r="C1" s="138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9"/>
    </row>
    <row r="2" spans="1:16" ht="22.5" customHeight="1" x14ac:dyDescent="0.5">
      <c r="A2" s="141" t="s">
        <v>92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ht="18" customHeight="1" x14ac:dyDescent="0.45">
      <c r="A3" s="142"/>
      <c r="B3" s="142"/>
      <c r="C3" s="142"/>
      <c r="D3" s="233" t="s">
        <v>42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8" customHeight="1" x14ac:dyDescent="0.45">
      <c r="A4" s="142"/>
      <c r="B4" s="142"/>
      <c r="C4" s="142"/>
      <c r="D4" s="143"/>
      <c r="E4" s="143"/>
      <c r="F4" s="143"/>
      <c r="G4" s="143"/>
      <c r="H4" s="143"/>
      <c r="I4" s="143"/>
      <c r="J4" s="143"/>
      <c r="K4" s="143"/>
      <c r="L4" s="143"/>
      <c r="M4" s="123"/>
      <c r="N4" s="219" t="s">
        <v>76</v>
      </c>
      <c r="O4" s="164"/>
      <c r="P4" s="143"/>
    </row>
    <row r="5" spans="1:16" ht="18.600000000000001" customHeight="1" x14ac:dyDescent="0.45">
      <c r="A5" s="142"/>
      <c r="B5" s="142"/>
      <c r="C5" s="142"/>
      <c r="D5" s="143"/>
      <c r="E5" s="143"/>
      <c r="F5" s="143"/>
      <c r="G5" s="143"/>
      <c r="H5" s="143"/>
      <c r="I5" s="143"/>
      <c r="J5" s="232" t="s">
        <v>7</v>
      </c>
      <c r="K5" s="232"/>
      <c r="L5" s="232"/>
      <c r="M5" s="163"/>
      <c r="N5" s="199" t="s">
        <v>3</v>
      </c>
      <c r="O5" s="164"/>
      <c r="P5" s="143"/>
    </row>
    <row r="6" spans="1:16" ht="20.25" customHeight="1" x14ac:dyDescent="0.45">
      <c r="A6" s="144"/>
      <c r="B6" s="144"/>
      <c r="C6" s="144"/>
      <c r="D6" s="220" t="s">
        <v>6</v>
      </c>
      <c r="E6" s="220"/>
      <c r="F6" s="220" t="s">
        <v>11</v>
      </c>
      <c r="G6" s="220"/>
      <c r="H6" s="220" t="s">
        <v>75</v>
      </c>
      <c r="I6" s="220"/>
      <c r="J6" s="223"/>
      <c r="K6" s="223"/>
      <c r="L6" s="223"/>
      <c r="M6" s="220"/>
      <c r="N6" s="220"/>
      <c r="O6" s="220"/>
      <c r="P6" s="220"/>
    </row>
    <row r="7" spans="1:16" ht="18.600000000000001" customHeight="1" x14ac:dyDescent="0.45">
      <c r="A7" s="144"/>
      <c r="B7" s="144"/>
      <c r="C7" s="144"/>
      <c r="D7" s="222" t="s">
        <v>34</v>
      </c>
      <c r="E7" s="220"/>
      <c r="F7" s="220" t="s">
        <v>12</v>
      </c>
      <c r="G7" s="220"/>
      <c r="H7" s="224" t="s">
        <v>120</v>
      </c>
      <c r="I7" s="220"/>
      <c r="J7" s="222" t="s">
        <v>69</v>
      </c>
      <c r="K7" s="222"/>
      <c r="L7" s="220" t="s">
        <v>46</v>
      </c>
      <c r="M7" s="220"/>
      <c r="N7" s="220"/>
      <c r="O7" s="220"/>
      <c r="P7" s="220" t="s">
        <v>107</v>
      </c>
    </row>
    <row r="8" spans="1:16" ht="18.600000000000001" customHeight="1" x14ac:dyDescent="0.45">
      <c r="A8" s="144"/>
      <c r="B8" s="221" t="s">
        <v>16</v>
      </c>
      <c r="C8" s="221"/>
      <c r="D8" s="220" t="s">
        <v>35</v>
      </c>
      <c r="E8" s="220"/>
      <c r="F8" s="220" t="s">
        <v>136</v>
      </c>
      <c r="G8" s="220"/>
      <c r="H8" s="220" t="s">
        <v>119</v>
      </c>
      <c r="I8" s="220"/>
      <c r="J8" s="222" t="s">
        <v>68</v>
      </c>
      <c r="K8" s="222"/>
      <c r="L8" s="220" t="s">
        <v>47</v>
      </c>
      <c r="M8" s="220"/>
      <c r="N8" s="220" t="s">
        <v>106</v>
      </c>
      <c r="O8" s="220"/>
      <c r="P8" s="220" t="s">
        <v>3</v>
      </c>
    </row>
    <row r="9" spans="1:16" ht="18.600000000000001" customHeight="1" x14ac:dyDescent="0.45">
      <c r="A9" s="145"/>
      <c r="B9" s="144"/>
      <c r="C9" s="144"/>
      <c r="D9" s="231" t="s">
        <v>85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</row>
    <row r="10" spans="1:16" ht="21.75" customHeight="1" x14ac:dyDescent="0.45">
      <c r="A10" s="160" t="s">
        <v>182</v>
      </c>
      <c r="B10" s="159"/>
      <c r="C10" s="159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6" ht="21.75" customHeight="1" x14ac:dyDescent="0.45">
      <c r="A11" s="120" t="s">
        <v>183</v>
      </c>
      <c r="B11" s="146"/>
      <c r="C11" s="146"/>
      <c r="D11" s="147">
        <v>2500893</v>
      </c>
      <c r="E11" s="147"/>
      <c r="F11" s="147">
        <v>846265</v>
      </c>
      <c r="G11" s="147"/>
      <c r="H11" s="147">
        <v>11410</v>
      </c>
      <c r="I11" s="147"/>
      <c r="J11" s="147">
        <v>235558</v>
      </c>
      <c r="K11" s="147"/>
      <c r="L11" s="147">
        <v>3168323</v>
      </c>
      <c r="M11" s="147"/>
      <c r="N11" s="147">
        <v>302</v>
      </c>
      <c r="O11" s="147"/>
      <c r="P11" s="147">
        <f>SUM(D11:N11)</f>
        <v>6762751</v>
      </c>
    </row>
    <row r="12" spans="1:16" ht="8.4499999999999993" customHeight="1" x14ac:dyDescent="0.45">
      <c r="A12" s="120"/>
      <c r="B12" s="146"/>
      <c r="C12" s="146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</row>
    <row r="13" spans="1:16" ht="20.45" customHeight="1" x14ac:dyDescent="0.45">
      <c r="A13" s="120" t="s">
        <v>116</v>
      </c>
      <c r="B13" s="146"/>
      <c r="C13" s="146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</row>
    <row r="14" spans="1:16" ht="20.25" customHeight="1" x14ac:dyDescent="0.45">
      <c r="A14" s="185" t="s">
        <v>117</v>
      </c>
      <c r="B14" s="146"/>
      <c r="C14" s="146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</row>
    <row r="15" spans="1:16" ht="21.75" customHeight="1" x14ac:dyDescent="0.45">
      <c r="A15" s="135" t="s">
        <v>169</v>
      </c>
      <c r="B15" s="171">
        <v>11</v>
      </c>
      <c r="C15" s="171"/>
      <c r="D15" s="151">
        <v>5711</v>
      </c>
      <c r="E15" s="151"/>
      <c r="F15" s="151">
        <v>21466</v>
      </c>
      <c r="G15" s="151"/>
      <c r="H15" s="151">
        <v>2206</v>
      </c>
      <c r="I15" s="151"/>
      <c r="J15" s="201">
        <v>0</v>
      </c>
      <c r="K15" s="151"/>
      <c r="L15" s="201">
        <v>0</v>
      </c>
      <c r="M15" s="151"/>
      <c r="N15" s="201">
        <v>0</v>
      </c>
      <c r="O15" s="151"/>
      <c r="P15" s="151">
        <f>SUM(D15:N15)</f>
        <v>29383</v>
      </c>
    </row>
    <row r="16" spans="1:16" ht="20.45" customHeight="1" x14ac:dyDescent="0.45">
      <c r="A16" s="135" t="s">
        <v>118</v>
      </c>
      <c r="B16" s="171">
        <v>15</v>
      </c>
      <c r="C16" s="171"/>
      <c r="D16" s="161">
        <v>0</v>
      </c>
      <c r="E16" s="149"/>
      <c r="F16" s="161">
        <v>0</v>
      </c>
      <c r="G16" s="156"/>
      <c r="H16" s="161">
        <v>0</v>
      </c>
      <c r="I16" s="156"/>
      <c r="J16" s="161">
        <v>0</v>
      </c>
      <c r="K16" s="149"/>
      <c r="L16" s="150">
        <v>-225448</v>
      </c>
      <c r="M16" s="157"/>
      <c r="N16" s="161">
        <v>0</v>
      </c>
      <c r="O16" s="149"/>
      <c r="P16" s="150">
        <f>SUM(D16:N16)</f>
        <v>-225448</v>
      </c>
    </row>
    <row r="17" spans="1:16" ht="21.75" customHeight="1" x14ac:dyDescent="0.45">
      <c r="A17" s="185" t="s">
        <v>122</v>
      </c>
      <c r="B17" s="189"/>
      <c r="C17" s="189"/>
      <c r="D17" s="191">
        <f>SUM(D15:D16)</f>
        <v>5711</v>
      </c>
      <c r="E17" s="130"/>
      <c r="F17" s="191">
        <f>SUM(F15:F16)</f>
        <v>21466</v>
      </c>
      <c r="G17" s="149"/>
      <c r="H17" s="191">
        <f>SUM(H15:H16)</f>
        <v>2206</v>
      </c>
      <c r="I17" s="151"/>
      <c r="J17" s="202">
        <v>0</v>
      </c>
      <c r="K17" s="151"/>
      <c r="L17" s="191">
        <f>SUM(L15:L16)</f>
        <v>-225448</v>
      </c>
      <c r="M17" s="149"/>
      <c r="N17" s="202">
        <v>0</v>
      </c>
      <c r="O17" s="151"/>
      <c r="P17" s="191">
        <f>SUM(P15:P16)</f>
        <v>-196065</v>
      </c>
    </row>
    <row r="18" spans="1:16" ht="6.6" customHeight="1" x14ac:dyDescent="0.45">
      <c r="A18" s="120"/>
      <c r="B18" s="146"/>
      <c r="C18" s="146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</row>
    <row r="19" spans="1:16" ht="20.45" customHeight="1" x14ac:dyDescent="0.45">
      <c r="A19" s="152" t="s">
        <v>100</v>
      </c>
      <c r="B19" s="153"/>
      <c r="C19" s="153"/>
      <c r="D19" s="153"/>
      <c r="E19" s="153"/>
      <c r="F19" s="153"/>
      <c r="G19" s="153"/>
      <c r="H19" s="153"/>
      <c r="I19" s="153"/>
      <c r="J19" s="153"/>
      <c r="K19" s="153"/>
      <c r="L19" s="153"/>
      <c r="M19" s="153"/>
      <c r="N19" s="147"/>
      <c r="O19" s="153"/>
      <c r="P19" s="153"/>
    </row>
    <row r="20" spans="1:16" ht="16.899999999999999" customHeight="1" x14ac:dyDescent="0.45">
      <c r="A20" s="154" t="s">
        <v>79</v>
      </c>
      <c r="B20" s="155"/>
      <c r="C20" s="155"/>
      <c r="D20" s="201">
        <v>0</v>
      </c>
      <c r="E20" s="149"/>
      <c r="F20" s="201">
        <v>0</v>
      </c>
      <c r="G20" s="149"/>
      <c r="H20" s="201">
        <v>0</v>
      </c>
      <c r="I20" s="149"/>
      <c r="J20" s="201">
        <v>0</v>
      </c>
      <c r="K20" s="149"/>
      <c r="L20" s="151">
        <v>371418</v>
      </c>
      <c r="M20" s="149"/>
      <c r="N20" s="201">
        <v>0</v>
      </c>
      <c r="O20" s="149"/>
      <c r="P20" s="151">
        <f>SUM(D20:N20)</f>
        <v>371418</v>
      </c>
    </row>
    <row r="21" spans="1:16" ht="20.45" customHeight="1" x14ac:dyDescent="0.45">
      <c r="A21" s="154" t="s">
        <v>197</v>
      </c>
      <c r="B21" s="144"/>
      <c r="C21" s="144"/>
      <c r="D21" s="161">
        <v>0</v>
      </c>
      <c r="E21" s="149"/>
      <c r="F21" s="161">
        <v>0</v>
      </c>
      <c r="G21" s="156"/>
      <c r="H21" s="161">
        <v>0</v>
      </c>
      <c r="I21" s="156"/>
      <c r="J21" s="161">
        <v>0</v>
      </c>
      <c r="K21" s="149"/>
      <c r="L21" s="161">
        <v>0</v>
      </c>
      <c r="M21" s="157"/>
      <c r="N21" s="151">
        <v>-40</v>
      </c>
      <c r="O21" s="149"/>
      <c r="P21" s="151">
        <f>SUM(D21:N21)</f>
        <v>-40</v>
      </c>
    </row>
    <row r="22" spans="1:16" ht="20.25" customHeight="1" x14ac:dyDescent="0.45">
      <c r="A22" s="120" t="s">
        <v>121</v>
      </c>
      <c r="B22" s="144"/>
      <c r="C22" s="144"/>
      <c r="D22" s="202">
        <v>0</v>
      </c>
      <c r="E22" s="148"/>
      <c r="F22" s="202">
        <v>0</v>
      </c>
      <c r="G22" s="192"/>
      <c r="H22" s="202">
        <v>0</v>
      </c>
      <c r="I22" s="192"/>
      <c r="J22" s="202">
        <v>0</v>
      </c>
      <c r="K22" s="148"/>
      <c r="L22" s="191">
        <f>L20</f>
        <v>371418</v>
      </c>
      <c r="M22" s="193"/>
      <c r="N22" s="191">
        <f>N21</f>
        <v>-40</v>
      </c>
      <c r="O22" s="148"/>
      <c r="P22" s="191">
        <f>SUM(P20:P21)</f>
        <v>371378</v>
      </c>
    </row>
    <row r="23" spans="1:16" ht="6.6" customHeight="1" x14ac:dyDescent="0.45">
      <c r="A23" s="120"/>
      <c r="B23" s="146"/>
      <c r="C23" s="146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</row>
    <row r="24" spans="1:16" ht="21.75" customHeight="1" thickBot="1" x14ac:dyDescent="0.5">
      <c r="A24" s="158" t="s">
        <v>184</v>
      </c>
      <c r="B24" s="159"/>
      <c r="C24" s="159"/>
      <c r="D24" s="190">
        <f>SUM(D11,D17,D22)</f>
        <v>2506604</v>
      </c>
      <c r="E24" s="147"/>
      <c r="F24" s="190">
        <f>SUM(F11,F17,F22)</f>
        <v>867731</v>
      </c>
      <c r="G24" s="147"/>
      <c r="H24" s="190">
        <f>SUM(H11,H17,H22)</f>
        <v>13616</v>
      </c>
      <c r="I24" s="147"/>
      <c r="J24" s="190">
        <f>SUM(J11,J17,J22)</f>
        <v>235558</v>
      </c>
      <c r="K24" s="147"/>
      <c r="L24" s="190">
        <f>SUM(L11,L17,L22)</f>
        <v>3314293</v>
      </c>
      <c r="M24" s="147"/>
      <c r="N24" s="190">
        <f>SUM(N11,N17,N22)</f>
        <v>262</v>
      </c>
      <c r="O24" s="147"/>
      <c r="P24" s="190">
        <f>SUM(P11,P17,P22)</f>
        <v>6938064</v>
      </c>
    </row>
    <row r="25" spans="1:16" ht="21.75" customHeight="1" thickTop="1" x14ac:dyDescent="0.45"/>
    <row r="26" spans="1:16" ht="20.25" customHeight="1" x14ac:dyDescent="0.45">
      <c r="A26" s="160" t="s">
        <v>191</v>
      </c>
      <c r="B26" s="159"/>
      <c r="C26" s="159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</row>
    <row r="27" spans="1:16" ht="20.25" customHeight="1" x14ac:dyDescent="0.45">
      <c r="A27" s="120" t="s">
        <v>192</v>
      </c>
      <c r="B27" s="146"/>
      <c r="C27" s="146"/>
      <c r="D27" s="147">
        <v>2507716</v>
      </c>
      <c r="E27" s="147"/>
      <c r="F27" s="147">
        <v>871841</v>
      </c>
      <c r="G27" s="147"/>
      <c r="H27" s="147">
        <v>15233</v>
      </c>
      <c r="I27" s="147"/>
      <c r="J27" s="147">
        <v>253273</v>
      </c>
      <c r="K27" s="147"/>
      <c r="L27" s="147">
        <v>3283002</v>
      </c>
      <c r="M27" s="147"/>
      <c r="N27" s="147">
        <v>141</v>
      </c>
      <c r="O27" s="147"/>
      <c r="P27" s="147">
        <f>SUM(D27:N27)</f>
        <v>6931206</v>
      </c>
    </row>
    <row r="28" spans="1:16" ht="6.6" customHeight="1" x14ac:dyDescent="0.45">
      <c r="A28" s="120"/>
      <c r="B28" s="146"/>
      <c r="C28" s="146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</row>
    <row r="29" spans="1:16" ht="20.25" customHeight="1" x14ac:dyDescent="0.45">
      <c r="A29" s="120" t="s">
        <v>116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</row>
    <row r="30" spans="1:16" ht="20.25" customHeight="1" x14ac:dyDescent="0.45">
      <c r="A30" s="185" t="s">
        <v>117</v>
      </c>
      <c r="B30" s="146"/>
      <c r="C30" s="146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</row>
    <row r="31" spans="1:16" ht="20.25" customHeight="1" x14ac:dyDescent="0.45">
      <c r="A31" s="135" t="s">
        <v>169</v>
      </c>
      <c r="B31" s="171">
        <v>11</v>
      </c>
      <c r="C31" s="171"/>
      <c r="D31" s="151">
        <v>7407</v>
      </c>
      <c r="E31" s="151"/>
      <c r="F31" s="151">
        <v>28764</v>
      </c>
      <c r="G31" s="151"/>
      <c r="H31" s="151">
        <v>-2840</v>
      </c>
      <c r="I31" s="151"/>
      <c r="J31" s="201">
        <v>0</v>
      </c>
      <c r="K31" s="151"/>
      <c r="L31" s="201">
        <v>0</v>
      </c>
      <c r="M31" s="151"/>
      <c r="N31" s="201">
        <v>0</v>
      </c>
      <c r="O31" s="151"/>
      <c r="P31" s="151">
        <f>SUM(D31:N31)</f>
        <v>33331</v>
      </c>
    </row>
    <row r="32" spans="1:16" ht="20.25" customHeight="1" x14ac:dyDescent="0.45">
      <c r="A32" s="135" t="s">
        <v>118</v>
      </c>
      <c r="B32" s="171">
        <v>15</v>
      </c>
      <c r="C32" s="171"/>
      <c r="D32" s="161">
        <v>0</v>
      </c>
      <c r="E32" s="149"/>
      <c r="F32" s="161">
        <v>0</v>
      </c>
      <c r="G32" s="156"/>
      <c r="H32" s="161">
        <v>0</v>
      </c>
      <c r="I32" s="156"/>
      <c r="J32" s="161">
        <v>0</v>
      </c>
      <c r="K32" s="149"/>
      <c r="L32" s="150">
        <v>-226089</v>
      </c>
      <c r="M32" s="157"/>
      <c r="N32" s="161">
        <v>0</v>
      </c>
      <c r="O32" s="149"/>
      <c r="P32" s="150">
        <f>SUM(D32:N32)</f>
        <v>-226089</v>
      </c>
    </row>
    <row r="33" spans="1:16" ht="20.25" customHeight="1" x14ac:dyDescent="0.45">
      <c r="A33" s="185" t="s">
        <v>122</v>
      </c>
      <c r="B33" s="189"/>
      <c r="C33" s="189"/>
      <c r="D33" s="191">
        <f>SUM(D31:D32)</f>
        <v>7407</v>
      </c>
      <c r="E33" s="130"/>
      <c r="F33" s="191">
        <f>SUM(F31:F32)</f>
        <v>28764</v>
      </c>
      <c r="G33" s="149"/>
      <c r="H33" s="191">
        <f>SUM(H31:H32)</f>
        <v>-2840</v>
      </c>
      <c r="I33" s="151"/>
      <c r="J33" s="202">
        <v>0</v>
      </c>
      <c r="K33" s="151"/>
      <c r="L33" s="191">
        <f>SUM(L31:L32)</f>
        <v>-226089</v>
      </c>
      <c r="M33" s="149"/>
      <c r="N33" s="202">
        <v>0</v>
      </c>
      <c r="O33" s="151"/>
      <c r="P33" s="191">
        <f>SUM(P31:P32)</f>
        <v>-192758</v>
      </c>
    </row>
    <row r="34" spans="1:16" ht="6.6" customHeight="1" x14ac:dyDescent="0.45">
      <c r="A34" s="120"/>
      <c r="B34" s="146"/>
      <c r="C34" s="146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</row>
    <row r="35" spans="1:16" ht="20.25" customHeight="1" x14ac:dyDescent="0.45">
      <c r="A35" s="152" t="s">
        <v>198</v>
      </c>
      <c r="B35" s="153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47"/>
      <c r="O35" s="153"/>
      <c r="P35" s="153"/>
    </row>
    <row r="36" spans="1:16" ht="20.25" customHeight="1" x14ac:dyDescent="0.45">
      <c r="A36" s="154" t="s">
        <v>79</v>
      </c>
      <c r="B36" s="155"/>
      <c r="C36" s="155"/>
      <c r="D36" s="201">
        <v>0</v>
      </c>
      <c r="E36" s="149"/>
      <c r="F36" s="201">
        <v>0</v>
      </c>
      <c r="G36" s="149"/>
      <c r="H36" s="201">
        <v>0</v>
      </c>
      <c r="I36" s="149"/>
      <c r="J36" s="201">
        <v>0</v>
      </c>
      <c r="K36" s="149"/>
      <c r="L36" s="151">
        <v>292417</v>
      </c>
      <c r="M36" s="149"/>
      <c r="N36" s="201">
        <v>0</v>
      </c>
      <c r="O36" s="149"/>
      <c r="P36" s="151">
        <f>SUM(D36:N36)</f>
        <v>292417</v>
      </c>
    </row>
    <row r="37" spans="1:16" ht="20.25" customHeight="1" x14ac:dyDescent="0.45">
      <c r="A37" s="154" t="s">
        <v>199</v>
      </c>
      <c r="B37" s="144"/>
      <c r="C37" s="144"/>
      <c r="D37" s="161">
        <v>0</v>
      </c>
      <c r="E37" s="149"/>
      <c r="F37" s="161">
        <v>0</v>
      </c>
      <c r="G37" s="156"/>
      <c r="H37" s="161">
        <v>0</v>
      </c>
      <c r="I37" s="156"/>
      <c r="J37" s="161">
        <v>0</v>
      </c>
      <c r="K37" s="149"/>
      <c r="L37" s="161">
        <v>0</v>
      </c>
      <c r="M37" s="157"/>
      <c r="N37" s="151">
        <v>168</v>
      </c>
      <c r="O37" s="149"/>
      <c r="P37" s="151">
        <f>SUM(D37:N37)</f>
        <v>168</v>
      </c>
    </row>
    <row r="38" spans="1:16" ht="20.25" customHeight="1" x14ac:dyDescent="0.45">
      <c r="A38" s="120" t="s">
        <v>200</v>
      </c>
      <c r="B38" s="144"/>
      <c r="C38" s="144"/>
      <c r="D38" s="202">
        <v>0</v>
      </c>
      <c r="E38" s="148"/>
      <c r="F38" s="202">
        <v>0</v>
      </c>
      <c r="G38" s="192"/>
      <c r="H38" s="202">
        <v>0</v>
      </c>
      <c r="I38" s="192"/>
      <c r="J38" s="202">
        <v>0</v>
      </c>
      <c r="K38" s="148"/>
      <c r="L38" s="191">
        <f>L36</f>
        <v>292417</v>
      </c>
      <c r="M38" s="193"/>
      <c r="N38" s="191">
        <f>N37</f>
        <v>168</v>
      </c>
      <c r="O38" s="148"/>
      <c r="P38" s="191">
        <f>SUM(P36:P37)</f>
        <v>292585</v>
      </c>
    </row>
    <row r="39" spans="1:16" ht="6.6" customHeight="1" x14ac:dyDescent="0.45">
      <c r="A39" s="120"/>
      <c r="B39" s="146"/>
      <c r="C39" s="146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</row>
    <row r="40" spans="1:16" ht="20.25" customHeight="1" thickBot="1" x14ac:dyDescent="0.5">
      <c r="A40" s="158" t="s">
        <v>193</v>
      </c>
      <c r="B40" s="159"/>
      <c r="C40" s="159"/>
      <c r="D40" s="190">
        <f>SUM(D27,D33,D38)</f>
        <v>2515123</v>
      </c>
      <c r="E40" s="147"/>
      <c r="F40" s="190">
        <f>SUM(F27,F33,F38)</f>
        <v>900605</v>
      </c>
      <c r="G40" s="147"/>
      <c r="H40" s="190">
        <f>SUM(H27,H33,H38)</f>
        <v>12393</v>
      </c>
      <c r="I40" s="147"/>
      <c r="J40" s="190">
        <f>SUM(J27,J33,J38)</f>
        <v>253273</v>
      </c>
      <c r="K40" s="147"/>
      <c r="L40" s="190">
        <f>SUM(L27,L33,L38)</f>
        <v>3349330</v>
      </c>
      <c r="M40" s="147"/>
      <c r="N40" s="190">
        <f>SUM(N27,N33,N38)</f>
        <v>309</v>
      </c>
      <c r="O40" s="147"/>
      <c r="P40" s="190">
        <f>SUM(P27,P33,P38)</f>
        <v>7031033</v>
      </c>
    </row>
    <row r="41" spans="1:16" ht="20.25" customHeight="1" thickTop="1" x14ac:dyDescent="0.45"/>
  </sheetData>
  <mergeCells count="3">
    <mergeCell ref="D9:P9"/>
    <mergeCell ref="J5:L5"/>
    <mergeCell ref="D3:P3"/>
  </mergeCells>
  <pageMargins left="0.7" right="0.7" top="0.48" bottom="0.5" header="0.5" footer="0.5"/>
  <pageSetup paperSize="9" scale="70" firstPageNumber="11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zoomScaleNormal="100" zoomScaleSheetLayoutView="100" workbookViewId="0">
      <selection activeCell="A2" sqref="A2"/>
    </sheetView>
  </sheetViews>
  <sheetFormatPr defaultColWidth="10" defaultRowHeight="22.5" customHeight="1" x14ac:dyDescent="0.45"/>
  <cols>
    <col min="1" max="1" width="56.6640625" style="14" customWidth="1"/>
    <col min="2" max="2" width="4" style="12" customWidth="1"/>
    <col min="3" max="3" width="12.6640625" style="51" customWidth="1"/>
    <col min="4" max="4" width="1.6640625" style="14" customWidth="1"/>
    <col min="5" max="5" width="12.6640625" style="51" customWidth="1"/>
    <col min="6" max="6" width="1.6640625" style="14" customWidth="1"/>
    <col min="7" max="7" width="12.6640625" style="14" customWidth="1"/>
    <col min="8" max="8" width="1.6640625" style="14" customWidth="1"/>
    <col min="9" max="9" width="12.6640625" style="14" customWidth="1"/>
    <col min="10" max="10" width="10" style="14"/>
    <col min="11" max="11" width="11" style="14" hidden="1" customWidth="1"/>
    <col min="12" max="14" width="0" style="14" hidden="1" customWidth="1"/>
    <col min="15" max="15" width="11" style="14" hidden="1" customWidth="1"/>
    <col min="16" max="16384" width="10" style="14"/>
  </cols>
  <sheetData>
    <row r="1" spans="1:9" s="8" customFormat="1" ht="22.5" customHeight="1" x14ac:dyDescent="0.5">
      <c r="A1" s="207" t="s">
        <v>48</v>
      </c>
      <c r="B1" s="4"/>
      <c r="C1" s="49"/>
      <c r="D1" s="49"/>
      <c r="E1" s="49"/>
      <c r="F1" s="6"/>
      <c r="G1" s="6"/>
      <c r="H1" s="6"/>
      <c r="I1" s="6"/>
    </row>
    <row r="2" spans="1:9" s="8" customFormat="1" ht="22.5" customHeight="1" x14ac:dyDescent="0.5">
      <c r="A2" s="9" t="s">
        <v>93</v>
      </c>
      <c r="B2" s="10"/>
      <c r="C2" s="50"/>
      <c r="D2" s="50"/>
      <c r="E2" s="50"/>
    </row>
    <row r="3" spans="1:9" ht="15" customHeight="1" x14ac:dyDescent="0.45">
      <c r="A3" s="13"/>
      <c r="D3" s="51"/>
    </row>
    <row r="4" spans="1:9" ht="20.45" customHeight="1" x14ac:dyDescent="0.45">
      <c r="B4" s="17"/>
      <c r="C4" s="19"/>
      <c r="D4" s="20" t="s">
        <v>4</v>
      </c>
      <c r="E4" s="19"/>
      <c r="F4" s="21"/>
      <c r="G4" s="226" t="s">
        <v>42</v>
      </c>
      <c r="H4" s="226"/>
      <c r="I4" s="226"/>
    </row>
    <row r="5" spans="1:9" ht="20.45" customHeight="1" x14ac:dyDescent="0.45">
      <c r="B5" s="17"/>
      <c r="C5" s="227" t="s">
        <v>96</v>
      </c>
      <c r="D5" s="227"/>
      <c r="E5" s="227"/>
      <c r="F5" s="21"/>
      <c r="G5" s="227" t="s">
        <v>96</v>
      </c>
      <c r="H5" s="227"/>
      <c r="I5" s="227"/>
    </row>
    <row r="6" spans="1:9" ht="20.45" customHeight="1" x14ac:dyDescent="0.45">
      <c r="B6" s="17"/>
      <c r="C6" s="227" t="s">
        <v>95</v>
      </c>
      <c r="D6" s="227"/>
      <c r="E6" s="227"/>
      <c r="F6" s="21"/>
      <c r="G6" s="227" t="s">
        <v>95</v>
      </c>
      <c r="H6" s="227"/>
      <c r="I6" s="227"/>
    </row>
    <row r="7" spans="1:9" ht="19.149999999999999" customHeight="1" x14ac:dyDescent="0.45">
      <c r="B7" s="23"/>
      <c r="C7" s="24">
        <v>2562</v>
      </c>
      <c r="D7" s="25"/>
      <c r="E7" s="24">
        <v>2561</v>
      </c>
      <c r="F7" s="27"/>
      <c r="G7" s="24">
        <v>2562</v>
      </c>
      <c r="H7" s="25"/>
      <c r="I7" s="24">
        <v>2561</v>
      </c>
    </row>
    <row r="8" spans="1:9" ht="19.149999999999999" customHeight="1" x14ac:dyDescent="0.45">
      <c r="B8" s="23"/>
      <c r="C8" s="24"/>
      <c r="D8" s="25"/>
      <c r="E8" s="24"/>
      <c r="F8" s="97" t="s">
        <v>85</v>
      </c>
      <c r="G8" s="26"/>
      <c r="H8" s="27"/>
      <c r="I8" s="26"/>
    </row>
    <row r="9" spans="1:9" ht="19.899999999999999" customHeight="1" x14ac:dyDescent="0.45">
      <c r="A9" s="208" t="s">
        <v>8</v>
      </c>
      <c r="B9" s="23"/>
      <c r="C9" s="19"/>
      <c r="D9" s="21"/>
      <c r="E9" s="19"/>
      <c r="F9" s="21"/>
      <c r="G9" s="21"/>
      <c r="H9" s="21"/>
      <c r="I9" s="21"/>
    </row>
    <row r="10" spans="1:9" ht="19.899999999999999" customHeight="1" x14ac:dyDescent="0.45">
      <c r="A10" s="14" t="s">
        <v>130</v>
      </c>
      <c r="C10" s="32">
        <v>306088</v>
      </c>
      <c r="D10" s="34"/>
      <c r="E10" s="32">
        <v>393506</v>
      </c>
      <c r="F10" s="34"/>
      <c r="G10" s="34">
        <v>292417</v>
      </c>
      <c r="H10" s="34"/>
      <c r="I10" s="34">
        <v>371418</v>
      </c>
    </row>
    <row r="11" spans="1:9" ht="19.899999999999999" customHeight="1" x14ac:dyDescent="0.45">
      <c r="A11" s="80" t="s">
        <v>147</v>
      </c>
      <c r="B11" s="36"/>
      <c r="C11" s="32"/>
      <c r="D11" s="34"/>
      <c r="E11" s="32"/>
      <c r="F11" s="34"/>
      <c r="G11" s="34"/>
      <c r="H11" s="34"/>
      <c r="I11" s="34"/>
    </row>
    <row r="12" spans="1:9" ht="21" customHeight="1" x14ac:dyDescent="0.45">
      <c r="A12" s="16" t="s">
        <v>104</v>
      </c>
      <c r="B12" s="36"/>
      <c r="C12" s="35">
        <v>99612</v>
      </c>
      <c r="D12" s="35"/>
      <c r="E12" s="35">
        <v>110425</v>
      </c>
      <c r="F12" s="35"/>
      <c r="G12" s="35">
        <v>40728</v>
      </c>
      <c r="H12" s="98"/>
      <c r="I12" s="35">
        <v>54584</v>
      </c>
    </row>
    <row r="13" spans="1:9" ht="21" customHeight="1" x14ac:dyDescent="0.45">
      <c r="A13" s="13" t="s">
        <v>67</v>
      </c>
      <c r="B13" s="36"/>
      <c r="C13" s="32">
        <v>297376</v>
      </c>
      <c r="D13" s="34"/>
      <c r="E13" s="32">
        <v>261806</v>
      </c>
      <c r="F13" s="34"/>
      <c r="G13" s="32">
        <v>194385</v>
      </c>
      <c r="H13" s="34"/>
      <c r="I13" s="32">
        <v>172392</v>
      </c>
    </row>
    <row r="14" spans="1:9" ht="21" customHeight="1" x14ac:dyDescent="0.45">
      <c r="A14" s="13" t="s">
        <v>56</v>
      </c>
      <c r="B14" s="36"/>
      <c r="C14" s="32">
        <v>618649</v>
      </c>
      <c r="D14" s="34"/>
      <c r="E14" s="32">
        <v>564728</v>
      </c>
      <c r="F14" s="34"/>
      <c r="G14" s="32">
        <v>307234</v>
      </c>
      <c r="H14" s="34"/>
      <c r="I14" s="32">
        <v>264849</v>
      </c>
    </row>
    <row r="15" spans="1:9" ht="21" customHeight="1" x14ac:dyDescent="0.45">
      <c r="A15" s="13" t="s">
        <v>142</v>
      </c>
      <c r="B15" s="36"/>
      <c r="C15" s="32">
        <v>29095</v>
      </c>
      <c r="D15" s="34"/>
      <c r="E15" s="32">
        <v>10448</v>
      </c>
      <c r="F15" s="34"/>
      <c r="G15" s="34">
        <v>14751</v>
      </c>
      <c r="H15" s="34"/>
      <c r="I15" s="34">
        <v>5587</v>
      </c>
    </row>
    <row r="16" spans="1:9" ht="21" customHeight="1" x14ac:dyDescent="0.45">
      <c r="A16" s="13" t="s">
        <v>148</v>
      </c>
      <c r="B16" s="36"/>
      <c r="C16" s="32">
        <v>5295</v>
      </c>
      <c r="D16" s="34"/>
      <c r="E16" s="32">
        <v>8321</v>
      </c>
      <c r="F16" s="34"/>
      <c r="G16" s="34">
        <v>5295</v>
      </c>
      <c r="H16" s="34"/>
      <c r="I16" s="34">
        <v>8321</v>
      </c>
    </row>
    <row r="17" spans="1:9" ht="21" customHeight="1" x14ac:dyDescent="0.45">
      <c r="A17" s="13" t="s">
        <v>201</v>
      </c>
      <c r="C17" s="35">
        <v>-8759</v>
      </c>
      <c r="D17" s="34"/>
      <c r="E17" s="35">
        <v>6038</v>
      </c>
      <c r="F17" s="34"/>
      <c r="G17" s="161">
        <v>0</v>
      </c>
      <c r="H17" s="96"/>
      <c r="I17" s="161">
        <v>0</v>
      </c>
    </row>
    <row r="18" spans="1:9" ht="21" customHeight="1" x14ac:dyDescent="0.45">
      <c r="A18" s="13" t="s">
        <v>174</v>
      </c>
      <c r="C18" s="161">
        <v>0</v>
      </c>
      <c r="D18" s="34"/>
      <c r="E18" s="161">
        <v>0</v>
      </c>
      <c r="F18" s="34"/>
      <c r="G18" s="161">
        <v>0</v>
      </c>
      <c r="H18" s="96"/>
      <c r="I18" s="34">
        <v>11000</v>
      </c>
    </row>
    <row r="19" spans="1:9" ht="21" customHeight="1" x14ac:dyDescent="0.45">
      <c r="A19" s="16" t="s">
        <v>202</v>
      </c>
      <c r="B19" s="36"/>
      <c r="C19" s="32">
        <v>64</v>
      </c>
      <c r="D19" s="34"/>
      <c r="E19" s="32">
        <v>-739</v>
      </c>
      <c r="F19" s="34"/>
      <c r="G19" s="34">
        <v>124</v>
      </c>
      <c r="H19" s="34"/>
      <c r="I19" s="34">
        <v>-540</v>
      </c>
    </row>
    <row r="20" spans="1:9" ht="21" customHeight="1" x14ac:dyDescent="0.45">
      <c r="A20" s="16" t="s">
        <v>189</v>
      </c>
      <c r="B20" s="36"/>
      <c r="C20" s="161">
        <v>0</v>
      </c>
      <c r="D20" s="34"/>
      <c r="E20" s="32">
        <v>-2250</v>
      </c>
      <c r="F20" s="34"/>
      <c r="G20" s="161">
        <v>0</v>
      </c>
      <c r="H20" s="34"/>
      <c r="I20" s="161">
        <v>0</v>
      </c>
    </row>
    <row r="21" spans="1:9" ht="21" customHeight="1" x14ac:dyDescent="0.45">
      <c r="A21" s="16" t="s">
        <v>203</v>
      </c>
      <c r="C21" s="35">
        <v>-501</v>
      </c>
      <c r="D21" s="34"/>
      <c r="E21" s="35">
        <v>-1935</v>
      </c>
      <c r="F21" s="34"/>
      <c r="G21" s="35">
        <v>-157</v>
      </c>
      <c r="H21" s="81"/>
      <c r="I21" s="35">
        <v>-1362</v>
      </c>
    </row>
    <row r="22" spans="1:9" ht="21" customHeight="1" x14ac:dyDescent="0.45">
      <c r="A22" s="13" t="s">
        <v>80</v>
      </c>
      <c r="B22" s="36"/>
      <c r="C22" s="32">
        <v>97</v>
      </c>
      <c r="D22" s="34"/>
      <c r="E22" s="32">
        <v>283</v>
      </c>
      <c r="F22" s="34"/>
      <c r="G22" s="161">
        <v>0</v>
      </c>
      <c r="H22" s="34"/>
      <c r="I22" s="161">
        <v>0</v>
      </c>
    </row>
    <row r="23" spans="1:9" ht="21" customHeight="1" x14ac:dyDescent="0.45">
      <c r="A23" s="13" t="s">
        <v>105</v>
      </c>
      <c r="B23" s="36"/>
      <c r="C23" s="32">
        <v>-1980</v>
      </c>
      <c r="D23" s="34"/>
      <c r="E23" s="32">
        <v>-2079</v>
      </c>
      <c r="F23" s="34"/>
      <c r="G23" s="32">
        <v>-1931</v>
      </c>
      <c r="H23" s="34"/>
      <c r="I23" s="32">
        <v>-2025</v>
      </c>
    </row>
    <row r="24" spans="1:9" ht="21" customHeight="1" x14ac:dyDescent="0.45">
      <c r="A24" s="14" t="s">
        <v>87</v>
      </c>
      <c r="C24" s="161">
        <v>0</v>
      </c>
      <c r="D24" s="34"/>
      <c r="E24" s="161">
        <v>0</v>
      </c>
      <c r="F24" s="34"/>
      <c r="G24" s="32">
        <v>-117402</v>
      </c>
      <c r="H24" s="81"/>
      <c r="I24" s="32">
        <v>-163668</v>
      </c>
    </row>
    <row r="25" spans="1:9" s="8" customFormat="1" ht="22.15" customHeight="1" x14ac:dyDescent="0.5">
      <c r="A25" s="13" t="s">
        <v>65</v>
      </c>
      <c r="B25" s="36"/>
      <c r="C25" s="63">
        <v>-13899</v>
      </c>
      <c r="D25" s="34"/>
      <c r="E25" s="63">
        <v>-4999</v>
      </c>
      <c r="F25" s="34"/>
      <c r="G25" s="52">
        <v>-49229</v>
      </c>
      <c r="H25" s="81"/>
      <c r="I25" s="52">
        <v>-51984</v>
      </c>
    </row>
    <row r="26" spans="1:9" s="209" customFormat="1" ht="19.899999999999999" customHeight="1" x14ac:dyDescent="0.45">
      <c r="A26" s="11"/>
      <c r="B26" s="104"/>
      <c r="C26" s="209">
        <f>SUM(C10:C25)</f>
        <v>1331137</v>
      </c>
      <c r="D26" s="82"/>
      <c r="E26" s="209">
        <f>SUM(E10:E25)</f>
        <v>1343553</v>
      </c>
      <c r="F26" s="82"/>
      <c r="G26" s="83">
        <f>SUM(G10:G25)</f>
        <v>686215</v>
      </c>
      <c r="H26" s="83"/>
      <c r="I26" s="83">
        <f>SUM(I10:I25)</f>
        <v>668572</v>
      </c>
    </row>
    <row r="27" spans="1:9" ht="21.75" customHeight="1" x14ac:dyDescent="0.45">
      <c r="A27" s="80" t="s">
        <v>39</v>
      </c>
      <c r="B27" s="23"/>
      <c r="C27" s="35"/>
      <c r="D27" s="31"/>
      <c r="E27" s="35"/>
      <c r="F27" s="85"/>
      <c r="G27" s="85"/>
      <c r="H27" s="85"/>
      <c r="I27" s="85"/>
    </row>
    <row r="28" spans="1:9" ht="21.75" customHeight="1" x14ac:dyDescent="0.45">
      <c r="A28" s="14" t="s">
        <v>29</v>
      </c>
      <c r="C28" s="32">
        <v>78050</v>
      </c>
      <c r="D28" s="34"/>
      <c r="E28" s="32">
        <v>63782</v>
      </c>
      <c r="F28" s="34"/>
      <c r="G28" s="32">
        <v>43459</v>
      </c>
      <c r="H28" s="34"/>
      <c r="I28" s="32">
        <v>22590</v>
      </c>
    </row>
    <row r="29" spans="1:9" ht="19.899999999999999" customHeight="1" x14ac:dyDescent="0.45">
      <c r="A29" s="14" t="s">
        <v>30</v>
      </c>
      <c r="C29" s="32">
        <v>8479</v>
      </c>
      <c r="D29" s="34"/>
      <c r="E29" s="32">
        <v>8278</v>
      </c>
      <c r="F29" s="34"/>
      <c r="G29" s="32">
        <v>3451</v>
      </c>
      <c r="H29" s="34"/>
      <c r="I29" s="32">
        <v>3091</v>
      </c>
    </row>
    <row r="30" spans="1:9" ht="19.899999999999999" customHeight="1" x14ac:dyDescent="0.45">
      <c r="A30" s="14" t="s">
        <v>57</v>
      </c>
      <c r="C30" s="32">
        <v>-1348</v>
      </c>
      <c r="D30" s="34"/>
      <c r="E30" s="32">
        <v>-14245</v>
      </c>
      <c r="F30" s="34"/>
      <c r="G30" s="161">
        <v>0</v>
      </c>
      <c r="H30" s="96"/>
      <c r="I30" s="32">
        <v>-633</v>
      </c>
    </row>
    <row r="31" spans="1:9" ht="19.899999999999999" customHeight="1" x14ac:dyDescent="0.45">
      <c r="A31" s="14" t="s">
        <v>14</v>
      </c>
      <c r="C31" s="32">
        <v>-6976</v>
      </c>
      <c r="D31" s="34"/>
      <c r="E31" s="32">
        <v>-14961</v>
      </c>
      <c r="F31" s="34"/>
      <c r="G31" s="32">
        <v>-5397</v>
      </c>
      <c r="H31" s="34"/>
      <c r="I31" s="32">
        <v>-16449</v>
      </c>
    </row>
    <row r="32" spans="1:9" ht="19.899999999999999" customHeight="1" x14ac:dyDescent="0.45">
      <c r="A32" s="14" t="s">
        <v>71</v>
      </c>
      <c r="C32" s="32">
        <v>-9617</v>
      </c>
      <c r="D32" s="32"/>
      <c r="E32" s="32">
        <v>-3001</v>
      </c>
      <c r="F32" s="34"/>
      <c r="G32" s="34">
        <v>1845</v>
      </c>
      <c r="H32" s="34"/>
      <c r="I32" s="34">
        <v>-1798</v>
      </c>
    </row>
    <row r="33" spans="1:9" ht="19.899999999999999" customHeight="1" x14ac:dyDescent="0.45">
      <c r="A33" s="14" t="s">
        <v>17</v>
      </c>
      <c r="C33" s="32">
        <v>-24667</v>
      </c>
      <c r="D33" s="32"/>
      <c r="E33" s="32">
        <v>-1930</v>
      </c>
      <c r="F33" s="34"/>
      <c r="G33" s="34">
        <v>29365</v>
      </c>
      <c r="H33" s="34"/>
      <c r="I33" s="34">
        <v>-27222</v>
      </c>
    </row>
    <row r="34" spans="1:9" s="8" customFormat="1" ht="21.75" customHeight="1" x14ac:dyDescent="0.5">
      <c r="A34" s="14" t="s">
        <v>19</v>
      </c>
      <c r="B34" s="12"/>
      <c r="C34" s="32">
        <v>-43070</v>
      </c>
      <c r="D34" s="32"/>
      <c r="E34" s="32">
        <v>-54486</v>
      </c>
      <c r="F34" s="34"/>
      <c r="G34" s="34">
        <v>-9191</v>
      </c>
      <c r="H34" s="34"/>
      <c r="I34" s="34">
        <v>-19551</v>
      </c>
    </row>
    <row r="35" spans="1:9" s="8" customFormat="1" ht="19.899999999999999" customHeight="1" x14ac:dyDescent="0.5">
      <c r="A35" s="14" t="s">
        <v>112</v>
      </c>
      <c r="B35" s="12"/>
      <c r="C35" s="32">
        <v>-2409</v>
      </c>
      <c r="D35" s="32"/>
      <c r="E35" s="32">
        <v>-1986</v>
      </c>
      <c r="F35" s="34"/>
      <c r="G35" s="34">
        <v>-1256</v>
      </c>
      <c r="H35" s="34"/>
      <c r="I35" s="34">
        <v>-980</v>
      </c>
    </row>
    <row r="36" spans="1:9" ht="21.75" customHeight="1" x14ac:dyDescent="0.45">
      <c r="A36" s="14" t="s">
        <v>20</v>
      </c>
      <c r="C36" s="32">
        <v>-28887</v>
      </c>
      <c r="D36" s="34"/>
      <c r="E36" s="32">
        <v>16112</v>
      </c>
      <c r="F36" s="34"/>
      <c r="G36" s="34">
        <v>-47454</v>
      </c>
      <c r="H36" s="34"/>
      <c r="I36" s="34">
        <v>24085</v>
      </c>
    </row>
    <row r="37" spans="1:9" ht="19.899999999999999" customHeight="1" x14ac:dyDescent="0.45">
      <c r="A37" s="14" t="s">
        <v>51</v>
      </c>
      <c r="C37" s="32">
        <v>-726</v>
      </c>
      <c r="D37" s="34"/>
      <c r="E37" s="32">
        <v>1034</v>
      </c>
      <c r="F37" s="34"/>
      <c r="G37" s="34">
        <v>-1613</v>
      </c>
      <c r="H37" s="34"/>
      <c r="I37" s="34">
        <v>324</v>
      </c>
    </row>
    <row r="38" spans="1:9" ht="19.899999999999999" customHeight="1" x14ac:dyDescent="0.45">
      <c r="A38" s="14" t="s">
        <v>149</v>
      </c>
      <c r="C38" s="86">
        <f>SUM(C26,C28:C37)</f>
        <v>1299966</v>
      </c>
      <c r="D38" s="35"/>
      <c r="E38" s="86">
        <f>SUM(E26,E28:E37)</f>
        <v>1342150</v>
      </c>
      <c r="F38" s="34"/>
      <c r="G38" s="54">
        <f>SUM(G26,G28:G37)</f>
        <v>699424</v>
      </c>
      <c r="H38" s="34"/>
      <c r="I38" s="54">
        <f>SUM(I26,I28:I37)</f>
        <v>652029</v>
      </c>
    </row>
    <row r="39" spans="1:9" ht="19.899999999999999" customHeight="1" x14ac:dyDescent="0.45">
      <c r="A39" s="13" t="s">
        <v>38</v>
      </c>
      <c r="B39" s="87"/>
      <c r="C39" s="35">
        <v>-150051</v>
      </c>
      <c r="D39" s="34"/>
      <c r="E39" s="35">
        <v>-169909</v>
      </c>
      <c r="F39" s="34"/>
      <c r="G39" s="31">
        <v>-60339</v>
      </c>
      <c r="H39" s="34"/>
      <c r="I39" s="31">
        <v>-90528</v>
      </c>
    </row>
    <row r="40" spans="1:9" ht="19.899999999999999" customHeight="1" x14ac:dyDescent="0.45">
      <c r="A40" s="209" t="s">
        <v>150</v>
      </c>
      <c r="B40" s="88"/>
      <c r="C40" s="37">
        <f>SUM(C38:C39)</f>
        <v>1149915</v>
      </c>
      <c r="D40" s="40"/>
      <c r="E40" s="37">
        <f>SUM(E38:E39)</f>
        <v>1172241</v>
      </c>
      <c r="F40" s="40"/>
      <c r="G40" s="39">
        <f>SUM(G38:G39)</f>
        <v>639085</v>
      </c>
      <c r="H40" s="40"/>
      <c r="I40" s="39">
        <f>SUM(I38:I39)</f>
        <v>561501</v>
      </c>
    </row>
    <row r="41" spans="1:9" ht="23.25" customHeight="1" x14ac:dyDescent="0.5">
      <c r="A41" s="207" t="s">
        <v>48</v>
      </c>
      <c r="B41" s="4"/>
      <c r="C41" s="49"/>
      <c r="D41" s="49"/>
      <c r="E41" s="49"/>
      <c r="F41" s="6"/>
      <c r="G41" s="6"/>
      <c r="H41" s="6"/>
      <c r="I41" s="6"/>
    </row>
    <row r="42" spans="1:9" ht="23.25" customHeight="1" x14ac:dyDescent="0.5">
      <c r="A42" s="9" t="s">
        <v>93</v>
      </c>
      <c r="B42" s="10"/>
      <c r="C42" s="50"/>
      <c r="D42" s="50"/>
      <c r="E42" s="50"/>
      <c r="F42" s="8"/>
      <c r="G42" s="8"/>
      <c r="H42" s="8"/>
      <c r="I42" s="8"/>
    </row>
    <row r="43" spans="1:9" ht="15.6" customHeight="1" x14ac:dyDescent="0.45">
      <c r="A43" s="13"/>
      <c r="D43" s="51"/>
    </row>
    <row r="44" spans="1:9" ht="21" customHeight="1" x14ac:dyDescent="0.45">
      <c r="B44" s="17"/>
      <c r="C44" s="19"/>
      <c r="D44" s="20" t="s">
        <v>4</v>
      </c>
      <c r="E44" s="19"/>
      <c r="F44" s="21"/>
      <c r="G44" s="226" t="s">
        <v>42</v>
      </c>
      <c r="H44" s="226"/>
      <c r="I44" s="226"/>
    </row>
    <row r="45" spans="1:9" ht="21" customHeight="1" x14ac:dyDescent="0.45">
      <c r="B45" s="17"/>
      <c r="C45" s="227" t="s">
        <v>96</v>
      </c>
      <c r="D45" s="227"/>
      <c r="E45" s="227"/>
      <c r="F45" s="21"/>
      <c r="G45" s="227" t="s">
        <v>96</v>
      </c>
      <c r="H45" s="227"/>
      <c r="I45" s="227"/>
    </row>
    <row r="46" spans="1:9" ht="21" customHeight="1" x14ac:dyDescent="0.45">
      <c r="B46" s="17"/>
      <c r="C46" s="227" t="s">
        <v>95</v>
      </c>
      <c r="D46" s="227"/>
      <c r="E46" s="227"/>
      <c r="F46" s="21"/>
      <c r="G46" s="227" t="s">
        <v>95</v>
      </c>
      <c r="H46" s="227"/>
      <c r="I46" s="227"/>
    </row>
    <row r="47" spans="1:9" ht="21" customHeight="1" x14ac:dyDescent="0.45">
      <c r="B47" s="23"/>
      <c r="C47" s="24">
        <v>2562</v>
      </c>
      <c r="D47" s="25"/>
      <c r="E47" s="24">
        <v>2561</v>
      </c>
      <c r="F47" s="27"/>
      <c r="G47" s="24">
        <v>2562</v>
      </c>
      <c r="H47" s="25"/>
      <c r="I47" s="24">
        <v>2561</v>
      </c>
    </row>
    <row r="48" spans="1:9" ht="21" customHeight="1" x14ac:dyDescent="0.45">
      <c r="B48" s="23"/>
      <c r="C48" s="24"/>
      <c r="D48" s="25"/>
      <c r="E48" s="24"/>
      <c r="F48" s="97" t="s">
        <v>85</v>
      </c>
      <c r="G48" s="26"/>
      <c r="H48" s="27"/>
      <c r="I48" s="26"/>
    </row>
    <row r="49" spans="1:9" ht="20.45" customHeight="1" x14ac:dyDescent="0.45">
      <c r="A49" s="208" t="s">
        <v>36</v>
      </c>
      <c r="B49" s="23"/>
      <c r="C49" s="28"/>
      <c r="D49" s="31"/>
      <c r="E49" s="28"/>
      <c r="F49" s="31"/>
      <c r="G49" s="31"/>
      <c r="H49" s="31"/>
      <c r="I49" s="31"/>
    </row>
    <row r="50" spans="1:9" ht="20.45" customHeight="1" x14ac:dyDescent="0.45">
      <c r="A50" s="14" t="s">
        <v>49</v>
      </c>
      <c r="C50" s="32">
        <v>10284</v>
      </c>
      <c r="D50" s="34"/>
      <c r="E50" s="32">
        <v>10457</v>
      </c>
      <c r="F50" s="34"/>
      <c r="G50" s="34">
        <v>10284</v>
      </c>
      <c r="H50" s="34"/>
      <c r="I50" s="34">
        <v>10457</v>
      </c>
    </row>
    <row r="51" spans="1:9" ht="20.45" customHeight="1" x14ac:dyDescent="0.45">
      <c r="A51" s="14" t="s">
        <v>58</v>
      </c>
      <c r="C51" s="161">
        <v>0</v>
      </c>
      <c r="D51" s="34"/>
      <c r="E51" s="161">
        <v>0</v>
      </c>
      <c r="F51" s="34"/>
      <c r="G51" s="161">
        <v>0</v>
      </c>
      <c r="H51" s="34"/>
      <c r="I51" s="34">
        <v>-670000</v>
      </c>
    </row>
    <row r="52" spans="1:9" ht="21" customHeight="1" x14ac:dyDescent="0.45">
      <c r="A52" s="14" t="s">
        <v>101</v>
      </c>
      <c r="C52" s="32">
        <v>99</v>
      </c>
      <c r="D52" s="34"/>
      <c r="E52" s="32">
        <v>98</v>
      </c>
      <c r="F52" s="34"/>
      <c r="G52" s="34">
        <v>73</v>
      </c>
      <c r="H52" s="34"/>
      <c r="I52" s="34">
        <v>73</v>
      </c>
    </row>
    <row r="53" spans="1:9" ht="20.45" customHeight="1" x14ac:dyDescent="0.45">
      <c r="A53" s="14" t="s">
        <v>123</v>
      </c>
      <c r="C53" s="161">
        <v>0</v>
      </c>
      <c r="D53" s="96"/>
      <c r="E53" s="161">
        <v>0</v>
      </c>
      <c r="F53" s="34"/>
      <c r="G53" s="34">
        <v>-649755</v>
      </c>
      <c r="H53" s="34"/>
      <c r="I53" s="34">
        <v>-450648</v>
      </c>
    </row>
    <row r="54" spans="1:9" ht="20.45" customHeight="1" x14ac:dyDescent="0.45">
      <c r="A54" s="14" t="s">
        <v>151</v>
      </c>
      <c r="C54" s="161">
        <v>0</v>
      </c>
      <c r="D54" s="96"/>
      <c r="E54" s="161">
        <v>0</v>
      </c>
      <c r="F54" s="34"/>
      <c r="G54" s="34">
        <v>123701</v>
      </c>
      <c r="H54" s="34"/>
      <c r="I54" s="34">
        <v>920227</v>
      </c>
    </row>
    <row r="55" spans="1:9" ht="21" customHeight="1" x14ac:dyDescent="0.45">
      <c r="A55" s="14" t="s">
        <v>152</v>
      </c>
      <c r="C55" s="34">
        <v>-1290931</v>
      </c>
      <c r="D55" s="34"/>
      <c r="E55" s="34">
        <v>-1222125</v>
      </c>
      <c r="F55" s="34"/>
      <c r="G55" s="34">
        <v>-735855</v>
      </c>
      <c r="H55" s="34"/>
      <c r="I55" s="34">
        <v>-761232</v>
      </c>
    </row>
    <row r="56" spans="1:9" ht="21" customHeight="1" x14ac:dyDescent="0.45">
      <c r="A56" s="14" t="s">
        <v>153</v>
      </c>
      <c r="C56" s="34">
        <v>-82528</v>
      </c>
      <c r="D56" s="34"/>
      <c r="E56" s="34">
        <v>-31151</v>
      </c>
      <c r="F56" s="34"/>
      <c r="G56" s="161">
        <v>0</v>
      </c>
      <c r="H56" s="96"/>
      <c r="I56" s="161">
        <v>0</v>
      </c>
    </row>
    <row r="57" spans="1:9" ht="21" customHeight="1" x14ac:dyDescent="0.45">
      <c r="A57" s="14" t="s">
        <v>154</v>
      </c>
      <c r="C57" s="34">
        <v>-4595</v>
      </c>
      <c r="D57" s="34"/>
      <c r="E57" s="34">
        <v>-10888</v>
      </c>
      <c r="F57" s="34"/>
      <c r="G57" s="34">
        <v>-2922</v>
      </c>
      <c r="H57" s="34"/>
      <c r="I57" s="34">
        <v>-2331</v>
      </c>
    </row>
    <row r="58" spans="1:9" ht="20.45" customHeight="1" x14ac:dyDescent="0.45">
      <c r="A58" s="14" t="s">
        <v>113</v>
      </c>
      <c r="C58" s="34">
        <v>2034</v>
      </c>
      <c r="D58" s="34"/>
      <c r="E58" s="34">
        <v>5225</v>
      </c>
      <c r="F58" s="34"/>
      <c r="G58" s="34">
        <v>1163</v>
      </c>
      <c r="H58" s="34"/>
      <c r="I58" s="34">
        <v>4306</v>
      </c>
    </row>
    <row r="59" spans="1:9" ht="21" customHeight="1" x14ac:dyDescent="0.45">
      <c r="A59" s="14" t="s">
        <v>87</v>
      </c>
      <c r="C59" s="161">
        <v>0</v>
      </c>
      <c r="D59" s="34"/>
      <c r="E59" s="161">
        <v>0</v>
      </c>
      <c r="F59" s="34"/>
      <c r="G59" s="81">
        <v>117402</v>
      </c>
      <c r="H59" s="34"/>
      <c r="I59" s="81">
        <v>163668</v>
      </c>
    </row>
    <row r="60" spans="1:9" ht="21" customHeight="1" x14ac:dyDescent="0.45">
      <c r="A60" s="14" t="s">
        <v>65</v>
      </c>
      <c r="C60" s="34">
        <v>12012</v>
      </c>
      <c r="D60" s="34"/>
      <c r="E60" s="34">
        <v>4924</v>
      </c>
      <c r="F60" s="34"/>
      <c r="G60" s="95">
        <v>44639</v>
      </c>
      <c r="H60" s="34"/>
      <c r="I60" s="95">
        <v>48979</v>
      </c>
    </row>
    <row r="61" spans="1:9" ht="21" customHeight="1" x14ac:dyDescent="0.45">
      <c r="A61" s="11" t="s">
        <v>155</v>
      </c>
      <c r="B61" s="36"/>
      <c r="C61" s="39">
        <f>SUM(C50:C60)</f>
        <v>-1353625</v>
      </c>
      <c r="D61" s="40"/>
      <c r="E61" s="39">
        <f>SUM(E50:E60)</f>
        <v>-1243460</v>
      </c>
      <c r="F61" s="40"/>
      <c r="G61" s="39">
        <f>SUM(G50:G60)</f>
        <v>-1091270</v>
      </c>
      <c r="H61" s="40"/>
      <c r="I61" s="39">
        <f>SUM(I50:I60)</f>
        <v>-736501</v>
      </c>
    </row>
    <row r="62" spans="1:9" ht="21" customHeight="1" x14ac:dyDescent="0.45">
      <c r="A62" s="11"/>
      <c r="B62" s="36"/>
      <c r="C62" s="47"/>
      <c r="D62" s="40"/>
      <c r="E62" s="47"/>
      <c r="F62" s="40"/>
      <c r="G62" s="47"/>
      <c r="H62" s="40"/>
      <c r="I62" s="47"/>
    </row>
    <row r="63" spans="1:9" ht="21" customHeight="1" x14ac:dyDescent="0.45">
      <c r="A63" s="208" t="s">
        <v>37</v>
      </c>
      <c r="C63" s="43"/>
      <c r="D63" s="34"/>
      <c r="E63" s="43"/>
      <c r="F63" s="34"/>
      <c r="G63" s="34"/>
      <c r="H63" s="34"/>
      <c r="I63" s="34"/>
    </row>
    <row r="64" spans="1:9" ht="22.15" customHeight="1" x14ac:dyDescent="0.45">
      <c r="A64" s="14" t="s">
        <v>114</v>
      </c>
      <c r="C64" s="32">
        <v>1756000</v>
      </c>
      <c r="D64" s="34"/>
      <c r="E64" s="32">
        <v>1695000</v>
      </c>
      <c r="F64" s="34"/>
      <c r="G64" s="34">
        <v>1756000</v>
      </c>
      <c r="H64" s="34"/>
      <c r="I64" s="34">
        <v>1695000</v>
      </c>
    </row>
    <row r="65" spans="1:9" ht="22.15" customHeight="1" x14ac:dyDescent="0.45">
      <c r="A65" s="14" t="s">
        <v>156</v>
      </c>
      <c r="C65" s="32">
        <v>-1675000</v>
      </c>
      <c r="D65" s="34"/>
      <c r="E65" s="32">
        <v>-2001000</v>
      </c>
      <c r="F65" s="34"/>
      <c r="G65" s="34">
        <v>-1675000</v>
      </c>
      <c r="H65" s="34"/>
      <c r="I65" s="34">
        <v>-2001000</v>
      </c>
    </row>
    <row r="66" spans="1:9" ht="22.15" customHeight="1" x14ac:dyDescent="0.45">
      <c r="A66" s="14" t="s">
        <v>127</v>
      </c>
      <c r="C66" s="161">
        <v>0</v>
      </c>
      <c r="D66" s="96"/>
      <c r="E66" s="161">
        <v>0</v>
      </c>
      <c r="F66" s="34"/>
      <c r="G66" s="32">
        <v>355971</v>
      </c>
      <c r="H66" s="34"/>
      <c r="I66" s="32">
        <v>1107045</v>
      </c>
    </row>
    <row r="67" spans="1:9" ht="22.15" customHeight="1" x14ac:dyDescent="0.45">
      <c r="A67" s="14" t="s">
        <v>157</v>
      </c>
      <c r="C67" s="161">
        <v>0</v>
      </c>
      <c r="D67" s="96"/>
      <c r="E67" s="161">
        <v>0</v>
      </c>
      <c r="F67" s="34"/>
      <c r="G67" s="32">
        <v>-355971</v>
      </c>
      <c r="H67" s="34"/>
      <c r="I67" s="32">
        <v>-1107045</v>
      </c>
    </row>
    <row r="68" spans="1:9" ht="22.15" customHeight="1" x14ac:dyDescent="0.45">
      <c r="A68" s="14" t="s">
        <v>128</v>
      </c>
      <c r="C68" s="161">
        <v>0</v>
      </c>
      <c r="D68" s="96"/>
      <c r="E68" s="161">
        <v>0</v>
      </c>
      <c r="F68" s="34"/>
      <c r="G68" s="32">
        <v>114094</v>
      </c>
      <c r="H68" s="34"/>
      <c r="I68" s="32">
        <v>80437</v>
      </c>
    </row>
    <row r="69" spans="1:9" ht="22.15" customHeight="1" x14ac:dyDescent="0.45">
      <c r="A69" s="14" t="s">
        <v>158</v>
      </c>
      <c r="C69" s="161">
        <v>0</v>
      </c>
      <c r="D69" s="34"/>
      <c r="E69" s="161">
        <v>0</v>
      </c>
      <c r="F69" s="34"/>
      <c r="G69" s="32">
        <v>-85859</v>
      </c>
      <c r="H69" s="34"/>
      <c r="I69" s="32">
        <v>-62047</v>
      </c>
    </row>
    <row r="70" spans="1:9" ht="22.15" customHeight="1" x14ac:dyDescent="0.45">
      <c r="A70" s="14" t="s">
        <v>115</v>
      </c>
      <c r="C70" s="95">
        <v>1795600</v>
      </c>
      <c r="D70" s="34"/>
      <c r="E70" s="95">
        <v>1651824</v>
      </c>
      <c r="F70" s="34"/>
      <c r="G70" s="32">
        <v>1456000</v>
      </c>
      <c r="H70" s="34"/>
      <c r="I70" s="32">
        <v>1265000</v>
      </c>
    </row>
    <row r="71" spans="1:9" ht="22.15" customHeight="1" x14ac:dyDescent="0.45">
      <c r="A71" s="14" t="s">
        <v>159</v>
      </c>
      <c r="C71" s="32">
        <v>-1142394</v>
      </c>
      <c r="D71" s="34"/>
      <c r="E71" s="32">
        <v>-695728</v>
      </c>
      <c r="F71" s="34"/>
      <c r="G71" s="32">
        <v>-730372</v>
      </c>
      <c r="H71" s="34"/>
      <c r="I71" s="32">
        <v>-465884</v>
      </c>
    </row>
    <row r="72" spans="1:9" ht="22.15" customHeight="1" x14ac:dyDescent="0.45">
      <c r="A72" s="14" t="s">
        <v>160</v>
      </c>
      <c r="C72" s="32"/>
      <c r="D72" s="34"/>
      <c r="E72" s="32"/>
      <c r="F72" s="34"/>
      <c r="G72" s="32"/>
      <c r="H72" s="34"/>
      <c r="I72" s="32"/>
    </row>
    <row r="73" spans="1:9" ht="22.15" customHeight="1" x14ac:dyDescent="0.45">
      <c r="A73" s="14" t="s">
        <v>161</v>
      </c>
      <c r="C73" s="32">
        <v>-690</v>
      </c>
      <c r="D73" s="34"/>
      <c r="E73" s="32">
        <v>-3051</v>
      </c>
      <c r="F73" s="34"/>
      <c r="G73" s="32">
        <v>-690</v>
      </c>
      <c r="H73" s="34"/>
      <c r="I73" s="32">
        <v>-3051</v>
      </c>
    </row>
    <row r="74" spans="1:9" ht="22.15" customHeight="1" x14ac:dyDescent="0.45">
      <c r="A74" s="14" t="s">
        <v>162</v>
      </c>
      <c r="C74" s="32">
        <v>28036</v>
      </c>
      <c r="D74" s="34"/>
      <c r="E74" s="32">
        <v>21062</v>
      </c>
      <c r="F74" s="34"/>
      <c r="G74" s="32">
        <v>28036</v>
      </c>
      <c r="H74" s="34"/>
      <c r="I74" s="32">
        <v>21062</v>
      </c>
    </row>
    <row r="75" spans="1:9" ht="22.15" customHeight="1" x14ac:dyDescent="0.45">
      <c r="A75" s="14" t="s">
        <v>163</v>
      </c>
      <c r="C75" s="32">
        <v>-226089</v>
      </c>
      <c r="D75" s="34"/>
      <c r="E75" s="32">
        <v>-225448</v>
      </c>
      <c r="F75" s="34"/>
      <c r="G75" s="32">
        <v>-226089</v>
      </c>
      <c r="H75" s="34"/>
      <c r="I75" s="32">
        <v>-225448</v>
      </c>
    </row>
    <row r="76" spans="1:9" ht="22.15" customHeight="1" x14ac:dyDescent="0.45">
      <c r="A76" s="14" t="s">
        <v>164</v>
      </c>
      <c r="C76" s="32">
        <v>-42630</v>
      </c>
      <c r="D76" s="34"/>
      <c r="E76" s="32">
        <v>-59430</v>
      </c>
      <c r="F76" s="34"/>
      <c r="G76" s="161">
        <v>0</v>
      </c>
      <c r="H76" s="34"/>
      <c r="I76" s="161">
        <v>0</v>
      </c>
    </row>
    <row r="77" spans="1:9" ht="22.15" customHeight="1" x14ac:dyDescent="0.45">
      <c r="A77" s="14" t="s">
        <v>67</v>
      </c>
      <c r="C77" s="32">
        <v>-315384</v>
      </c>
      <c r="D77" s="34"/>
      <c r="E77" s="32">
        <v>-283380</v>
      </c>
      <c r="F77" s="34"/>
      <c r="G77" s="32">
        <v>-210360</v>
      </c>
      <c r="H77" s="34"/>
      <c r="I77" s="32">
        <v>-188193</v>
      </c>
    </row>
    <row r="78" spans="1:9" ht="21" customHeight="1" x14ac:dyDescent="0.45">
      <c r="A78" s="209" t="s">
        <v>210</v>
      </c>
      <c r="C78" s="37">
        <f>SUM(C64:C77)</f>
        <v>177449</v>
      </c>
      <c r="D78" s="40"/>
      <c r="E78" s="37">
        <f>SUM(E64:E77)</f>
        <v>99849</v>
      </c>
      <c r="F78" s="40"/>
      <c r="G78" s="37">
        <f>SUM(G64:G77)</f>
        <v>425760</v>
      </c>
      <c r="H78" s="40"/>
      <c r="I78" s="37">
        <f>SUM(I64:I77)</f>
        <v>115876</v>
      </c>
    </row>
    <row r="79" spans="1:9" ht="23.25" customHeight="1" x14ac:dyDescent="0.5">
      <c r="A79" s="207" t="s">
        <v>48</v>
      </c>
      <c r="B79" s="4"/>
      <c r="C79" s="49"/>
      <c r="D79" s="49"/>
      <c r="E79" s="49"/>
      <c r="F79" s="6"/>
      <c r="G79" s="6"/>
      <c r="H79" s="6"/>
      <c r="I79" s="6"/>
    </row>
    <row r="80" spans="1:9" ht="23.25" customHeight="1" x14ac:dyDescent="0.5">
      <c r="A80" s="9" t="s">
        <v>93</v>
      </c>
      <c r="B80" s="10"/>
      <c r="C80" s="50"/>
      <c r="D80" s="50"/>
      <c r="E80" s="50"/>
      <c r="F80" s="8"/>
      <c r="G80" s="8"/>
      <c r="H80" s="8"/>
      <c r="I80" s="8"/>
    </row>
    <row r="81" spans="1:9" ht="23.25" customHeight="1" x14ac:dyDescent="0.45">
      <c r="A81" s="13"/>
      <c r="D81" s="51"/>
    </row>
    <row r="82" spans="1:9" ht="23.25" customHeight="1" x14ac:dyDescent="0.45">
      <c r="B82" s="17"/>
      <c r="C82" s="19"/>
      <c r="D82" s="20" t="s">
        <v>4</v>
      </c>
      <c r="E82" s="19"/>
      <c r="F82" s="21"/>
      <c r="G82" s="226" t="s">
        <v>42</v>
      </c>
      <c r="H82" s="226"/>
      <c r="I82" s="226"/>
    </row>
    <row r="83" spans="1:9" ht="23.25" customHeight="1" x14ac:dyDescent="0.45">
      <c r="B83" s="17"/>
      <c r="C83" s="227" t="s">
        <v>96</v>
      </c>
      <c r="D83" s="227"/>
      <c r="E83" s="227"/>
      <c r="F83" s="21"/>
      <c r="G83" s="227" t="s">
        <v>96</v>
      </c>
      <c r="H83" s="227"/>
      <c r="I83" s="227"/>
    </row>
    <row r="84" spans="1:9" ht="23.25" customHeight="1" x14ac:dyDescent="0.45">
      <c r="B84" s="17"/>
      <c r="C84" s="227" t="s">
        <v>95</v>
      </c>
      <c r="D84" s="227"/>
      <c r="E84" s="227"/>
      <c r="F84" s="21"/>
      <c r="G84" s="227" t="s">
        <v>95</v>
      </c>
      <c r="H84" s="227"/>
      <c r="I84" s="227"/>
    </row>
    <row r="85" spans="1:9" ht="23.25" customHeight="1" x14ac:dyDescent="0.45">
      <c r="B85" s="23"/>
      <c r="C85" s="24">
        <v>2562</v>
      </c>
      <c r="D85" s="25"/>
      <c r="E85" s="24">
        <v>2561</v>
      </c>
      <c r="F85" s="27"/>
      <c r="G85" s="24">
        <v>2562</v>
      </c>
      <c r="H85" s="25"/>
      <c r="I85" s="24">
        <v>2561</v>
      </c>
    </row>
    <row r="86" spans="1:9" ht="23.25" customHeight="1" x14ac:dyDescent="0.45">
      <c r="B86" s="23"/>
      <c r="C86" s="24"/>
      <c r="D86" s="25"/>
      <c r="E86" s="24"/>
      <c r="F86" s="97" t="s">
        <v>85</v>
      </c>
      <c r="G86" s="26"/>
      <c r="H86" s="27"/>
      <c r="I86" s="26"/>
    </row>
    <row r="87" spans="1:9" ht="21" customHeight="1" x14ac:dyDescent="0.45">
      <c r="A87" s="209" t="s">
        <v>211</v>
      </c>
      <c r="B87" s="36"/>
      <c r="C87" s="47"/>
      <c r="D87" s="40"/>
      <c r="E87" s="47"/>
      <c r="F87" s="40"/>
      <c r="G87" s="47"/>
      <c r="H87" s="40"/>
      <c r="I87" s="47"/>
    </row>
    <row r="88" spans="1:9" ht="21" customHeight="1" x14ac:dyDescent="0.45">
      <c r="A88" s="209" t="s">
        <v>165</v>
      </c>
      <c r="C88" s="64">
        <f>SUM(C78,C61,C40)</f>
        <v>-26261</v>
      </c>
      <c r="D88" s="40"/>
      <c r="E88" s="64">
        <f>SUM(E78,E61,E40)</f>
        <v>28630</v>
      </c>
      <c r="F88" s="40"/>
      <c r="G88" s="64">
        <f>SUM(G78,G61,G40)</f>
        <v>-26425</v>
      </c>
      <c r="H88" s="40"/>
      <c r="I88" s="64">
        <f>SUM(I78,I61,I40)</f>
        <v>-59124</v>
      </c>
    </row>
    <row r="89" spans="1:9" ht="21" customHeight="1" x14ac:dyDescent="0.45">
      <c r="A89" s="16" t="s">
        <v>166</v>
      </c>
      <c r="C89" s="64"/>
      <c r="D89" s="40"/>
      <c r="E89" s="64"/>
      <c r="F89" s="40"/>
      <c r="G89" s="64"/>
      <c r="H89" s="40"/>
      <c r="I89" s="64"/>
    </row>
    <row r="90" spans="1:9" ht="21" customHeight="1" x14ac:dyDescent="0.45">
      <c r="A90" s="16" t="s">
        <v>167</v>
      </c>
      <c r="C90" s="63">
        <v>-17295</v>
      </c>
      <c r="D90" s="34"/>
      <c r="E90" s="63">
        <v>-30110</v>
      </c>
      <c r="F90" s="34"/>
      <c r="G90" s="203">
        <v>0</v>
      </c>
      <c r="H90" s="34"/>
      <c r="I90" s="203">
        <v>0</v>
      </c>
    </row>
    <row r="91" spans="1:9" ht="21" customHeight="1" x14ac:dyDescent="0.45">
      <c r="A91" s="209" t="s">
        <v>204</v>
      </c>
      <c r="C91" s="35">
        <f>SUM(C88:C90)</f>
        <v>-43556</v>
      </c>
      <c r="D91" s="31"/>
      <c r="E91" s="35">
        <f>SUM(E88:E90)</f>
        <v>-1480</v>
      </c>
      <c r="F91" s="31"/>
      <c r="G91" s="35">
        <f>SUM(G88:G90)</f>
        <v>-26425</v>
      </c>
      <c r="H91" s="31"/>
      <c r="I91" s="35">
        <f>SUM(I88:I90)</f>
        <v>-59124</v>
      </c>
    </row>
    <row r="92" spans="1:9" ht="21" customHeight="1" x14ac:dyDescent="0.45">
      <c r="A92" s="16" t="s">
        <v>205</v>
      </c>
      <c r="C92" s="35">
        <v>1051290</v>
      </c>
      <c r="D92" s="31"/>
      <c r="E92" s="35">
        <v>1076976</v>
      </c>
      <c r="F92" s="31"/>
      <c r="G92" s="31">
        <v>199698</v>
      </c>
      <c r="H92" s="31"/>
      <c r="I92" s="31">
        <v>253446</v>
      </c>
    </row>
    <row r="93" spans="1:9" ht="21" customHeight="1" thickBot="1" x14ac:dyDescent="0.5">
      <c r="A93" s="209" t="s">
        <v>206</v>
      </c>
      <c r="C93" s="76">
        <f>SUM(C91:C92)</f>
        <v>1007734</v>
      </c>
      <c r="D93" s="40"/>
      <c r="E93" s="76">
        <f>SUM(E91:E92)</f>
        <v>1075496</v>
      </c>
      <c r="F93" s="40"/>
      <c r="G93" s="76">
        <f>SUM(G91:G92)</f>
        <v>173273</v>
      </c>
      <c r="H93" s="40"/>
      <c r="I93" s="76">
        <f>SUM(I91:I92)</f>
        <v>194322</v>
      </c>
    </row>
    <row r="94" spans="1:9" ht="21" customHeight="1" thickTop="1" x14ac:dyDescent="0.45">
      <c r="A94" s="209"/>
      <c r="C94" s="45"/>
      <c r="D94" s="40"/>
      <c r="E94" s="45"/>
      <c r="F94" s="40"/>
      <c r="G94" s="45"/>
      <c r="H94" s="40"/>
      <c r="I94" s="45"/>
    </row>
    <row r="95" spans="1:9" ht="23.25" customHeight="1" x14ac:dyDescent="0.45">
      <c r="A95" s="208" t="s">
        <v>70</v>
      </c>
    </row>
    <row r="96" spans="1:9" ht="23.45" customHeight="1" x14ac:dyDescent="0.45">
      <c r="A96" s="14" t="s">
        <v>214</v>
      </c>
      <c r="C96" s="204">
        <v>0</v>
      </c>
      <c r="D96" s="177"/>
      <c r="E96" s="204">
        <v>3109</v>
      </c>
      <c r="F96" s="177"/>
      <c r="G96" s="204">
        <v>0</v>
      </c>
      <c r="H96" s="177"/>
      <c r="I96" s="177">
        <v>3109</v>
      </c>
    </row>
    <row r="97" spans="1:9" ht="24.6" customHeight="1" x14ac:dyDescent="0.45">
      <c r="A97" s="14" t="s">
        <v>215</v>
      </c>
      <c r="C97" s="177"/>
      <c r="D97" s="177"/>
      <c r="E97" s="177"/>
      <c r="F97" s="177"/>
      <c r="G97" s="177"/>
      <c r="H97" s="177"/>
      <c r="I97" s="177"/>
    </row>
    <row r="98" spans="1:9" ht="21" customHeight="1" x14ac:dyDescent="0.45">
      <c r="A98" s="14" t="s">
        <v>168</v>
      </c>
      <c r="C98" s="177">
        <v>111597</v>
      </c>
      <c r="D98" s="177"/>
      <c r="E98" s="177">
        <v>156192</v>
      </c>
      <c r="F98" s="177"/>
      <c r="G98" s="177">
        <v>57312</v>
      </c>
      <c r="H98" s="177"/>
      <c r="I98" s="177">
        <v>119503</v>
      </c>
    </row>
  </sheetData>
  <mergeCells count="15">
    <mergeCell ref="G44:I44"/>
    <mergeCell ref="G4:I4"/>
    <mergeCell ref="C5:E5"/>
    <mergeCell ref="G5:I5"/>
    <mergeCell ref="C6:E6"/>
    <mergeCell ref="G6:I6"/>
    <mergeCell ref="C84:E84"/>
    <mergeCell ref="G84:I84"/>
    <mergeCell ref="C45:E45"/>
    <mergeCell ref="G45:I45"/>
    <mergeCell ref="C46:E46"/>
    <mergeCell ref="G46:I46"/>
    <mergeCell ref="G82:I82"/>
    <mergeCell ref="C83:E83"/>
    <mergeCell ref="G83:I83"/>
  </mergeCells>
  <pageMargins left="0.7" right="0.7" top="0.48" bottom="0.5" header="0.5" footer="0.5"/>
  <pageSetup paperSize="9" scale="90" firstPageNumber="12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40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</vt:lpstr>
      <vt:lpstr>shareholder-11</vt:lpstr>
      <vt:lpstr>CF-12-14</vt:lpstr>
      <vt:lpstr>'BS-3-5'!Print_Area</vt:lpstr>
      <vt:lpstr>'CF-12-14'!Print_Area</vt:lpstr>
      <vt:lpstr>'PL-6-9'!Print_Area</vt:lpstr>
      <vt:lpstr>'Shareholder-10'!Print_Area</vt:lpstr>
      <vt:lpstr>'shareholder-11'!Print_Area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Pyamart Battya</cp:lastModifiedBy>
  <cp:lastPrinted>2019-11-12T04:40:17Z</cp:lastPrinted>
  <dcterms:created xsi:type="dcterms:W3CDTF">1999-04-21T14:26:53Z</dcterms:created>
  <dcterms:modified xsi:type="dcterms:W3CDTF">2019-11-12T07:22:32Z</dcterms:modified>
</cp:coreProperties>
</file>