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C:\Users\HP310\Desktop\ขึ้นข่าว\"/>
    </mc:Choice>
  </mc:AlternateContent>
  <bookViews>
    <workbookView xWindow="32760" yWindow="32760" windowWidth="23040" windowHeight="7755" tabRatio="876" activeTab="5"/>
  </bookViews>
  <sheets>
    <sheet name="TH BS 2-4" sheetId="1" r:id="rId1"/>
    <sheet name="5-6" sheetId="20" r:id="rId2"/>
    <sheet name="7-8" sheetId="21" r:id="rId3"/>
    <sheet name="9" sheetId="22" r:id="rId4"/>
    <sheet name="10" sheetId="23" r:id="rId5"/>
    <sheet name="11-12" sheetId="2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m">#N/A</definedName>
    <definedName name="\n">#REF!</definedName>
    <definedName name="\p">#REF!</definedName>
    <definedName name="\r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'[1]PS-1995'!#REF!</definedName>
    <definedName name="_Order1" hidden="1">255</definedName>
    <definedName name="_Order2" hidden="1">255</definedName>
    <definedName name="_rbl1">[2]RSS9801!#REF!</definedName>
    <definedName name="_RBL2">#REF!</definedName>
    <definedName name="_Regression_Int" hidden="1">1</definedName>
    <definedName name="_Sort" hidden="1">'[1]PS-1995'!#REF!</definedName>
    <definedName name="_Table1_Out" hidden="1">#REF!</definedName>
    <definedName name="aaa" hidden="1">#REF!</definedName>
    <definedName name="ADM">#REF!</definedName>
    <definedName name="ARM">#REF!</definedName>
    <definedName name="ASIAN">#N/A</definedName>
    <definedName name="ASSETS">#N/A</definedName>
    <definedName name="BS">#REF!</definedName>
    <definedName name="CODE">'[3]CODE,NAME'!$A$1:$B$19</definedName>
    <definedName name="CODE_A_R">#REF!</definedName>
    <definedName name="Comparatives">[4]Xref!$A$1:$E$608</definedName>
    <definedName name="COST">#REF!</definedName>
    <definedName name="_xlnm.Criteria">#REF!</definedName>
    <definedName name="CTI_TOWER_FL.18__191_54_57RATCHADAPISEK_RD.__KHLONG_TOEI__BKK_10110">#N/A</definedName>
    <definedName name="E">#REF!</definedName>
    <definedName name="EndBal2012">[4]TB2012!$G$1:$G$1034</definedName>
    <definedName name="FA..">#REF!</definedName>
    <definedName name="Forward_Sheet1_List">#REF!</definedName>
    <definedName name="FUND1">#REF!</definedName>
    <definedName name="FUND2">#REF!</definedName>
    <definedName name="Gain_Loss">#REF!</definedName>
    <definedName name="Gr">#REF!</definedName>
    <definedName name="grr">#REF!</definedName>
    <definedName name="HAE_YOUNG">#REF!</definedName>
    <definedName name="HE">#REF!</definedName>
    <definedName name="HELP">#REF!</definedName>
    <definedName name="INSERT">#N/A</definedName>
    <definedName name="INTERCONTINENTAL_COMMODITIES">'[5]CODE,NAME'!#REF!</definedName>
    <definedName name="JEW">#REF!</definedName>
    <definedName name="kamonwan">#REF!</definedName>
    <definedName name="List_LevelAssurance">'[6]Drop Down'!$B$2:$B$5</definedName>
    <definedName name="List_TypeProcedure">'[6]Drop Down'!$A$2:$A$7</definedName>
    <definedName name="LORRY">[7]อัตราค่าบรรทุก!$A$1:$C$21</definedName>
    <definedName name="MAINMENU">#N/A</definedName>
    <definedName name="maneerat">#REF!</definedName>
    <definedName name="maneeratr">#REF!</definedName>
    <definedName name="name">#REF!</definedName>
    <definedName name="NOMURA">#REF!</definedName>
    <definedName name="NUMBER">#N/A</definedName>
    <definedName name="ODP">#N/A</definedName>
    <definedName name="Oh">#REF!</definedName>
    <definedName name="PL">#REF!</definedName>
    <definedName name="pl_exrate">#REF!</definedName>
    <definedName name="PRINT">#N/A</definedName>
    <definedName name="_xlnm.Print_Area" localSheetId="0">'TH BS 2-4'!$A$1:$L$124</definedName>
    <definedName name="_xlnm.Print_Area">[2]RSS9801!#REF!</definedName>
    <definedName name="Print_Area_MI">#REF!</definedName>
    <definedName name="_xlnm.Print_Titles">#REF!</definedName>
    <definedName name="PRINT_TITLES_MI">#REF!</definedName>
    <definedName name="Pro">#REF!</definedName>
    <definedName name="QQQ">#REF!</definedName>
    <definedName name="RATE">[8]RATE!$A$1:$C$32</definedName>
    <definedName name="rate_new">#REF!</definedName>
    <definedName name="RATE4">[9]RATE!$A$1:$D$32</definedName>
    <definedName name="RBL">#REF!</definedName>
    <definedName name="REB_WILLCOX">#REF!</definedName>
    <definedName name="_xlnm.Recorder">#REF!</definedName>
    <definedName name="Report">[4]TB2012!$H$1:$H$1523</definedName>
    <definedName name="sale">[10]Sale0307!$A$1:$G$401</definedName>
    <definedName name="sale0309">[11]Sale0309!$A$1:$G$369</definedName>
    <definedName name="sale0311">[12]Sale0311!$A$1:$G$373</definedName>
    <definedName name="sale0401">'[13]Sale 0401'!$A$1:$G$264</definedName>
    <definedName name="sale0402">[14]Sale0402!$A$1:$G$350</definedName>
    <definedName name="sale0403">[15]Sale0403!$A$1:$G$420</definedName>
    <definedName name="sale0404">'[16]Sale 0404'!$A$1:$F$322</definedName>
    <definedName name="sale0405">#REF!</definedName>
    <definedName name="sale0406">[17]Sale0406!$A$1:$E$334</definedName>
    <definedName name="sale0407">'[18]Sale 0407'!$A$1:$E$389</definedName>
    <definedName name="sale0408">'[19]Sale 0408'!$A$2:$E$351</definedName>
    <definedName name="SALE0411">'[20]Sale 0411'!$A$1:$G$373</definedName>
    <definedName name="sale0501">'[21]Sale 0501'!$A$1:$G$184</definedName>
    <definedName name="SALE0502">'[22]Sale 0502'!$A$1:$G$257</definedName>
    <definedName name="SAW">#REF!</definedName>
    <definedName name="SegmentClass">[4]Xref!$A$1:$F$946</definedName>
    <definedName name="trader">#REF!</definedName>
    <definedName name="uu">#N/A</definedName>
    <definedName name="WS">#REF!</definedName>
    <definedName name="X">#REF!</definedName>
    <definedName name="Z_64B94C8C_CFBE_4307_BFFD_986EE2639B29_.wvu.PrintArea" localSheetId="0" hidden="1">'TH BS 2-4'!$A$1:$L$124</definedName>
    <definedName name="รายงานอัตราแลกเปลี่ยน">#REF!</definedName>
  </definedNames>
  <calcPr calcId="162913"/>
</workbook>
</file>

<file path=xl/calcChain.xml><?xml version="1.0" encoding="utf-8"?>
<calcChain xmlns="http://schemas.openxmlformats.org/spreadsheetml/2006/main">
  <c r="D42" i="20" l="1"/>
  <c r="F42" i="20"/>
  <c r="H42" i="20"/>
  <c r="J42" i="20"/>
  <c r="D33" i="20"/>
  <c r="F33" i="20"/>
  <c r="H33" i="20"/>
  <c r="J33" i="20"/>
  <c r="D42" i="21"/>
  <c r="F42" i="21"/>
  <c r="H42" i="21"/>
  <c r="J42" i="21"/>
  <c r="D33" i="21"/>
  <c r="F33" i="21"/>
  <c r="H33" i="21"/>
  <c r="J33" i="21"/>
  <c r="L44" i="24"/>
  <c r="J44" i="24"/>
  <c r="H44" i="24"/>
  <c r="F44" i="24"/>
  <c r="M23" i="23"/>
  <c r="H12" i="21"/>
  <c r="H20" i="21"/>
  <c r="H23" i="21"/>
  <c r="H57" i="21"/>
  <c r="D12" i="21"/>
  <c r="D40" i="20"/>
  <c r="D12" i="20"/>
  <c r="D20" i="20"/>
  <c r="F62" i="1"/>
  <c r="J32" i="1"/>
  <c r="K22" i="23"/>
  <c r="M22" i="23"/>
  <c r="K24" i="22"/>
  <c r="Q24" i="22"/>
  <c r="G25" i="23"/>
  <c r="I25" i="23"/>
  <c r="E25" i="23"/>
  <c r="M19" i="23"/>
  <c r="U25" i="22"/>
  <c r="L76" i="24"/>
  <c r="L63" i="24"/>
  <c r="L23" i="24"/>
  <c r="L32" i="24"/>
  <c r="L36" i="24"/>
  <c r="H76" i="24"/>
  <c r="H63" i="24"/>
  <c r="H23" i="24"/>
  <c r="H32" i="24"/>
  <c r="H36" i="24"/>
  <c r="H65" i="24"/>
  <c r="H70" i="24"/>
  <c r="J40" i="21"/>
  <c r="J18" i="21"/>
  <c r="J12" i="21"/>
  <c r="J20" i="21"/>
  <c r="J23" i="21"/>
  <c r="J57" i="21"/>
  <c r="J60" i="21"/>
  <c r="J70" i="21"/>
  <c r="F40" i="21"/>
  <c r="F18" i="21"/>
  <c r="F20" i="21"/>
  <c r="F23" i="21"/>
  <c r="F57" i="21"/>
  <c r="F60" i="21"/>
  <c r="F70" i="21"/>
  <c r="F12" i="21"/>
  <c r="J40" i="20"/>
  <c r="J12" i="20"/>
  <c r="J20" i="20"/>
  <c r="J23" i="20"/>
  <c r="F40" i="20"/>
  <c r="F12" i="20"/>
  <c r="F20" i="20"/>
  <c r="F23" i="20"/>
  <c r="J76" i="24"/>
  <c r="F76" i="24"/>
  <c r="J63" i="24"/>
  <c r="F63" i="24"/>
  <c r="A50" i="24"/>
  <c r="A92" i="24"/>
  <c r="J23" i="24"/>
  <c r="J32" i="24"/>
  <c r="J36" i="24"/>
  <c r="J65" i="24"/>
  <c r="J70" i="24"/>
  <c r="F23" i="24"/>
  <c r="F32" i="24"/>
  <c r="F36" i="24"/>
  <c r="F65" i="24"/>
  <c r="F70" i="24"/>
  <c r="A48" i="24"/>
  <c r="S27" i="22"/>
  <c r="I27" i="22"/>
  <c r="G27" i="22"/>
  <c r="E27" i="22"/>
  <c r="O27" i="22"/>
  <c r="A87" i="21"/>
  <c r="H54" i="21"/>
  <c r="J54" i="21"/>
  <c r="A50" i="21"/>
  <c r="H40" i="21"/>
  <c r="D40" i="21"/>
  <c r="H7" i="21"/>
  <c r="J7" i="21"/>
  <c r="A48" i="21"/>
  <c r="H54" i="20"/>
  <c r="J54" i="20"/>
  <c r="A50" i="20"/>
  <c r="A87" i="20"/>
  <c r="H40" i="20"/>
  <c r="H12" i="20"/>
  <c r="H20" i="20"/>
  <c r="H23" i="20"/>
  <c r="H7" i="20"/>
  <c r="J7" i="20"/>
  <c r="A48" i="20"/>
  <c r="F32" i="1"/>
  <c r="L112" i="1"/>
  <c r="L115" i="1"/>
  <c r="H112" i="1"/>
  <c r="H115" i="1"/>
  <c r="L19" i="1"/>
  <c r="L62" i="1"/>
  <c r="H62" i="1"/>
  <c r="A124" i="1"/>
  <c r="A86" i="1"/>
  <c r="A84" i="1"/>
  <c r="A83" i="1"/>
  <c r="L68" i="1"/>
  <c r="J68" i="1"/>
  <c r="H68" i="1"/>
  <c r="J62" i="1"/>
  <c r="A45" i="1"/>
  <c r="A43" i="1"/>
  <c r="L32" i="1"/>
  <c r="H32" i="1"/>
  <c r="H19" i="1"/>
  <c r="F112" i="1"/>
  <c r="F115" i="1"/>
  <c r="M27" i="22"/>
  <c r="U21" i="22"/>
  <c r="K25" i="23"/>
  <c r="D20" i="21"/>
  <c r="D23" i="21"/>
  <c r="D57" i="21"/>
  <c r="J112" i="1"/>
  <c r="J115" i="1"/>
  <c r="F68" i="1"/>
  <c r="J19" i="1"/>
  <c r="F19" i="1"/>
  <c r="Q27" i="22"/>
  <c r="U24" i="22"/>
  <c r="U27" i="22"/>
  <c r="K27" i="22"/>
  <c r="J70" i="1"/>
  <c r="J117" i="1"/>
  <c r="L34" i="1"/>
  <c r="H34" i="1"/>
  <c r="L70" i="1"/>
  <c r="L117" i="1"/>
  <c r="J34" i="1"/>
  <c r="H70" i="1"/>
  <c r="H117" i="1"/>
  <c r="F34" i="1"/>
  <c r="F70" i="1"/>
  <c r="F117" i="1"/>
  <c r="L65" i="24"/>
  <c r="L70" i="24"/>
  <c r="M25" i="23"/>
  <c r="D44" i="21"/>
  <c r="D63" i="21"/>
  <c r="F44" i="21"/>
  <c r="F63" i="21"/>
  <c r="F66" i="21"/>
  <c r="H44" i="21"/>
  <c r="H63" i="21"/>
  <c r="H66" i="21"/>
  <c r="J44" i="21"/>
  <c r="J63" i="21"/>
  <c r="J66" i="21"/>
  <c r="H60" i="21"/>
  <c r="H70" i="21"/>
  <c r="D66" i="21"/>
  <c r="D60" i="21"/>
  <c r="D70" i="21"/>
  <c r="H44" i="20"/>
  <c r="H63" i="20"/>
  <c r="H66" i="20"/>
  <c r="J57" i="20"/>
  <c r="J60" i="20"/>
  <c r="J70" i="20"/>
  <c r="J44" i="20"/>
  <c r="J63" i="20"/>
  <c r="J66" i="20"/>
  <c r="D23" i="20"/>
  <c r="D44" i="20"/>
  <c r="F57" i="20"/>
  <c r="F60" i="20"/>
  <c r="F70" i="20"/>
  <c r="F44" i="20"/>
  <c r="F63" i="20"/>
  <c r="F66" i="20"/>
  <c r="H57" i="20"/>
  <c r="D63" i="20"/>
  <c r="H60" i="20"/>
  <c r="D57" i="20"/>
  <c r="D60" i="20"/>
  <c r="H70" i="20"/>
  <c r="D66" i="20"/>
  <c r="D70" i="20"/>
</calcChain>
</file>

<file path=xl/sharedStrings.xml><?xml version="1.0" encoding="utf-8"?>
<sst xmlns="http://schemas.openxmlformats.org/spreadsheetml/2006/main" count="391" uniqueCount="181">
  <si>
    <t>บริษัท ยูบิส (เอเชีย)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</si>
  <si>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</si>
  <si>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</si>
  <si>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</si>
  <si>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</si>
  <si>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</si>
  <si>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</si>
  <si>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2562</t>
  </si>
  <si>
    <t>พ.ศ. 2561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</si>
  <si>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</si>
  <si>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</si>
  <si>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</si>
  <si>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</si>
  <si>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</si>
  <si>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</si>
  <si>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</si>
  <si>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</si>
  <si>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</si>
  <si>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</si>
  <si>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</si>
  <si>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ลูกหนี้จากสัญญาที่เป็นโมฆะ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</si>
  <si>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</si>
  <si>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</si>
  <si>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</si>
  <si>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</si>
  <si>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</si>
  <si>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</si>
  <si>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</si>
  <si>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</si>
  <si>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กรรมการ _____________________________________          กรรมการ 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</si>
  <si>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</si>
  <si>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</si>
  <si>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</si>
  <si>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</si>
  <si>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</si>
  <si>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</si>
  <si>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</si>
  <si>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</si>
  <si>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</si>
  <si>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</si>
  <si>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</si>
  <si>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</si>
  <si>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</si>
  <si>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</si>
  <si>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</si>
  <si>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</si>
  <si>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หุ้นสามัญจำนวน 228,000,000 หุ้น</t>
  </si>
  <si>
    <t xml:space="preserve">   มูลค่าที่ตราไว้หุ้นละ 1 บาท</t>
  </si>
  <si>
    <t>ทุนที่ออกและชำระแล้ว</t>
  </si>
  <si>
    <t>หุ้นสามัญจำนวน 227,999,991 หุ้น</t>
  </si>
  <si>
    <t xml:space="preserve">   มูลค่าที่ได้รับชำระแล้วหุ้นละ 1 บาท</t>
  </si>
  <si>
    <t>ส่วนเกินมูลค่าหุ้น</t>
  </si>
  <si>
    <t>กำไร(ขาดทุน)สะสม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</si>
  <si>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</si>
  <si>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</si>
  <si>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</si>
  <si>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</si>
  <si>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</si>
  <si>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</si>
  <si>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</si>
  <si>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</si>
  <si>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</si>
  <si>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</si>
  <si>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</si>
  <si>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</si>
  <si>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</si>
  <si>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</si>
  <si>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</si>
  <si>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ค่าใช้จ่ายอื่น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</si>
  <si>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</si>
  <si>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</si>
  <si>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</si>
  <si>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กำไรเบ็ดเสร็จอื่น:</t>
  </si>
  <si>
    <t>รวมรายการที่จะจัดประเภทรายการใหม่เข้าไปไว้</t>
  </si>
  <si>
    <t xml:space="preserve">   ในกำไรหรือขาดทุนในภายหลัง</t>
  </si>
  <si>
    <t>กำไรเบ็ดเสร็จรวมสำหรับงวด</t>
  </si>
  <si>
    <t>การแบ่งปันกำไรสำหรับงวด</t>
  </si>
  <si>
    <t>ส่วนที่เป็นของส่วนได้เสียที่ไม่มีอำนาจควบคุม</t>
  </si>
  <si>
    <t>การแบ่งปันกำไรเบ็ดเสร็จรวมสำหรับงวด</t>
  </si>
  <si>
    <t>กำไรต่อหุ้น</t>
  </si>
  <si>
    <t>กำไรต่อหุ้นขั้นพื้นฐาน</t>
  </si>
  <si>
    <t xml:space="preserve">ข้อมูลทางการเงินรวม </t>
  </si>
  <si>
    <t>รวม</t>
  </si>
  <si>
    <t>จัดสรรแล้ว</t>
  </si>
  <si>
    <t>องค์ประกอบอื่น</t>
  </si>
  <si>
    <t>ทุนที่ออก</t>
  </si>
  <si>
    <t>ส่วนเกิน</t>
  </si>
  <si>
    <t>- ทุนสำรองตาม</t>
  </si>
  <si>
    <t>การแปลงค่า</t>
  </si>
  <si>
    <t>ของส่วนของ</t>
  </si>
  <si>
    <t>และชำระแล้ว</t>
  </si>
  <si>
    <t>มูลค่าหุ้น</t>
  </si>
  <si>
    <t>กฎหมาย</t>
  </si>
  <si>
    <t>ยังไม่ได้จัดสรร</t>
  </si>
  <si>
    <t>เจ้าของ</t>
  </si>
  <si>
    <t>บริษัทใหญ่</t>
  </si>
  <si>
    <t>ยอดคงเหลือต้นงวด วันที่ 1 มกราคม พ.ศ. 2561</t>
  </si>
  <si>
    <t>การเปลี่ยนแปลงในส่วนของเจ้าของสำหรับงวด</t>
  </si>
  <si>
    <t>ยอดคงเหลือต้นงวด วันที่ 1 มกราคม พ.ศ. 2562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</si>
  <si>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</si>
  <si>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</si>
  <si>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รายการปรับปรุง:</t>
  </si>
  <si>
    <t>ค่าเสื่อมราคาและค่าตัดจำหน่าย</t>
  </si>
  <si>
    <t>รายได้ดอกเบี้ยรับ</t>
  </si>
  <si>
    <t>รายได้เงินปันผล</t>
  </si>
  <si>
    <t>กระแสเงินสดก่อนการเปลี่ยนแปลงในสินทรัพย์</t>
  </si>
  <si>
    <t>และหนี้สินดำเนินงาน</t>
  </si>
  <si>
    <t>การเปลี่ยนแปลงของสินทรัพย์และหนี้สินดำเนินงาน: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</si>
  <si>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</si>
  <si>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</si>
  <si>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</si>
  <si>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เจ้าหนี้การค้าและเจ้าหนี้อื่น</t>
  </si>
  <si>
    <t>- หนี้สินหมุนเวียนอื่น</t>
  </si>
  <si>
    <t>- เงินสดรับจากดอกเบี้ย</t>
  </si>
  <si>
    <t>- 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</si>
  <si>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</si>
  <si>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</si>
  <si>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เงินสดจ่ายเพื่อซื้ออุปกรณ์</t>
  </si>
  <si>
    <t>เงินปันผลรับ</t>
  </si>
  <si>
    <t>กระแสเงินสดจากกิจกรรมจัดหาเงิน</t>
  </si>
  <si>
    <t xml:space="preserve">จ่ายคืนเงินกู้ยืมระยะยาวจากสถาบันการเงิน </t>
  </si>
  <si>
    <t>เงินสดจ่ายดอกเบี้ยแก่สถาบันการเงิน</t>
  </si>
  <si>
    <t>เงินสดและรายการเทียบเท่าเงินสดต้นงวด</t>
  </si>
  <si>
    <t>ขาดทุนจากอัตราแลกเปลี่ยนของเงินสด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</si>
  <si>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</si>
  <si>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เงินสดและรายการเทียบเท่าเงินสดปลายงวด</t>
  </si>
  <si>
    <t>เงินสดและรายการเทียบเท่าเงินสด - เงินฝากธนาคาร</t>
  </si>
  <si>
    <t>เงินเบิกเกินบัญชี</t>
  </si>
  <si>
    <t>รายการที่มิใช่เงินสดที่สำคัญ</t>
  </si>
  <si>
    <t>เจ้าหนี้จากการซื้อสินทรัพย์ไม่มีตัวตน</t>
  </si>
  <si>
    <t>เจ้าหนี้จากการซื้ออุปกรณ์</t>
  </si>
  <si>
    <t>ส่วนของเจ้าของบริษัทใหญ่</t>
  </si>
  <si>
    <t>ส่วนของ</t>
  </si>
  <si>
    <t xml:space="preserve">      ผลต่างของอัตราแลกเปลี่ยนจากการแปลงค่างบการเงิน</t>
  </si>
  <si>
    <t>รายการที่จะจัดประเภทรายการใหม่เข้าไปไว้ใน</t>
  </si>
  <si>
    <t xml:space="preserve">   กำไรหรือขาดทุนในภายหลัง</t>
  </si>
  <si>
    <t>อำนาจควบคุม</t>
  </si>
  <si>
    <t>ส่วนได้เสียที่ไม่มี</t>
  </si>
  <si>
    <t>ขาดทุนจากการจำหน่ายสินทรัพย์</t>
  </si>
  <si>
    <t>เงินสดและรายการเทียบเท่าเงินสดปลายงวด ประกอบด้วย</t>
  </si>
  <si>
    <t>เงินสดได้มาจากกิจกรรมดำเนินงาน</t>
  </si>
  <si>
    <t>เงินสดสุทธิ(ใช้ไปใน)ได้มาจากกิจกรรมลงทุน</t>
  </si>
  <si>
    <t>เงินสดสุทธิใช้ไปในกิจกรรมจัดหาเงิน</t>
  </si>
  <si>
    <t>ข้อมูลทางการเงิน</t>
  </si>
  <si>
    <t>- สินทรัพย์ไม่หมุนเวียนอื่น</t>
  </si>
  <si>
    <t>กำไรสะสม</t>
  </si>
  <si>
    <t>รายการที่จะไม่จัดประเภทรายการใหม่เข้าไปไว้ใน</t>
  </si>
  <si>
    <t xml:space="preserve">      การวัดมูลค่าใหม่ของภาระผูกพันผลประโยชน์พนักงาน</t>
  </si>
  <si>
    <t xml:space="preserve">      ภาษีเงินได้ที่เกี่ยวกับรายการจะไม่จัดประเภทรายการใหม่</t>
  </si>
  <si>
    <t xml:space="preserve">         เข้าไปไว้ในกำไรหรือขาดทุนในภายหลัง</t>
  </si>
  <si>
    <t>รวมรายการที่จะไม่จัดประเภทรายการใหม่เข้าไปไว้</t>
  </si>
  <si>
    <t>กำไรเบ็ดเสร็จอื่นสำหรับงวด - สุทธิจากภาษี</t>
  </si>
  <si>
    <t>ส่วนที่เป็นของบริษัทใหญ่</t>
  </si>
  <si>
    <t xml:space="preserve">      ภาษีเงินได้ที่เกี่ยวกับรายการจะไม่จัดประเภทรายการ</t>
  </si>
  <si>
    <t xml:space="preserve">         ใหม่เข้าไปไว้ในกำไรหรือขาดทุนในภายหลัง</t>
  </si>
  <si>
    <t>ยอดคงเหลือปลายงวด วันที่ 30 กันยายน พ.ศ. 2561</t>
  </si>
  <si>
    <t xml:space="preserve">ข้อมูลทางการเงินเฉพาะกิจการ </t>
  </si>
  <si>
    <t>ยอดคงเหลือปลายงวด วันที่ 30  กันยายน พ.ศ. 2561</t>
  </si>
  <si>
    <t xml:space="preserve">หนี้สงสัยจะสูญ </t>
  </si>
  <si>
    <t>เงินสดสุทธิได้มาจากกิจกรรมดำเนินงาน</t>
  </si>
  <si>
    <t xml:space="preserve">เงินสดรับจากการขายอุปกรณ์ </t>
  </si>
  <si>
    <t>รายการที่มิใช่เงินสดที่สำคัญสำหรับงวดเก้าเดือนสิ้นสุดวันที่ 30 กันยายน ได้แก่</t>
  </si>
  <si>
    <t>ณ วันที่ 30 กันยายน พ.ศ. 2562</t>
  </si>
  <si>
    <t>30 กันยายน</t>
  </si>
  <si>
    <t>สำหรับงวดสามเดือนสิ้นสุดวันที่ 30 กันยายน พ.ศ. 2562</t>
  </si>
  <si>
    <t>สำหรับงวดเก้าเดือนสิ้นสุดวันที่ 30 กันยายน พ.ศ. 2562</t>
  </si>
  <si>
    <t>ยอดคงเหลือปลายงวด วันที่ 30 กันยายน พ.ศ. 2562</t>
  </si>
  <si>
    <t>ยอดคงเหลือปลายงวด วันที่ 30  กันยายน พ.ศ. 2562</t>
  </si>
  <si>
    <t>เงินปันผล</t>
  </si>
  <si>
    <t>เงินปันผลจ่าย</t>
  </si>
  <si>
    <t xml:space="preserve">จ่ายคืนเงินกู้ยืมระยะสั้นจากสถาบันการเงิน </t>
  </si>
  <si>
    <t>เงินสดรับจากการกู้ยืมระยะสั้นจากสถาบันการเงิน</t>
  </si>
  <si>
    <t>ขาดทุน(การกลับรายการ)การด้อยค่าของสินค้าคงเหลือ</t>
  </si>
  <si>
    <t>เงินสดและรายการเทียบเท่าเงินสดเพิ่มขึ้น(ลดลง) - สุทธิ</t>
  </si>
  <si>
    <t>ขาดทุนที่ยังไม่เกิดขึ้นจากการแปลงค่าอัตราแลกเปลี่ยน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</si>
  <si>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</si>
  <si>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</si>
  <si>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r>
      <t xml:space="preserve">งบกำไรขาดทุนเบ็ดเสร็จ (ยังไม่ได้ตรวจสอบ) </t>
    </r>
    <r>
      <rPr>
        <sz val="14"/>
        <color indexed="8"/>
        <rFont val="Browallia New"/>
        <family val="2"/>
      </rPr>
      <t>(ต่อ)</t>
    </r>
  </si>
  <si>
    <r>
      <t>งบแสดงการเปลี่ยนแปลงส่วนของเจ้าของ (ยังไม่ได้ตรวจสอบ)</t>
    </r>
    <r>
      <rPr>
        <sz val="14"/>
        <color indexed="8"/>
        <rFont val="Browallia New"/>
        <family val="2"/>
      </rPr>
      <t xml:space="preserve"> </t>
    </r>
  </si>
  <si>
    <r>
      <t>งบแสดงการเปลี่ยนแปลงส่วนของเจ้าของ (ยังไม่ได้ตรวจสอบ)</t>
    </r>
    <r>
      <rPr>
        <sz val="14"/>
        <color indexed="8"/>
        <rFont val="Browallia New"/>
        <family val="2"/>
      </rPr>
      <t xml:space="preserve"> (ต่อ)</t>
    </r>
  </si>
  <si>
    <r>
      <t xml:space="preserve">งบกระแสเงินสด (ยังไม่ได้ตรวจสอบ) </t>
    </r>
    <r>
      <rPr>
        <sz val="14"/>
        <color indexed="8"/>
        <rFont val="Browallia New"/>
        <family val="2"/>
      </rPr>
      <t xml:space="preserve">(ต่อ)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</si>
</sst>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_(* #,##0_);_(* \(#,##0\);_(* &quot;-&quot;??_);_(@_)"/>
    <numFmt numFmtId="168" formatCode="#,##0,;[Black]\(#,##0,\)"/>
    <numFmt numFmtId="169" formatCode="#,##0.00;\(#,##0.00\)"/>
    <numFmt numFmtId="170" formatCode="#,##0.00;\(#,##0.00\);&quot;-&quot;;@"/>
    <numFmt numFmtId="171" formatCode="#,##0.0000;\(#,##0.0000\)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* #,##0_);* \(#,##0\);&quot;-&quot;??_);@"/>
    <numFmt numFmtId="175" formatCode="* \(#,##0\);* #,##0_);&quot;-&quot;??_);@"/>
    <numFmt numFmtId="176" formatCode="[$-1070000]d/m/yy;@"/>
    <numFmt numFmtId="177" formatCode="_-[$$-409]* #,##0.00_ ;_-[$$-409]* \-#,##0.00\ ;_-[$$-409]* &quot;-&quot;??_ ;_-@_ "/>
  </numFmts>
  <fonts count="52"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u/>
      <sz val="14"/>
      <color indexed="12"/>
      <name val="Cordia New"/>
      <family val="2"/>
    </font>
    <font>
      <sz val="10"/>
      <color indexed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4"/>
      <color indexed="8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Tahoma"/>
      <family val="2"/>
      <charset val="222"/>
    </font>
    <font>
      <u/>
      <sz val="10"/>
      <color rgb="FF7A1818"/>
      <name val="Georgia"/>
      <family val="1"/>
    </font>
    <font>
      <u/>
      <sz val="9.9"/>
      <color theme="10"/>
      <name val="Arial"/>
      <family val="2"/>
    </font>
    <font>
      <u/>
      <sz val="10"/>
      <color theme="10"/>
      <name val="Georgia"/>
      <family val="1"/>
    </font>
    <font>
      <u/>
      <sz val="11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u/>
      <sz val="13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u/>
      <sz val="14"/>
      <color theme="1"/>
      <name val="Browallia New"/>
      <family val="2"/>
    </font>
    <font>
      <b/>
      <u/>
      <sz val="14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75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8" fillId="26" borderId="0" applyNumberFormat="0" applyBorder="0" applyAlignment="0" applyProtection="0"/>
    <xf numFmtId="0" fontId="19" fillId="27" borderId="9" applyNumberFormat="0" applyAlignment="0" applyProtection="0"/>
    <xf numFmtId="0" fontId="20" fillId="28" borderId="10" applyNumberFormat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>
      <alignment vertical="top"/>
    </xf>
    <xf numFmtId="164" fontId="3" fillId="0" borderId="0" applyFont="0" applyFill="0" applyBorder="0" applyAlignment="0" applyProtection="0">
      <alignment vertical="top"/>
    </xf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2" fillId="0" borderId="0" applyFont="0" applyFill="0" applyBorder="0" applyAlignment="0" applyProtection="0"/>
    <xf numFmtId="175" fontId="5" fillId="0" borderId="0" applyFill="0" applyBorder="0" applyProtection="0"/>
    <xf numFmtId="173" fontId="2" fillId="0" borderId="0" applyFont="0" applyFill="0" applyBorder="0" applyAlignment="0" applyProtection="0"/>
    <xf numFmtId="174" fontId="5" fillId="0" borderId="0" applyFill="0" applyBorder="0" applyProtection="0"/>
    <xf numFmtId="174" fontId="5" fillId="0" borderId="1" applyFill="0" applyProtection="0"/>
    <xf numFmtId="174" fontId="5" fillId="0" borderId="1" applyFill="0" applyProtection="0"/>
    <xf numFmtId="174" fontId="5" fillId="0" borderId="2" applyFill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wrapText="1"/>
    </xf>
    <xf numFmtId="0" fontId="27" fillId="29" borderId="0" applyNumberFormat="0" applyBorder="0" applyAlignment="0" applyProtection="0"/>
    <xf numFmtId="0" fontId="28" fillId="0" borderId="11" applyNumberFormat="0" applyFill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>
      <alignment vertical="top"/>
      <protection locked="0"/>
    </xf>
    <xf numFmtId="0" fontId="34" fillId="0" borderId="3" applyNumberFormat="0" applyFill="0" applyAlignment="0">
      <protection locked="0"/>
    </xf>
    <xf numFmtId="0" fontId="26" fillId="0" borderId="3" applyNumberFormat="0" applyFill="0" applyBorder="0" applyAlignment="0">
      <alignment wrapText="1"/>
      <protection locked="0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6" fillId="0" borderId="0" applyNumberFormat="0" applyFill="0" applyBorder="0" applyAlignment="0">
      <alignment vertical="top"/>
      <protection locked="0"/>
    </xf>
    <xf numFmtId="0" fontId="36" fillId="30" borderId="9" applyNumberFormat="0" applyAlignment="0" applyProtection="0"/>
    <xf numFmtId="0" fontId="37" fillId="0" borderId="14" applyNumberFormat="0" applyFill="0" applyAlignment="0" applyProtection="0"/>
    <xf numFmtId="0" fontId="38" fillId="31" borderId="0" applyNumberFormat="0" applyBorder="0" applyAlignment="0" applyProtection="0"/>
    <xf numFmtId="0" fontId="21" fillId="0" borderId="0">
      <protection locked="0"/>
    </xf>
    <xf numFmtId="0" fontId="22" fillId="0" borderId="0"/>
    <xf numFmtId="0" fontId="16" fillId="0" borderId="0"/>
    <xf numFmtId="0" fontId="39" fillId="0" borderId="0"/>
    <xf numFmtId="0" fontId="1" fillId="0" borderId="0"/>
    <xf numFmtId="0" fontId="16" fillId="0" borderId="0"/>
    <xf numFmtId="0" fontId="22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6" fillId="0" borderId="0"/>
    <xf numFmtId="0" fontId="7" fillId="0" borderId="0"/>
    <xf numFmtId="0" fontId="2" fillId="0" borderId="0"/>
    <xf numFmtId="0" fontId="22" fillId="0" borderId="0"/>
    <xf numFmtId="176" fontId="1" fillId="0" borderId="0"/>
    <xf numFmtId="0" fontId="21" fillId="0" borderId="0"/>
    <xf numFmtId="0" fontId="21" fillId="0" borderId="0"/>
    <xf numFmtId="177" fontId="2" fillId="0" borderId="0"/>
    <xf numFmtId="0" fontId="2" fillId="0" borderId="0"/>
    <xf numFmtId="0" fontId="22" fillId="0" borderId="0"/>
    <xf numFmtId="0" fontId="8" fillId="0" borderId="0"/>
    <xf numFmtId="0" fontId="2" fillId="0" borderId="0"/>
    <xf numFmtId="177" fontId="2" fillId="0" borderId="0"/>
    <xf numFmtId="0" fontId="1" fillId="0" borderId="0"/>
    <xf numFmtId="0" fontId="1" fillId="0" borderId="0"/>
    <xf numFmtId="0" fontId="7" fillId="0" borderId="0"/>
    <xf numFmtId="0" fontId="16" fillId="0" borderId="0"/>
    <xf numFmtId="0" fontId="7" fillId="0" borderId="0"/>
    <xf numFmtId="177" fontId="2" fillId="0" borderId="0"/>
    <xf numFmtId="177" fontId="2" fillId="0" borderId="0"/>
    <xf numFmtId="0" fontId="2" fillId="0" borderId="0">
      <protection locked="0"/>
    </xf>
    <xf numFmtId="0" fontId="16" fillId="0" borderId="0"/>
    <xf numFmtId="0" fontId="1" fillId="0" borderId="0"/>
    <xf numFmtId="0" fontId="1" fillId="0" borderId="0"/>
    <xf numFmtId="0" fontId="1" fillId="0" borderId="0"/>
    <xf numFmtId="0" fontId="10" fillId="0" borderId="0">
      <alignment vertical="top"/>
    </xf>
    <xf numFmtId="0" fontId="3" fillId="0" borderId="0">
      <alignment vertical="top"/>
    </xf>
    <xf numFmtId="0" fontId="1" fillId="0" borderId="0"/>
    <xf numFmtId="0" fontId="16" fillId="0" borderId="0"/>
    <xf numFmtId="0" fontId="1" fillId="0" borderId="0"/>
    <xf numFmtId="0" fontId="21" fillId="0" borderId="0">
      <protection locked="0"/>
    </xf>
    <xf numFmtId="0" fontId="16" fillId="0" borderId="0"/>
    <xf numFmtId="0" fontId="22" fillId="0" borderId="0"/>
    <xf numFmtId="0" fontId="22" fillId="0" borderId="0"/>
    <xf numFmtId="0" fontId="16" fillId="32" borderId="15" applyNumberFormat="0" applyFont="0" applyAlignment="0" applyProtection="0"/>
    <xf numFmtId="0" fontId="40" fillId="27" borderId="1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8" fillId="0" borderId="0">
      <alignment vertical="center"/>
    </xf>
  </cellStyleXfs>
  <cellXfs count="425">
    <xf numFmtId="0" fontId="0" fillId="0" borderId="0" xfId="0"/>
    <xf numFmtId="0" fontId="44" fillId="0" borderId="0" xfId="126" applyFont="1" applyFill="1" applyAlignment="1">
      <alignment horizontal="left" vertical="center"/>
    </xf>
    <xf numFmtId="0" fontId="45" fillId="0" borderId="0" xfId="126" applyFont="1" applyFill="1" applyAlignment="1">
      <alignment horizontal="center" vertical="center"/>
    </xf>
    <xf numFmtId="0" fontId="45" fillId="0" borderId="0" xfId="126" applyFont="1" applyFill="1" applyAlignment="1">
      <alignment vertical="center"/>
    </xf>
    <xf numFmtId="166" fontId="45" fillId="0" borderId="0" xfId="126" applyNumberFormat="1" applyFont="1" applyFill="1" applyBorder="1" applyAlignment="1">
      <alignment horizontal="right" vertical="center"/>
    </xf>
    <xf numFmtId="165" fontId="45" fillId="0" borderId="0" xfId="126" applyNumberFormat="1" applyFont="1" applyFill="1" applyBorder="1" applyAlignment="1">
      <alignment horizontal="right" vertical="center"/>
    </xf>
    <xf numFmtId="166" fontId="45" fillId="0" borderId="0" xfId="126" applyNumberFormat="1" applyFont="1" applyFill="1" applyAlignment="1">
      <alignment vertical="center"/>
    </xf>
    <xf numFmtId="0" fontId="46" fillId="0" borderId="0" xfId="126" applyFont="1" applyFill="1" applyAlignment="1">
      <alignment horizontal="center" vertical="center"/>
    </xf>
    <xf numFmtId="166" fontId="44" fillId="0" borderId="0" xfId="126" applyNumberFormat="1" applyFont="1" applyFill="1" applyBorder="1" applyAlignment="1">
      <alignment horizontal="right" vertical="center"/>
    </xf>
    <xf numFmtId="165" fontId="44" fillId="0" borderId="0" xfId="126" applyNumberFormat="1" applyFont="1" applyFill="1" applyBorder="1" applyAlignment="1">
      <alignment horizontal="right" vertical="center"/>
    </xf>
    <xf numFmtId="165" fontId="44" fillId="0" borderId="5" xfId="126" applyNumberFormat="1" applyFont="1" applyFill="1" applyBorder="1" applyAlignment="1">
      <alignment horizontal="right" vertical="center"/>
    </xf>
    <xf numFmtId="0" fontId="44" fillId="0" borderId="0" xfId="126" applyFont="1" applyFill="1" applyBorder="1" applyAlignment="1">
      <alignment horizontal="center" vertical="center"/>
    </xf>
    <xf numFmtId="9" fontId="44" fillId="0" borderId="0" xfId="167" applyFont="1" applyFill="1" applyBorder="1" applyAlignment="1">
      <alignment horizontal="right" vertical="center"/>
    </xf>
    <xf numFmtId="0" fontId="45" fillId="0" borderId="0" xfId="126" applyFont="1" applyFill="1" applyAlignment="1">
      <alignment horizontal="left" vertical="center"/>
    </xf>
    <xf numFmtId="166" fontId="45" fillId="0" borderId="0" xfId="126" applyNumberFormat="1" applyFont="1" applyFill="1" applyAlignment="1">
      <alignment horizontal="right" vertical="center"/>
    </xf>
    <xf numFmtId="165" fontId="45" fillId="0" borderId="0" xfId="49" applyNumberFormat="1" applyFont="1" applyFill="1" applyBorder="1" applyAlignment="1">
      <alignment horizontal="right" vertical="center"/>
    </xf>
    <xf numFmtId="167" fontId="45" fillId="0" borderId="0" xfId="126" applyNumberFormat="1" applyFont="1" applyFill="1" applyBorder="1" applyAlignment="1">
      <alignment horizontal="center" vertical="center"/>
    </xf>
    <xf numFmtId="165" fontId="45" fillId="0" borderId="5" xfId="49" applyNumberFormat="1" applyFont="1" applyFill="1" applyBorder="1" applyAlignment="1">
      <alignment horizontal="right" vertical="center"/>
    </xf>
    <xf numFmtId="0" fontId="45" fillId="0" borderId="0" xfId="126" applyFont="1" applyFill="1" applyBorder="1" applyAlignment="1">
      <alignment horizontal="center" vertical="center"/>
    </xf>
    <xf numFmtId="165" fontId="45" fillId="0" borderId="0" xfId="49" quotePrefix="1" applyNumberFormat="1" applyFont="1" applyFill="1" applyBorder="1" applyAlignment="1">
      <alignment horizontal="right" vertical="center"/>
    </xf>
    <xf numFmtId="167" fontId="45" fillId="0" borderId="0" xfId="49" applyNumberFormat="1" applyFont="1" applyFill="1" applyBorder="1" applyAlignment="1">
      <alignment horizontal="right" vertical="center"/>
    </xf>
    <xf numFmtId="37" fontId="44" fillId="0" borderId="0" xfId="126" applyNumberFormat="1" applyFont="1" applyFill="1" applyBorder="1" applyAlignment="1">
      <alignment vertical="center"/>
    </xf>
    <xf numFmtId="9" fontId="45" fillId="0" borderId="0" xfId="167" applyFont="1" applyFill="1" applyAlignment="1">
      <alignment vertical="center"/>
    </xf>
    <xf numFmtId="165" fontId="45" fillId="0" borderId="0" xfId="126" applyNumberFormat="1" applyFont="1" applyFill="1" applyBorder="1" applyAlignment="1">
      <alignment vertical="center"/>
    </xf>
    <xf numFmtId="165" fontId="45" fillId="0" borderId="0" xfId="126" applyNumberFormat="1" applyFont="1" applyFill="1" applyAlignment="1">
      <alignment vertical="center"/>
    </xf>
    <xf numFmtId="37" fontId="45" fillId="0" borderId="0" xfId="126" applyNumberFormat="1" applyFont="1" applyFill="1" applyBorder="1" applyAlignment="1">
      <alignment vertical="center"/>
    </xf>
    <xf numFmtId="165" fontId="45" fillId="0" borderId="5" xfId="126" applyNumberFormat="1" applyFont="1" applyFill="1" applyBorder="1" applyAlignment="1">
      <alignment vertical="center"/>
    </xf>
    <xf numFmtId="165" fontId="44" fillId="0" borderId="1" xfId="126" applyNumberFormat="1" applyFont="1" applyFill="1" applyBorder="1" applyAlignment="1">
      <alignment horizontal="right" vertical="center"/>
    </xf>
    <xf numFmtId="165" fontId="45" fillId="0" borderId="7" xfId="126" applyNumberFormat="1" applyFont="1" applyFill="1" applyBorder="1" applyAlignment="1">
      <alignment vertical="center"/>
    </xf>
    <xf numFmtId="0" fontId="45" fillId="0" borderId="5" xfId="126" applyFont="1" applyFill="1" applyBorder="1" applyAlignment="1">
      <alignment vertical="center"/>
    </xf>
    <xf numFmtId="165" fontId="45" fillId="0" borderId="7" xfId="49" applyNumberFormat="1" applyFont="1" applyFill="1" applyBorder="1" applyAlignment="1">
      <alignment horizontal="right" vertical="center"/>
    </xf>
    <xf numFmtId="166" fontId="45" fillId="0" borderId="0" xfId="126" applyNumberFormat="1" applyFont="1" applyFill="1" applyBorder="1" applyAlignment="1">
      <alignment vertical="center"/>
    </xf>
    <xf numFmtId="0" fontId="44" fillId="0" borderId="0" xfId="126" applyFont="1" applyFill="1" applyAlignment="1">
      <alignment vertical="center"/>
    </xf>
    <xf numFmtId="171" fontId="45" fillId="0" borderId="0" xfId="126" applyNumberFormat="1" applyFont="1" applyFill="1" applyBorder="1" applyAlignment="1">
      <alignment horizontal="right" vertical="center"/>
    </xf>
    <xf numFmtId="170" fontId="45" fillId="0" borderId="0" xfId="49" applyNumberFormat="1" applyFont="1" applyFill="1" applyBorder="1" applyAlignment="1">
      <alignment horizontal="right" vertical="center"/>
    </xf>
    <xf numFmtId="170" fontId="45" fillId="0" borderId="0" xfId="126" applyNumberFormat="1" applyFont="1" applyFill="1" applyBorder="1" applyAlignment="1">
      <alignment horizontal="right" vertical="center"/>
    </xf>
    <xf numFmtId="0" fontId="44" fillId="0" borderId="0" xfId="126" applyFont="1" applyFill="1" applyAlignment="1">
      <alignment horizontal="left" vertical="top"/>
    </xf>
    <xf numFmtId="0" fontId="45" fillId="0" borderId="0" xfId="126" applyFont="1" applyFill="1" applyAlignment="1">
      <alignment horizontal="center" vertical="top"/>
    </xf>
    <xf numFmtId="0" fontId="45" fillId="0" borderId="0" xfId="126" applyFont="1" applyFill="1" applyAlignment="1">
      <alignment vertical="top"/>
    </xf>
    <xf numFmtId="166" fontId="45" fillId="0" borderId="0" xfId="126" applyNumberFormat="1" applyFont="1" applyFill="1" applyBorder="1" applyAlignment="1">
      <alignment horizontal="right" vertical="top"/>
    </xf>
    <xf numFmtId="165" fontId="45" fillId="0" borderId="0" xfId="126" applyNumberFormat="1" applyFont="1" applyFill="1" applyBorder="1" applyAlignment="1">
      <alignment horizontal="right" vertical="top"/>
    </xf>
    <xf numFmtId="166" fontId="45" fillId="0" borderId="0" xfId="126" applyNumberFormat="1" applyFont="1" applyFill="1" applyAlignment="1">
      <alignment vertical="top"/>
    </xf>
    <xf numFmtId="0" fontId="46" fillId="0" borderId="0" xfId="126" applyFont="1" applyFill="1" applyAlignment="1">
      <alignment horizontal="center" vertical="top"/>
    </xf>
    <xf numFmtId="166" fontId="44" fillId="0" borderId="0" xfId="126" applyNumberFormat="1" applyFont="1" applyFill="1" applyBorder="1" applyAlignment="1">
      <alignment horizontal="right" vertical="top"/>
    </xf>
    <xf numFmtId="165" fontId="44" fillId="0" borderId="0" xfId="126" applyNumberFormat="1" applyFont="1" applyFill="1" applyBorder="1" applyAlignment="1">
      <alignment horizontal="right" vertical="top"/>
    </xf>
    <xf numFmtId="0" fontId="44" fillId="0" borderId="5" xfId="126" applyFont="1" applyFill="1" applyBorder="1" applyAlignment="1">
      <alignment horizontal="center" vertical="top"/>
    </xf>
    <xf numFmtId="165" fontId="44" fillId="0" borderId="5" xfId="126" applyNumberFormat="1" applyFont="1" applyFill="1" applyBorder="1" applyAlignment="1">
      <alignment horizontal="right" vertical="top"/>
    </xf>
    <xf numFmtId="0" fontId="44" fillId="0" borderId="0" xfId="126" applyFont="1" applyFill="1" applyBorder="1" applyAlignment="1">
      <alignment horizontal="center" vertical="top"/>
    </xf>
    <xf numFmtId="9" fontId="44" fillId="0" borderId="0" xfId="167" applyFont="1" applyFill="1" applyBorder="1" applyAlignment="1">
      <alignment horizontal="right" vertical="top"/>
    </xf>
    <xf numFmtId="0" fontId="45" fillId="0" borderId="0" xfId="126" applyFont="1" applyFill="1" applyAlignment="1">
      <alignment horizontal="left" vertical="top"/>
    </xf>
    <xf numFmtId="0" fontId="45" fillId="0" borderId="0" xfId="126" applyFont="1" applyFill="1" applyAlignment="1">
      <alignment horizontal="center"/>
    </xf>
    <xf numFmtId="166" fontId="45" fillId="0" borderId="0" xfId="126" applyNumberFormat="1" applyFont="1" applyFill="1" applyAlignment="1">
      <alignment horizontal="right" vertical="top"/>
    </xf>
    <xf numFmtId="165" fontId="45" fillId="0" borderId="0" xfId="49" applyNumberFormat="1" applyFont="1" applyFill="1" applyBorder="1" applyAlignment="1">
      <alignment horizontal="right" vertical="top"/>
    </xf>
    <xf numFmtId="165" fontId="45" fillId="0" borderId="5" xfId="49" applyNumberFormat="1" applyFont="1" applyFill="1" applyBorder="1" applyAlignment="1">
      <alignment horizontal="right" vertical="top"/>
    </xf>
    <xf numFmtId="167" fontId="45" fillId="0" borderId="0" xfId="49" applyNumberFormat="1" applyFont="1" applyFill="1" applyBorder="1" applyAlignment="1">
      <alignment horizontal="right"/>
    </xf>
    <xf numFmtId="0" fontId="45" fillId="0" borderId="0" xfId="126" applyFont="1" applyFill="1" applyBorder="1" applyAlignment="1">
      <alignment horizontal="center" vertical="top"/>
    </xf>
    <xf numFmtId="165" fontId="45" fillId="0" borderId="0" xfId="126" applyNumberFormat="1" applyFont="1" applyFill="1" applyAlignment="1">
      <alignment vertical="top"/>
    </xf>
    <xf numFmtId="37" fontId="44" fillId="0" borderId="0" xfId="126" applyNumberFormat="1" applyFont="1" applyFill="1" applyBorder="1" applyAlignment="1">
      <alignment vertical="top"/>
    </xf>
    <xf numFmtId="43" fontId="44" fillId="0" borderId="0" xfId="28" applyFont="1" applyFill="1" applyBorder="1" applyAlignment="1">
      <alignment horizontal="right" vertical="top"/>
    </xf>
    <xf numFmtId="9" fontId="45" fillId="0" borderId="0" xfId="167" applyFont="1" applyFill="1" applyAlignment="1">
      <alignment vertical="top"/>
    </xf>
    <xf numFmtId="43" fontId="45" fillId="0" borderId="0" xfId="49" applyFont="1" applyFill="1" applyAlignment="1">
      <alignment vertical="top"/>
    </xf>
    <xf numFmtId="0" fontId="45" fillId="0" borderId="0" xfId="126" applyFont="1" applyFill="1" applyAlignment="1">
      <alignment horizontal="left"/>
    </xf>
    <xf numFmtId="37" fontId="45" fillId="0" borderId="0" xfId="126" applyNumberFormat="1" applyFont="1" applyFill="1" applyBorder="1" applyAlignment="1">
      <alignment vertical="top"/>
    </xf>
    <xf numFmtId="165" fontId="45" fillId="0" borderId="0" xfId="126" applyNumberFormat="1" applyFont="1" applyFill="1" applyBorder="1" applyAlignment="1">
      <alignment vertical="top"/>
    </xf>
    <xf numFmtId="165" fontId="45" fillId="0" borderId="5" xfId="126" applyNumberFormat="1" applyFont="1" applyFill="1" applyBorder="1" applyAlignment="1">
      <alignment vertical="top"/>
    </xf>
    <xf numFmtId="165" fontId="44" fillId="0" borderId="1" xfId="126" applyNumberFormat="1" applyFont="1" applyFill="1" applyBorder="1" applyAlignment="1">
      <alignment horizontal="right" vertical="top"/>
    </xf>
    <xf numFmtId="165" fontId="45" fillId="0" borderId="7" xfId="126" applyNumberFormat="1" applyFont="1" applyFill="1" applyBorder="1" applyAlignment="1">
      <alignment vertical="top"/>
    </xf>
    <xf numFmtId="165" fontId="45" fillId="0" borderId="7" xfId="49" applyNumberFormat="1" applyFont="1" applyFill="1" applyBorder="1" applyAlignment="1">
      <alignment horizontal="right" vertical="top"/>
    </xf>
    <xf numFmtId="166" fontId="45" fillId="0" borderId="0" xfId="126" applyNumberFormat="1" applyFont="1" applyFill="1" applyBorder="1" applyAlignment="1">
      <alignment vertical="top"/>
    </xf>
    <xf numFmtId="0" fontId="44" fillId="0" borderId="0" xfId="126" applyFont="1" applyFill="1" applyAlignment="1">
      <alignment vertical="top"/>
    </xf>
    <xf numFmtId="170" fontId="45" fillId="0" borderId="0" xfId="126" applyNumberFormat="1" applyFont="1" applyFill="1" applyBorder="1" applyAlignment="1">
      <alignment horizontal="right" vertical="top"/>
    </xf>
    <xf numFmtId="171" fontId="45" fillId="0" borderId="0" xfId="126" applyNumberFormat="1" applyFont="1" applyFill="1" applyBorder="1" applyAlignment="1">
      <alignment horizontal="right" vertical="top"/>
    </xf>
    <xf numFmtId="170" fontId="45" fillId="0" borderId="0" xfId="49" applyNumberFormat="1" applyFont="1" applyFill="1" applyBorder="1" applyAlignment="1">
      <alignment horizontal="right" vertical="top"/>
    </xf>
    <xf numFmtId="165" fontId="44" fillId="0" borderId="0" xfId="126" applyNumberFormat="1" applyFont="1" applyFill="1" applyBorder="1" applyAlignment="1">
      <alignment horizontal="centerContinuous" vertical="top"/>
    </xf>
    <xf numFmtId="165" fontId="44" fillId="0" borderId="0" xfId="126" applyNumberFormat="1" applyFont="1" applyFill="1" applyAlignment="1">
      <alignment horizontal="right" vertical="top"/>
    </xf>
    <xf numFmtId="43" fontId="45" fillId="0" borderId="0" xfId="49" applyFont="1" applyFill="1" applyBorder="1" applyAlignment="1">
      <alignment vertical="top"/>
    </xf>
    <xf numFmtId="0" fontId="45" fillId="0" borderId="0" xfId="126" applyFont="1" applyFill="1" applyBorder="1" applyAlignment="1">
      <alignment vertical="top"/>
    </xf>
    <xf numFmtId="0" fontId="44" fillId="0" borderId="0" xfId="126" applyFont="1" applyFill="1" applyBorder="1" applyAlignment="1">
      <alignment horizontal="left" vertical="top"/>
    </xf>
    <xf numFmtId="0" fontId="44" fillId="0" borderId="0" xfId="126" applyFont="1" applyFill="1" applyBorder="1" applyAlignment="1">
      <alignment horizontal="centerContinuous" vertical="top"/>
    </xf>
    <xf numFmtId="165" fontId="44" fillId="0" borderId="0" xfId="126" applyNumberFormat="1" applyFont="1" applyFill="1" applyBorder="1" applyAlignment="1">
      <alignment horizontal="center" vertical="center"/>
    </xf>
    <xf numFmtId="43" fontId="45" fillId="0" borderId="0" xfId="49" applyFont="1" applyFill="1" applyAlignment="1">
      <alignment vertical="center"/>
    </xf>
    <xf numFmtId="0" fontId="47" fillId="0" borderId="0" xfId="126" applyFont="1" applyFill="1" applyAlignment="1">
      <alignment horizontal="center" vertical="top"/>
    </xf>
    <xf numFmtId="165" fontId="44" fillId="0" borderId="0" xfId="125" applyNumberFormat="1" applyFont="1" applyFill="1" applyBorder="1" applyAlignment="1">
      <alignment vertical="center"/>
    </xf>
    <xf numFmtId="165" fontId="45" fillId="0" borderId="0" xfId="126" applyNumberFormat="1" applyFont="1" applyFill="1" applyAlignment="1">
      <alignment horizontal="right" vertical="top"/>
    </xf>
    <xf numFmtId="165" fontId="44" fillId="0" borderId="0" xfId="126" quotePrefix="1" applyNumberFormat="1" applyFont="1" applyFill="1" applyAlignment="1">
      <alignment horizontal="right" vertical="top"/>
    </xf>
    <xf numFmtId="0" fontId="44" fillId="0" borderId="0" xfId="126" applyFont="1" applyFill="1" applyAlignment="1">
      <alignment horizontal="right" vertical="top"/>
    </xf>
    <xf numFmtId="165" fontId="44" fillId="0" borderId="0" xfId="126" applyNumberFormat="1" applyFont="1" applyFill="1" applyAlignment="1">
      <alignment horizontal="right" vertical="center"/>
    </xf>
    <xf numFmtId="0" fontId="44" fillId="0" borderId="0" xfId="126" applyFont="1" applyFill="1" applyAlignment="1">
      <alignment horizontal="right" vertical="center"/>
    </xf>
    <xf numFmtId="0" fontId="44" fillId="0" borderId="0" xfId="126" applyFont="1" applyFill="1" applyBorder="1" applyAlignment="1">
      <alignment horizontal="left" vertical="center"/>
    </xf>
    <xf numFmtId="43" fontId="45" fillId="0" borderId="0" xfId="49" applyFont="1" applyFill="1" applyBorder="1" applyAlignment="1">
      <alignment horizontal="right" vertical="top"/>
    </xf>
    <xf numFmtId="168" fontId="45" fillId="0" borderId="0" xfId="126" applyNumberFormat="1" applyFont="1" applyFill="1" applyBorder="1" applyAlignment="1">
      <alignment horizontal="right" vertical="top"/>
    </xf>
    <xf numFmtId="0" fontId="45" fillId="0" borderId="0" xfId="126" applyFont="1" applyFill="1" applyBorder="1" applyAlignment="1">
      <alignment vertical="center"/>
    </xf>
    <xf numFmtId="165" fontId="45" fillId="0" borderId="5" xfId="49" quotePrefix="1" applyNumberFormat="1" applyFont="1" applyFill="1" applyBorder="1" applyAlignment="1">
      <alignment horizontal="right" vertical="top"/>
    </xf>
    <xf numFmtId="165" fontId="45" fillId="0" borderId="5" xfId="126" quotePrefix="1" applyNumberFormat="1" applyFont="1" applyFill="1" applyBorder="1" applyAlignment="1">
      <alignment horizontal="right" vertical="top"/>
    </xf>
    <xf numFmtId="167" fontId="45" fillId="0" borderId="0" xfId="49" applyNumberFormat="1" applyFont="1" applyFill="1" applyBorder="1" applyAlignment="1">
      <alignment horizontal="right" vertical="top"/>
    </xf>
    <xf numFmtId="165" fontId="45" fillId="0" borderId="0" xfId="49" applyNumberFormat="1" applyFont="1" applyFill="1" applyBorder="1" applyAlignment="1">
      <alignment vertical="top"/>
    </xf>
    <xf numFmtId="43" fontId="45" fillId="0" borderId="0" xfId="49" applyFont="1" applyFill="1" applyBorder="1" applyAlignment="1">
      <alignment vertical="center"/>
    </xf>
    <xf numFmtId="165" fontId="44" fillId="0" borderId="0" xfId="125" applyNumberFormat="1" applyFont="1" applyFill="1" applyBorder="1" applyAlignment="1">
      <alignment horizontal="right" vertical="top"/>
    </xf>
    <xf numFmtId="165" fontId="44" fillId="0" borderId="5" xfId="125" applyNumberFormat="1" applyFont="1" applyFill="1" applyBorder="1" applyAlignment="1">
      <alignment horizontal="right" vertical="top"/>
    </xf>
    <xf numFmtId="0" fontId="44" fillId="0" borderId="0" xfId="125" applyNumberFormat="1" applyFont="1" applyFill="1" applyAlignment="1">
      <alignment horizontal="left" vertical="center"/>
    </xf>
    <xf numFmtId="0" fontId="45" fillId="0" borderId="0" xfId="125" applyNumberFormat="1" applyFont="1" applyFill="1" applyAlignment="1">
      <alignment horizontal="center" vertical="center"/>
    </xf>
    <xf numFmtId="165" fontId="45" fillId="0" borderId="0" xfId="125" applyNumberFormat="1" applyFont="1" applyFill="1" applyBorder="1" applyAlignment="1">
      <alignment horizontal="centerContinuous" vertical="center"/>
    </xf>
    <xf numFmtId="0" fontId="44" fillId="0" borderId="0" xfId="125" applyNumberFormat="1" applyFont="1" applyFill="1" applyAlignment="1">
      <alignment vertical="center"/>
    </xf>
    <xf numFmtId="0" fontId="44" fillId="0" borderId="0" xfId="125" applyNumberFormat="1" applyFont="1" applyFill="1" applyBorder="1" applyAlignment="1">
      <alignment horizontal="left" vertical="center"/>
    </xf>
    <xf numFmtId="0" fontId="45" fillId="0" borderId="0" xfId="125" applyNumberFormat="1" applyFont="1" applyFill="1" applyBorder="1" applyAlignment="1">
      <alignment horizontal="center" vertical="center"/>
    </xf>
    <xf numFmtId="0" fontId="45" fillId="0" borderId="0" xfId="125" applyNumberFormat="1" applyFont="1" applyFill="1" applyBorder="1" applyAlignment="1">
      <alignment horizontal="centerContinuous" vertical="center"/>
    </xf>
    <xf numFmtId="165" fontId="45" fillId="0" borderId="0" xfId="125" applyNumberFormat="1" applyFont="1" applyFill="1" applyBorder="1" applyAlignment="1">
      <alignment horizontal="right" vertical="center"/>
    </xf>
    <xf numFmtId="0" fontId="45" fillId="0" borderId="0" xfId="125" applyNumberFormat="1" applyFont="1" applyFill="1" applyAlignment="1">
      <alignment vertical="center"/>
    </xf>
    <xf numFmtId="0" fontId="45" fillId="0" borderId="0" xfId="125" applyNumberFormat="1" applyFont="1" applyFill="1" applyAlignment="1">
      <alignment horizontal="center" vertical="top"/>
    </xf>
    <xf numFmtId="0" fontId="45" fillId="0" borderId="0" xfId="125" applyNumberFormat="1" applyFont="1" applyFill="1" applyAlignment="1">
      <alignment vertical="top"/>
    </xf>
    <xf numFmtId="166" fontId="45" fillId="0" borderId="0" xfId="125" applyNumberFormat="1" applyFont="1" applyFill="1" applyAlignment="1">
      <alignment vertical="top"/>
    </xf>
    <xf numFmtId="0" fontId="46" fillId="0" borderId="0" xfId="125" applyNumberFormat="1" applyFont="1" applyFill="1" applyAlignment="1">
      <alignment horizontal="center" vertical="top"/>
    </xf>
    <xf numFmtId="0" fontId="44" fillId="0" borderId="5" xfId="125" applyNumberFormat="1" applyFont="1" applyFill="1" applyBorder="1" applyAlignment="1">
      <alignment horizontal="center" vertical="top"/>
    </xf>
    <xf numFmtId="0" fontId="44" fillId="0" borderId="0" xfId="125" applyNumberFormat="1" applyFont="1" applyFill="1" applyBorder="1" applyAlignment="1">
      <alignment horizontal="center" vertical="top"/>
    </xf>
    <xf numFmtId="0" fontId="44" fillId="0" borderId="0" xfId="125" applyNumberFormat="1" applyFont="1" applyFill="1" applyAlignment="1" applyProtection="1">
      <alignment vertical="center"/>
      <protection locked="0"/>
    </xf>
    <xf numFmtId="165" fontId="45" fillId="0" borderId="0" xfId="125" applyNumberFormat="1" applyFont="1" applyFill="1" applyBorder="1" applyAlignment="1">
      <alignment horizontal="center" vertical="center"/>
    </xf>
    <xf numFmtId="0" fontId="45" fillId="0" borderId="0" xfId="125" applyNumberFormat="1" applyFont="1" applyFill="1" applyAlignment="1" applyProtection="1">
      <alignment horizontal="left" vertical="center"/>
    </xf>
    <xf numFmtId="0" fontId="45" fillId="0" borderId="0" xfId="125" applyNumberFormat="1" applyFont="1" applyFill="1" applyAlignment="1">
      <alignment horizontal="justify" vertical="center" wrapText="1"/>
    </xf>
    <xf numFmtId="165" fontId="45" fillId="0" borderId="0" xfId="50" applyNumberFormat="1" applyFont="1" applyFill="1" applyBorder="1" applyAlignment="1">
      <alignment horizontal="right" vertical="center"/>
    </xf>
    <xf numFmtId="0" fontId="45" fillId="0" borderId="0" xfId="125" applyNumberFormat="1" applyFont="1" applyFill="1" applyAlignment="1" applyProtection="1">
      <alignment horizontal="left" vertical="top"/>
    </xf>
    <xf numFmtId="0" fontId="45" fillId="0" borderId="0" xfId="125" applyNumberFormat="1" applyFont="1" applyFill="1" applyAlignment="1">
      <alignment horizontal="center" vertical="center" wrapText="1"/>
    </xf>
    <xf numFmtId="165" fontId="45" fillId="0" borderId="5" xfId="50" applyNumberFormat="1" applyFont="1" applyFill="1" applyBorder="1" applyAlignment="1">
      <alignment horizontal="right" vertical="center"/>
    </xf>
    <xf numFmtId="0" fontId="45" fillId="0" borderId="0" xfId="125" quotePrefix="1" applyNumberFormat="1" applyFont="1" applyFill="1" applyAlignment="1" applyProtection="1">
      <alignment horizontal="left" vertical="top"/>
    </xf>
    <xf numFmtId="0" fontId="45" fillId="0" borderId="0" xfId="125" applyNumberFormat="1" applyFont="1" applyFill="1" applyAlignment="1">
      <alignment horizontal="justify" vertical="top" wrapText="1"/>
    </xf>
    <xf numFmtId="0" fontId="45" fillId="0" borderId="0" xfId="125" quotePrefix="1" applyNumberFormat="1" applyFont="1" applyFill="1" applyAlignment="1" applyProtection="1">
      <alignment horizontal="left" vertical="center"/>
    </xf>
    <xf numFmtId="0" fontId="45" fillId="0" borderId="0" xfId="125" quotePrefix="1" applyNumberFormat="1" applyFont="1" applyFill="1" applyAlignment="1">
      <alignment vertical="center"/>
    </xf>
    <xf numFmtId="0" fontId="46" fillId="0" borderId="0" xfId="125" applyNumberFormat="1" applyFont="1" applyFill="1" applyAlignment="1">
      <alignment horizontal="center" vertical="center"/>
    </xf>
    <xf numFmtId="0" fontId="44" fillId="0" borderId="0" xfId="125" applyNumberFormat="1" applyFont="1" applyFill="1" applyBorder="1" applyAlignment="1">
      <alignment horizontal="center" vertical="center"/>
    </xf>
    <xf numFmtId="0" fontId="45" fillId="0" borderId="0" xfId="125" applyNumberFormat="1" applyFont="1" applyFill="1" applyBorder="1" applyAlignment="1">
      <alignment horizontal="left" vertical="center"/>
    </xf>
    <xf numFmtId="165" fontId="45" fillId="0" borderId="0" xfId="125" applyNumberFormat="1" applyFont="1" applyFill="1" applyAlignment="1">
      <alignment horizontal="right" vertical="center"/>
    </xf>
    <xf numFmtId="0" fontId="45" fillId="0" borderId="0" xfId="125" applyNumberFormat="1" applyFont="1" applyFill="1" applyAlignment="1">
      <alignment horizontal="left" vertical="center"/>
    </xf>
    <xf numFmtId="0" fontId="44" fillId="0" borderId="0" xfId="125" quotePrefix="1" applyNumberFormat="1" applyFont="1" applyFill="1" applyAlignment="1">
      <alignment horizontal="left" vertical="center"/>
    </xf>
    <xf numFmtId="0" fontId="45" fillId="0" borderId="0" xfId="125" quotePrefix="1" applyNumberFormat="1" applyFont="1" applyFill="1" applyAlignment="1">
      <alignment horizontal="left" vertical="center"/>
    </xf>
    <xf numFmtId="165" fontId="45" fillId="0" borderId="0" xfId="125" applyNumberFormat="1" applyFont="1" applyFill="1" applyAlignment="1">
      <alignment vertical="center"/>
    </xf>
    <xf numFmtId="165" fontId="45" fillId="0" borderId="0" xfId="125" applyNumberFormat="1" applyFont="1" applyFill="1" applyBorder="1" applyAlignment="1">
      <alignment vertical="center"/>
    </xf>
    <xf numFmtId="0" fontId="45" fillId="0" borderId="0" xfId="125" applyNumberFormat="1" applyFont="1" applyFill="1" applyBorder="1" applyAlignment="1">
      <alignment horizontal="left" vertical="top"/>
    </xf>
    <xf numFmtId="0" fontId="44" fillId="0" borderId="0" xfId="158" applyNumberFormat="1" applyFont="1" applyFill="1" applyAlignment="1">
      <alignment vertical="center"/>
    </xf>
    <xf numFmtId="0" fontId="45" fillId="0" borderId="0" xfId="158" applyFont="1" applyFill="1"/>
    <xf numFmtId="165" fontId="45" fillId="0" borderId="0" xfId="54" applyNumberFormat="1" applyFont="1" applyFill="1" applyBorder="1" applyAlignment="1">
      <alignment horizontal="right" vertical="center"/>
    </xf>
    <xf numFmtId="0" fontId="45" fillId="0" borderId="0" xfId="158" applyNumberFormat="1" applyFont="1" applyFill="1" applyAlignment="1">
      <alignment vertical="center"/>
    </xf>
    <xf numFmtId="0" fontId="45" fillId="0" borderId="0" xfId="158" applyNumberFormat="1" applyFont="1" applyFill="1" applyBorder="1" applyAlignment="1">
      <alignment horizontal="center" vertical="center"/>
    </xf>
    <xf numFmtId="0" fontId="46" fillId="0" borderId="0" xfId="158" applyNumberFormat="1" applyFont="1" applyFill="1" applyBorder="1" applyAlignment="1">
      <alignment horizontal="center" vertical="center"/>
    </xf>
    <xf numFmtId="0" fontId="46" fillId="0" borderId="0" xfId="158" applyNumberFormat="1" applyFont="1" applyFill="1" applyAlignment="1">
      <alignment horizontal="center" vertical="center"/>
    </xf>
    <xf numFmtId="0" fontId="44" fillId="0" borderId="0" xfId="158" applyNumberFormat="1" applyFont="1" applyFill="1" applyBorder="1" applyAlignment="1">
      <alignment horizontal="center" vertical="center"/>
    </xf>
    <xf numFmtId="165" fontId="44" fillId="0" borderId="5" xfId="158" applyNumberFormat="1" applyFont="1" applyFill="1" applyBorder="1" applyAlignment="1">
      <alignment horizontal="right" vertical="top"/>
    </xf>
    <xf numFmtId="165" fontId="44" fillId="0" borderId="0" xfId="158" applyNumberFormat="1" applyFont="1" applyFill="1" applyBorder="1" applyAlignment="1">
      <alignment horizontal="right" vertical="top"/>
    </xf>
    <xf numFmtId="0" fontId="45" fillId="0" borderId="0" xfId="125" applyNumberFormat="1" applyFont="1" applyFill="1" applyBorder="1" applyAlignment="1">
      <alignment horizontal="justify" vertical="center"/>
    </xf>
    <xf numFmtId="165" fontId="45" fillId="0" borderId="0" xfId="125" applyNumberFormat="1" applyFont="1" applyFill="1" applyBorder="1" applyAlignment="1">
      <alignment horizontal="justify" vertical="center"/>
    </xf>
    <xf numFmtId="0" fontId="11" fillId="0" borderId="0" xfId="120" applyFont="1" applyFill="1" applyAlignment="1">
      <alignment vertical="center"/>
    </xf>
    <xf numFmtId="0" fontId="12" fillId="0" borderId="0" xfId="120" applyFont="1" applyFill="1" applyAlignment="1">
      <alignment horizontal="centerContinuous" vertical="center"/>
    </xf>
    <xf numFmtId="166" fontId="12" fillId="0" borderId="0" xfId="120" applyNumberFormat="1" applyFont="1" applyFill="1" applyBorder="1" applyAlignment="1">
      <alignment horizontal="right" vertical="center"/>
    </xf>
    <xf numFmtId="0" fontId="12" fillId="0" borderId="0" xfId="120" applyFont="1" applyFill="1" applyAlignment="1">
      <alignment vertical="center"/>
    </xf>
    <xf numFmtId="0" fontId="11" fillId="0" borderId="0" xfId="120" applyFont="1" applyFill="1" applyAlignment="1">
      <alignment horizontal="left" vertical="center"/>
    </xf>
    <xf numFmtId="166" fontId="12" fillId="0" borderId="0" xfId="120" applyNumberFormat="1" applyFont="1" applyFill="1" applyBorder="1" applyAlignment="1">
      <alignment horizontal="left" vertical="center"/>
    </xf>
    <xf numFmtId="166" fontId="12" fillId="0" borderId="0" xfId="120" applyNumberFormat="1" applyFont="1" applyFill="1" applyBorder="1" applyAlignment="1">
      <alignment horizontal="centerContinuous" vertical="center"/>
    </xf>
    <xf numFmtId="166" fontId="12" fillId="0" borderId="0" xfId="120" applyNumberFormat="1" applyFont="1" applyFill="1" applyAlignment="1">
      <alignment horizontal="centerContinuous" vertical="center"/>
    </xf>
    <xf numFmtId="0" fontId="11" fillId="0" borderId="4" xfId="0" applyFont="1" applyFill="1" applyBorder="1" applyAlignment="1">
      <alignment vertical="center"/>
    </xf>
    <xf numFmtId="0" fontId="11" fillId="0" borderId="4" xfId="120" applyFont="1" applyFill="1" applyBorder="1" applyAlignment="1">
      <alignment vertical="center"/>
    </xf>
    <xf numFmtId="0" fontId="12" fillId="0" borderId="4" xfId="120" applyFont="1" applyFill="1" applyBorder="1" applyAlignment="1">
      <alignment horizontal="centerContinuous" vertical="center"/>
    </xf>
    <xf numFmtId="166" fontId="12" fillId="0" borderId="4" xfId="120" applyNumberFormat="1" applyFont="1" applyFill="1" applyBorder="1" applyAlignment="1">
      <alignment horizontal="left" vertical="center"/>
    </xf>
    <xf numFmtId="0" fontId="11" fillId="0" borderId="0" xfId="120" applyFont="1" applyFill="1" applyBorder="1" applyAlignment="1">
      <alignment horizontal="left" vertical="center"/>
    </xf>
    <xf numFmtId="0" fontId="12" fillId="0" borderId="0" xfId="120" applyFont="1" applyFill="1" applyBorder="1" applyAlignment="1">
      <alignment horizontal="centerContinuous" vertical="center"/>
    </xf>
    <xf numFmtId="166" fontId="12" fillId="0" borderId="0" xfId="120" applyNumberFormat="1" applyFont="1" applyFill="1" applyAlignment="1">
      <alignment vertical="center"/>
    </xf>
    <xf numFmtId="166" fontId="11" fillId="0" borderId="0" xfId="120" applyNumberFormat="1" applyFont="1" applyFill="1" applyBorder="1" applyAlignment="1">
      <alignment horizontal="right" vertical="center"/>
    </xf>
    <xf numFmtId="166" fontId="11" fillId="0" borderId="0" xfId="0" quotePrefix="1" applyNumberFormat="1" applyFont="1" applyFill="1" applyBorder="1" applyAlignment="1">
      <alignment horizontal="right" vertical="center"/>
    </xf>
    <xf numFmtId="166" fontId="11" fillId="0" borderId="0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Alignment="1">
      <alignment vertical="center"/>
    </xf>
    <xf numFmtId="0" fontId="13" fillId="0" borderId="0" xfId="120" applyFont="1" applyFill="1" applyAlignment="1">
      <alignment horizontal="center" vertical="center"/>
    </xf>
    <xf numFmtId="0" fontId="11" fillId="0" borderId="4" xfId="120" applyFont="1" applyFill="1" applyBorder="1" applyAlignment="1">
      <alignment horizontal="center" vertical="center"/>
    </xf>
    <xf numFmtId="0" fontId="11" fillId="0" borderId="0" xfId="120" applyFont="1" applyFill="1" applyBorder="1" applyAlignment="1">
      <alignment horizontal="center" vertical="center"/>
    </xf>
    <xf numFmtId="166" fontId="11" fillId="0" borderId="4" xfId="120" applyNumberFormat="1" applyFont="1" applyFill="1" applyBorder="1" applyAlignment="1">
      <alignment horizontal="right" vertical="center"/>
    </xf>
    <xf numFmtId="0" fontId="12" fillId="0" borderId="0" xfId="120" applyFont="1" applyFill="1" applyAlignment="1">
      <alignment horizontal="center" vertical="center"/>
    </xf>
    <xf numFmtId="166" fontId="12" fillId="0" borderId="0" xfId="120" applyNumberFormat="1" applyFont="1" applyFill="1" applyAlignment="1">
      <alignment horizontal="right" vertical="center"/>
    </xf>
    <xf numFmtId="0" fontId="12" fillId="0" borderId="0" xfId="120" applyFont="1" applyFill="1" applyAlignment="1">
      <alignment horizontal="left" vertical="center"/>
    </xf>
    <xf numFmtId="166" fontId="12" fillId="0" borderId="0" xfId="28" applyNumberFormat="1" applyFont="1" applyFill="1" applyBorder="1" applyAlignment="1">
      <alignment horizontal="right" vertical="center"/>
    </xf>
    <xf numFmtId="167" fontId="12" fillId="0" borderId="0" xfId="28" applyNumberFormat="1" applyFont="1" applyFill="1" applyAlignment="1">
      <alignment horizontal="right" vertical="center"/>
    </xf>
    <xf numFmtId="167" fontId="12" fillId="0" borderId="0" xfId="28" applyNumberFormat="1" applyFont="1" applyFill="1" applyBorder="1" applyAlignment="1">
      <alignment horizontal="right" vertical="center"/>
    </xf>
    <xf numFmtId="0" fontId="12" fillId="0" borderId="0" xfId="120" applyFont="1" applyFill="1" applyBorder="1" applyAlignment="1">
      <alignment horizontal="center" vertical="center"/>
    </xf>
    <xf numFmtId="166" fontId="12" fillId="0" borderId="4" xfId="28" applyNumberFormat="1" applyFont="1" applyFill="1" applyBorder="1" applyAlignment="1">
      <alignment horizontal="right" vertical="center"/>
    </xf>
    <xf numFmtId="166" fontId="12" fillId="0" borderId="4" xfId="61" applyNumberFormat="1" applyFont="1" applyFill="1" applyBorder="1" applyAlignment="1">
      <alignment horizontal="right" vertical="center"/>
    </xf>
    <xf numFmtId="166" fontId="12" fillId="0" borderId="0" xfId="28" applyNumberFormat="1" applyFont="1" applyFill="1" applyAlignment="1">
      <alignment horizontal="right" vertical="center"/>
    </xf>
    <xf numFmtId="165" fontId="12" fillId="0" borderId="0" xfId="47" applyNumberFormat="1" applyFont="1" applyFill="1" applyBorder="1" applyAlignment="1">
      <alignment horizontal="right" vertical="center"/>
    </xf>
    <xf numFmtId="0" fontId="12" fillId="0" borderId="0" xfId="120" quotePrefix="1" applyFont="1" applyFill="1" applyAlignment="1">
      <alignment horizontal="left" vertical="center"/>
    </xf>
    <xf numFmtId="165" fontId="12" fillId="0" borderId="4" xfId="47" applyNumberFormat="1" applyFont="1" applyFill="1" applyBorder="1" applyAlignment="1">
      <alignment horizontal="right" vertical="center"/>
    </xf>
    <xf numFmtId="166" fontId="12" fillId="0" borderId="6" xfId="61" applyNumberFormat="1" applyFont="1" applyFill="1" applyBorder="1" applyAlignment="1">
      <alignment horizontal="right" vertical="center"/>
    </xf>
    <xf numFmtId="166" fontId="12" fillId="0" borderId="0" xfId="61" applyNumberFormat="1" applyFont="1" applyFill="1" applyBorder="1" applyAlignment="1">
      <alignment horizontal="right" vertical="center"/>
    </xf>
    <xf numFmtId="166" fontId="12" fillId="0" borderId="0" xfId="120" applyNumberFormat="1" applyFont="1" applyFill="1" applyAlignment="1">
      <alignment horizontal="center" vertical="center"/>
    </xf>
    <xf numFmtId="0" fontId="12" fillId="0" borderId="4" xfId="120" applyFont="1" applyFill="1" applyBorder="1" applyAlignment="1">
      <alignment vertical="center"/>
    </xf>
    <xf numFmtId="0" fontId="12" fillId="0" borderId="4" xfId="0" applyFont="1" applyFill="1" applyBorder="1" applyAlignment="1">
      <alignment horizontal="justify" vertical="center"/>
    </xf>
    <xf numFmtId="166" fontId="12" fillId="0" borderId="4" xfId="0" applyNumberFormat="1" applyFont="1" applyFill="1" applyBorder="1" applyAlignment="1">
      <alignment horizontal="justify" vertical="center"/>
    </xf>
    <xf numFmtId="166" fontId="11" fillId="0" borderId="0" xfId="120" applyNumberFormat="1" applyFont="1" applyFill="1" applyAlignment="1">
      <alignment horizontal="centerContinuous" vertical="center"/>
    </xf>
    <xf numFmtId="166" fontId="12" fillId="0" borderId="4" xfId="120" applyNumberFormat="1" applyFont="1" applyFill="1" applyBorder="1" applyAlignment="1">
      <alignment horizontal="centerContinuous" vertical="center"/>
    </xf>
    <xf numFmtId="3" fontId="12" fillId="0" borderId="0" xfId="120" applyNumberFormat="1" applyFont="1" applyFill="1" applyAlignment="1">
      <alignment vertical="center"/>
    </xf>
    <xf numFmtId="9" fontId="12" fillId="0" borderId="0" xfId="166" applyFont="1" applyFill="1" applyAlignment="1">
      <alignment vertical="center"/>
    </xf>
    <xf numFmtId="169" fontId="12" fillId="0" borderId="0" xfId="120" applyNumberFormat="1" applyFont="1" applyFill="1" applyBorder="1" applyAlignment="1">
      <alignment horizontal="right" vertical="center"/>
    </xf>
    <xf numFmtId="166" fontId="12" fillId="0" borderId="0" xfId="126" applyNumberFormat="1" applyFont="1" applyFill="1" applyAlignment="1">
      <alignment horizontal="right" vertical="center"/>
    </xf>
    <xf numFmtId="0" fontId="14" fillId="0" borderId="0" xfId="120" applyFont="1" applyFill="1" applyAlignment="1">
      <alignment horizontal="center" vertical="center"/>
    </xf>
    <xf numFmtId="166" fontId="12" fillId="0" borderId="0" xfId="120" applyNumberFormat="1" applyFont="1" applyFill="1" applyBorder="1" applyAlignment="1">
      <alignment vertical="center"/>
    </xf>
    <xf numFmtId="169" fontId="12" fillId="0" borderId="0" xfId="120" applyNumberFormat="1" applyFont="1" applyFill="1" applyBorder="1" applyAlignment="1">
      <alignment vertical="center"/>
    </xf>
    <xf numFmtId="0" fontId="12" fillId="0" borderId="4" xfId="120" applyFont="1" applyFill="1" applyBorder="1" applyAlignment="1">
      <alignment horizontal="justify" vertical="center" wrapText="1"/>
    </xf>
    <xf numFmtId="166" fontId="12" fillId="0" borderId="4" xfId="120" applyNumberFormat="1" applyFont="1" applyFill="1" applyBorder="1" applyAlignment="1">
      <alignment horizontal="justify" vertical="center" wrapText="1"/>
    </xf>
    <xf numFmtId="166" fontId="12" fillId="0" borderId="0" xfId="120" applyNumberFormat="1" applyFont="1" applyFill="1" applyBorder="1" applyAlignment="1">
      <alignment horizontal="center" vertical="center"/>
    </xf>
    <xf numFmtId="165" fontId="12" fillId="0" borderId="6" xfId="47" applyNumberFormat="1" applyFont="1" applyFill="1" applyBorder="1" applyAlignment="1">
      <alignment horizontal="right" vertical="center"/>
    </xf>
    <xf numFmtId="0" fontId="12" fillId="0" borderId="0" xfId="120" applyFont="1" applyFill="1" applyBorder="1" applyAlignment="1">
      <alignment vertical="center"/>
    </xf>
    <xf numFmtId="0" fontId="11" fillId="0" borderId="0" xfId="120" applyFont="1" applyFill="1" applyBorder="1" applyAlignment="1">
      <alignment vertical="center"/>
    </xf>
    <xf numFmtId="165" fontId="12" fillId="0" borderId="0" xfId="48" applyNumberFormat="1" applyFont="1" applyFill="1" applyBorder="1" applyAlignment="1">
      <alignment horizontal="right" vertical="center"/>
    </xf>
    <xf numFmtId="165" fontId="12" fillId="0" borderId="4" xfId="48" applyNumberFormat="1" applyFont="1" applyFill="1" applyBorder="1" applyAlignment="1">
      <alignment horizontal="right" vertical="center"/>
    </xf>
    <xf numFmtId="0" fontId="11" fillId="0" borderId="0" xfId="120" quotePrefix="1" applyFont="1" applyFill="1" applyAlignment="1">
      <alignment horizontal="left" vertical="center"/>
    </xf>
    <xf numFmtId="165" fontId="12" fillId="0" borderId="6" xfId="48" applyNumberFormat="1" applyFont="1" applyFill="1" applyBorder="1" applyAlignment="1">
      <alignment horizontal="right" vertical="center"/>
    </xf>
    <xf numFmtId="0" fontId="48" fillId="0" borderId="0" xfId="126" applyFont="1" applyFill="1" applyAlignment="1">
      <alignment horizontal="left" vertical="center"/>
    </xf>
    <xf numFmtId="0" fontId="49" fillId="0" borderId="0" xfId="126" applyFont="1" applyFill="1" applyAlignment="1">
      <alignment horizontal="center" vertical="center"/>
    </xf>
    <xf numFmtId="166" fontId="49" fillId="0" borderId="0" xfId="126" applyNumberFormat="1" applyFont="1" applyFill="1" applyBorder="1" applyAlignment="1">
      <alignment horizontal="centerContinuous" vertical="center"/>
    </xf>
    <xf numFmtId="165" fontId="49" fillId="0" borderId="0" xfId="126" applyNumberFormat="1" applyFont="1" applyFill="1" applyBorder="1" applyAlignment="1">
      <alignment horizontal="centerContinuous" vertical="center"/>
    </xf>
    <xf numFmtId="166" fontId="48" fillId="0" borderId="0" xfId="126" applyNumberFormat="1" applyFont="1" applyFill="1" applyAlignment="1">
      <alignment horizontal="centerContinuous" vertical="center"/>
    </xf>
    <xf numFmtId="165" fontId="49" fillId="0" borderId="0" xfId="126" applyNumberFormat="1" applyFont="1" applyFill="1" applyAlignment="1">
      <alignment horizontal="centerContinuous" vertical="center"/>
    </xf>
    <xf numFmtId="0" fontId="49" fillId="0" borderId="0" xfId="126" applyFont="1" applyFill="1" applyAlignment="1">
      <alignment vertical="center"/>
    </xf>
    <xf numFmtId="37" fontId="48" fillId="0" borderId="0" xfId="126" applyNumberFormat="1" applyFont="1" applyFill="1" applyAlignment="1">
      <alignment horizontal="left" vertical="center"/>
    </xf>
    <xf numFmtId="0" fontId="48" fillId="0" borderId="5" xfId="126" applyFont="1" applyFill="1" applyBorder="1" applyAlignment="1">
      <alignment horizontal="left" vertical="center"/>
    </xf>
    <xf numFmtId="0" fontId="49" fillId="0" borderId="5" xfId="126" applyFont="1" applyFill="1" applyBorder="1" applyAlignment="1">
      <alignment horizontal="center" vertical="center"/>
    </xf>
    <xf numFmtId="166" fontId="49" fillId="0" borderId="5" xfId="126" applyNumberFormat="1" applyFont="1" applyFill="1" applyBorder="1" applyAlignment="1">
      <alignment horizontal="centerContinuous" vertical="center"/>
    </xf>
    <xf numFmtId="165" fontId="49" fillId="0" borderId="5" xfId="126" applyNumberFormat="1" applyFont="1" applyFill="1" applyBorder="1" applyAlignment="1">
      <alignment horizontal="centerContinuous" vertical="center"/>
    </xf>
    <xf numFmtId="166" fontId="49" fillId="0" borderId="0" xfId="126" applyNumberFormat="1" applyFont="1" applyFill="1" applyBorder="1" applyAlignment="1">
      <alignment horizontal="right" vertical="center"/>
    </xf>
    <xf numFmtId="9" fontId="49" fillId="0" borderId="0" xfId="167" applyFont="1" applyFill="1" applyBorder="1" applyAlignment="1">
      <alignment horizontal="right" vertical="center"/>
    </xf>
    <xf numFmtId="165" fontId="49" fillId="0" borderId="0" xfId="126" applyNumberFormat="1" applyFont="1" applyFill="1" applyBorder="1" applyAlignment="1">
      <alignment horizontal="right" vertical="center"/>
    </xf>
    <xf numFmtId="166" fontId="49" fillId="0" borderId="0" xfId="126" applyNumberFormat="1" applyFont="1" applyFill="1" applyAlignment="1">
      <alignment vertical="center"/>
    </xf>
    <xf numFmtId="165" fontId="48" fillId="0" borderId="5" xfId="126" applyNumberFormat="1" applyFont="1" applyFill="1" applyBorder="1" applyAlignment="1">
      <alignment horizontal="right" vertical="center"/>
    </xf>
    <xf numFmtId="37" fontId="48" fillId="0" borderId="0" xfId="126" applyNumberFormat="1" applyFont="1" applyFill="1" applyBorder="1" applyAlignment="1">
      <alignment vertical="center"/>
    </xf>
    <xf numFmtId="165" fontId="49" fillId="0" borderId="0" xfId="126" applyNumberFormat="1" applyFont="1" applyFill="1" applyBorder="1" applyAlignment="1">
      <alignment vertical="center"/>
    </xf>
    <xf numFmtId="165" fontId="49" fillId="0" borderId="0" xfId="126" applyNumberFormat="1" applyFont="1" applyFill="1" applyAlignment="1">
      <alignment vertical="center"/>
    </xf>
    <xf numFmtId="0" fontId="49" fillId="0" borderId="5" xfId="126" applyFont="1" applyFill="1" applyBorder="1" applyAlignment="1">
      <alignment vertical="center"/>
    </xf>
    <xf numFmtId="0" fontId="48" fillId="0" borderId="5" xfId="126" applyFont="1" applyFill="1" applyBorder="1" applyAlignment="1">
      <alignment horizontal="center" vertical="center"/>
    </xf>
    <xf numFmtId="166" fontId="48" fillId="0" borderId="5" xfId="126" applyNumberFormat="1" applyFont="1" applyFill="1" applyBorder="1" applyAlignment="1">
      <alignment horizontal="right" vertical="center"/>
    </xf>
    <xf numFmtId="0" fontId="49" fillId="0" borderId="0" xfId="126" applyFont="1" applyFill="1" applyBorder="1" applyAlignment="1">
      <alignment horizontal="justify" vertical="center" wrapText="1"/>
    </xf>
    <xf numFmtId="0" fontId="49" fillId="0" borderId="0" xfId="126" applyFont="1" applyFill="1" applyBorder="1" applyAlignment="1">
      <alignment horizontal="center" vertical="center" wrapText="1"/>
    </xf>
    <xf numFmtId="166" fontId="49" fillId="0" borderId="0" xfId="126" applyNumberFormat="1" applyFont="1" applyFill="1" applyBorder="1" applyAlignment="1">
      <alignment horizontal="justify" vertical="center" wrapText="1"/>
    </xf>
    <xf numFmtId="165" fontId="49" fillId="0" borderId="0" xfId="126" applyNumberFormat="1" applyFont="1" applyFill="1" applyBorder="1" applyAlignment="1">
      <alignment horizontal="justify" vertical="center" wrapText="1"/>
    </xf>
    <xf numFmtId="0" fontId="48" fillId="0" borderId="0" xfId="126" applyFont="1" applyFill="1" applyAlignment="1">
      <alignment horizontal="left" vertical="top"/>
    </xf>
    <xf numFmtId="0" fontId="49" fillId="0" borderId="0" xfId="126" applyFont="1" applyFill="1" applyAlignment="1">
      <alignment horizontal="center" vertical="top"/>
    </xf>
    <xf numFmtId="166" fontId="49" fillId="0" borderId="0" xfId="126" applyNumberFormat="1" applyFont="1" applyFill="1" applyBorder="1" applyAlignment="1">
      <alignment horizontal="centerContinuous" vertical="top"/>
    </xf>
    <xf numFmtId="9" fontId="49" fillId="0" borderId="0" xfId="165" applyFont="1" applyFill="1" applyBorder="1" applyAlignment="1">
      <alignment horizontal="left" vertical="top"/>
    </xf>
    <xf numFmtId="165" fontId="49" fillId="0" borderId="0" xfId="126" applyNumberFormat="1" applyFont="1" applyFill="1" applyBorder="1" applyAlignment="1">
      <alignment horizontal="centerContinuous" vertical="top"/>
    </xf>
    <xf numFmtId="165" fontId="49" fillId="0" borderId="0" xfId="126" applyNumberFormat="1" applyFont="1" applyFill="1" applyAlignment="1">
      <alignment horizontal="centerContinuous" vertical="top"/>
    </xf>
    <xf numFmtId="0" fontId="49" fillId="0" borderId="0" xfId="126" applyFont="1" applyFill="1" applyAlignment="1">
      <alignment vertical="top"/>
    </xf>
    <xf numFmtId="37" fontId="48" fillId="0" borderId="0" xfId="126" applyNumberFormat="1" applyFont="1" applyFill="1" applyAlignment="1">
      <alignment horizontal="left" vertical="top"/>
    </xf>
    <xf numFmtId="0" fontId="48" fillId="0" borderId="5" xfId="126" applyFont="1" applyFill="1" applyBorder="1" applyAlignment="1">
      <alignment horizontal="left" vertical="top"/>
    </xf>
    <xf numFmtId="0" fontId="49" fillId="0" borderId="5" xfId="126" applyFont="1" applyFill="1" applyBorder="1" applyAlignment="1">
      <alignment horizontal="center" vertical="top"/>
    </xf>
    <xf numFmtId="166" fontId="49" fillId="0" borderId="5" xfId="126" applyNumberFormat="1" applyFont="1" applyFill="1" applyBorder="1" applyAlignment="1">
      <alignment horizontal="centerContinuous" vertical="top"/>
    </xf>
    <xf numFmtId="165" fontId="49" fillId="0" borderId="5" xfId="126" applyNumberFormat="1" applyFont="1" applyFill="1" applyBorder="1" applyAlignment="1">
      <alignment horizontal="centerContinuous" vertical="top"/>
    </xf>
    <xf numFmtId="166" fontId="49" fillId="0" borderId="0" xfId="126" applyNumberFormat="1" applyFont="1" applyFill="1" applyBorder="1" applyAlignment="1">
      <alignment horizontal="right" vertical="top"/>
    </xf>
    <xf numFmtId="9" fontId="49" fillId="0" borderId="0" xfId="167" applyFont="1" applyFill="1" applyBorder="1" applyAlignment="1">
      <alignment horizontal="right" vertical="top"/>
    </xf>
    <xf numFmtId="165" fontId="49" fillId="0" borderId="0" xfId="126" applyNumberFormat="1" applyFont="1" applyFill="1" applyBorder="1" applyAlignment="1">
      <alignment horizontal="right" vertical="top"/>
    </xf>
    <xf numFmtId="166" fontId="49" fillId="0" borderId="0" xfId="126" applyNumberFormat="1" applyFont="1" applyFill="1" applyAlignment="1">
      <alignment vertical="top"/>
    </xf>
    <xf numFmtId="165" fontId="48" fillId="0" borderId="0" xfId="126" applyNumberFormat="1" applyFont="1" applyFill="1" applyBorder="1" applyAlignment="1">
      <alignment horizontal="right" vertical="top"/>
    </xf>
    <xf numFmtId="0" fontId="48" fillId="0" borderId="5" xfId="126" applyFont="1" applyFill="1" applyBorder="1" applyAlignment="1">
      <alignment horizontal="center" vertical="top"/>
    </xf>
    <xf numFmtId="165" fontId="48" fillId="0" borderId="5" xfId="126" applyNumberFormat="1" applyFont="1" applyFill="1" applyBorder="1" applyAlignment="1">
      <alignment horizontal="right" vertical="top"/>
    </xf>
    <xf numFmtId="165" fontId="49" fillId="0" borderId="0" xfId="49" applyNumberFormat="1" applyFont="1" applyFill="1" applyBorder="1" applyAlignment="1">
      <alignment horizontal="right" vertical="top"/>
    </xf>
    <xf numFmtId="165" fontId="49" fillId="0" borderId="0" xfId="126" applyNumberFormat="1" applyFont="1" applyFill="1" applyAlignment="1">
      <alignment vertical="top"/>
    </xf>
    <xf numFmtId="37" fontId="48" fillId="0" borderId="0" xfId="126" applyNumberFormat="1" applyFont="1" applyFill="1" applyBorder="1" applyAlignment="1">
      <alignment vertical="top"/>
    </xf>
    <xf numFmtId="43" fontId="49" fillId="0" borderId="0" xfId="49" applyFont="1" applyFill="1" applyAlignment="1">
      <alignment vertical="top"/>
    </xf>
    <xf numFmtId="165" fontId="49" fillId="0" borderId="0" xfId="126" applyNumberFormat="1" applyFont="1" applyFill="1" applyBorder="1" applyAlignment="1">
      <alignment vertical="top"/>
    </xf>
    <xf numFmtId="165" fontId="49" fillId="0" borderId="5" xfId="126" applyNumberFormat="1" applyFont="1" applyFill="1" applyBorder="1" applyAlignment="1">
      <alignment vertical="top"/>
    </xf>
    <xf numFmtId="0" fontId="49" fillId="0" borderId="5" xfId="126" applyFont="1" applyFill="1" applyBorder="1" applyAlignment="1">
      <alignment vertical="top"/>
    </xf>
    <xf numFmtId="166" fontId="48" fillId="0" borderId="5" xfId="126" applyNumberFormat="1" applyFont="1" applyFill="1" applyBorder="1" applyAlignment="1">
      <alignment horizontal="right" vertical="top"/>
    </xf>
    <xf numFmtId="166" fontId="48" fillId="0" borderId="0" xfId="126" applyNumberFormat="1" applyFont="1" applyFill="1" applyAlignment="1">
      <alignment horizontal="centerContinuous"/>
    </xf>
    <xf numFmtId="165" fontId="49" fillId="0" borderId="7" xfId="49" applyNumberFormat="1" applyFont="1" applyFill="1" applyBorder="1" applyAlignment="1">
      <alignment horizontal="right" vertical="top"/>
    </xf>
    <xf numFmtId="0" fontId="49" fillId="0" borderId="0" xfId="126" applyFont="1" applyFill="1" applyBorder="1" applyAlignment="1">
      <alignment horizontal="justify" vertical="top" wrapText="1"/>
    </xf>
    <xf numFmtId="0" fontId="49" fillId="0" borderId="0" xfId="126" applyFont="1" applyFill="1" applyBorder="1" applyAlignment="1">
      <alignment horizontal="center" vertical="top" wrapText="1"/>
    </xf>
    <xf numFmtId="166" fontId="49" fillId="0" borderId="0" xfId="126" applyNumberFormat="1" applyFont="1" applyFill="1" applyBorder="1" applyAlignment="1">
      <alignment horizontal="justify" vertical="top" wrapText="1"/>
    </xf>
    <xf numFmtId="165" fontId="49" fillId="0" borderId="0" xfId="126" applyNumberFormat="1" applyFont="1" applyFill="1" applyBorder="1" applyAlignment="1">
      <alignment horizontal="justify" vertical="top" wrapText="1"/>
    </xf>
    <xf numFmtId="0" fontId="48" fillId="0" borderId="0" xfId="126" applyFont="1" applyFill="1" applyAlignment="1">
      <alignment horizontal="centerContinuous" vertical="top"/>
    </xf>
    <xf numFmtId="165" fontId="48" fillId="0" borderId="0" xfId="126" applyNumberFormat="1" applyFont="1" applyFill="1" applyBorder="1" applyAlignment="1">
      <alignment horizontal="centerContinuous" vertical="top"/>
    </xf>
    <xf numFmtId="165" fontId="48" fillId="0" borderId="0" xfId="126" applyNumberFormat="1" applyFont="1" applyFill="1" applyAlignment="1">
      <alignment horizontal="centerContinuous" vertical="top"/>
    </xf>
    <xf numFmtId="165" fontId="48" fillId="0" borderId="0" xfId="126" applyNumberFormat="1" applyFont="1" applyFill="1" applyAlignment="1">
      <alignment horizontal="right" vertical="top"/>
    </xf>
    <xf numFmtId="166" fontId="48" fillId="0" borderId="0" xfId="126" applyNumberFormat="1" applyFont="1" applyFill="1" applyAlignment="1">
      <alignment horizontal="centerContinuous" vertical="top"/>
    </xf>
    <xf numFmtId="43" fontId="49" fillId="0" borderId="0" xfId="49" applyFont="1" applyFill="1" applyBorder="1" applyAlignment="1">
      <alignment vertical="top"/>
    </xf>
    <xf numFmtId="0" fontId="49" fillId="0" borderId="0" xfId="126" applyFont="1" applyFill="1" applyBorder="1" applyAlignment="1">
      <alignment vertical="top"/>
    </xf>
    <xf numFmtId="166" fontId="48" fillId="0" borderId="0" xfId="125" applyNumberFormat="1" applyFont="1" applyFill="1" applyAlignment="1">
      <alignment horizontal="left" vertical="center"/>
    </xf>
    <xf numFmtId="0" fontId="48" fillId="0" borderId="5" xfId="126" applyFont="1" applyFill="1" applyBorder="1" applyAlignment="1">
      <alignment horizontal="centerContinuous" vertical="top"/>
    </xf>
    <xf numFmtId="165" fontId="48" fillId="0" borderId="5" xfId="126" applyNumberFormat="1" applyFont="1" applyFill="1" applyBorder="1" applyAlignment="1">
      <alignment horizontal="centerContinuous" vertical="top"/>
    </xf>
    <xf numFmtId="0" fontId="49" fillId="0" borderId="5" xfId="125" applyFont="1" applyFill="1" applyBorder="1" applyAlignment="1">
      <alignment vertical="center"/>
    </xf>
    <xf numFmtId="0" fontId="48" fillId="0" borderId="0" xfId="125" applyFont="1" applyFill="1" applyAlignment="1">
      <alignment horizontal="left" vertical="top"/>
    </xf>
    <xf numFmtId="0" fontId="48" fillId="0" borderId="0" xfId="125" applyFont="1" applyFill="1" applyAlignment="1">
      <alignment horizontal="centerContinuous" vertical="top"/>
    </xf>
    <xf numFmtId="165" fontId="48" fillId="0" borderId="0" xfId="125" applyNumberFormat="1" applyFont="1" applyFill="1" applyBorder="1" applyAlignment="1">
      <alignment horizontal="right" vertical="top"/>
    </xf>
    <xf numFmtId="165" fontId="48" fillId="0" borderId="0" xfId="125" applyNumberFormat="1" applyFont="1" applyFill="1" applyBorder="1" applyAlignment="1">
      <alignment horizontal="centerContinuous" vertical="top"/>
    </xf>
    <xf numFmtId="165" fontId="48" fillId="0" borderId="0" xfId="125" applyNumberFormat="1" applyFont="1" applyFill="1" applyAlignment="1">
      <alignment horizontal="centerContinuous" vertical="top"/>
    </xf>
    <xf numFmtId="165" fontId="49" fillId="0" borderId="0" xfId="125" applyNumberFormat="1" applyFont="1" applyFill="1" applyAlignment="1">
      <alignment vertical="top"/>
    </xf>
    <xf numFmtId="0" fontId="49" fillId="0" borderId="0" xfId="125" applyFont="1" applyFill="1" applyBorder="1" applyAlignment="1">
      <alignment vertical="top"/>
    </xf>
    <xf numFmtId="0" fontId="49" fillId="0" borderId="0" xfId="125" applyFont="1" applyFill="1" applyAlignment="1">
      <alignment vertical="top"/>
    </xf>
    <xf numFmtId="0" fontId="48" fillId="0" borderId="5" xfId="125" applyFont="1" applyFill="1" applyBorder="1" applyAlignment="1">
      <alignment horizontal="left" vertical="top"/>
    </xf>
    <xf numFmtId="0" fontId="48" fillId="0" borderId="5" xfId="125" applyFont="1" applyFill="1" applyBorder="1" applyAlignment="1">
      <alignment horizontal="centerContinuous" vertical="top"/>
    </xf>
    <xf numFmtId="165" fontId="48" fillId="0" borderId="5" xfId="125" applyNumberFormat="1" applyFont="1" applyFill="1" applyBorder="1" applyAlignment="1">
      <alignment horizontal="right" vertical="top"/>
    </xf>
    <xf numFmtId="165" fontId="48" fillId="0" borderId="5" xfId="125" applyNumberFormat="1" applyFont="1" applyFill="1" applyBorder="1" applyAlignment="1">
      <alignment horizontal="centerContinuous" vertical="top"/>
    </xf>
    <xf numFmtId="165" fontId="49" fillId="0" borderId="5" xfId="125" applyNumberFormat="1" applyFont="1" applyFill="1" applyBorder="1" applyAlignment="1">
      <alignment vertical="top"/>
    </xf>
    <xf numFmtId="0" fontId="48" fillId="0" borderId="0" xfId="125" applyFont="1" applyFill="1" applyBorder="1" applyAlignment="1">
      <alignment horizontal="left" vertical="top"/>
    </xf>
    <xf numFmtId="0" fontId="48" fillId="0" borderId="0" xfId="125" applyFont="1" applyFill="1" applyBorder="1" applyAlignment="1">
      <alignment horizontal="centerContinuous" vertical="top"/>
    </xf>
    <xf numFmtId="165" fontId="49" fillId="0" borderId="0" xfId="125" applyNumberFormat="1" applyFont="1" applyFill="1" applyBorder="1" applyAlignment="1">
      <alignment vertical="top"/>
    </xf>
    <xf numFmtId="0" fontId="48" fillId="0" borderId="0" xfId="125" applyFont="1" applyFill="1" applyAlignment="1">
      <alignment vertical="top"/>
    </xf>
    <xf numFmtId="0" fontId="50" fillId="0" borderId="0" xfId="125" applyFont="1" applyFill="1" applyAlignment="1">
      <alignment horizontal="center" vertical="top"/>
    </xf>
    <xf numFmtId="165" fontId="48" fillId="0" borderId="0" xfId="125" applyNumberFormat="1" applyFont="1" applyFill="1" applyAlignment="1">
      <alignment horizontal="right" vertical="top"/>
    </xf>
    <xf numFmtId="165" fontId="48" fillId="0" borderId="0" xfId="125" quotePrefix="1" applyNumberFormat="1" applyFont="1" applyFill="1" applyAlignment="1">
      <alignment horizontal="right" vertical="top"/>
    </xf>
    <xf numFmtId="165" fontId="48" fillId="0" borderId="0" xfId="125" applyNumberFormat="1" applyFont="1" applyFill="1" applyBorder="1" applyAlignment="1">
      <alignment horizontal="right" vertical="center"/>
    </xf>
    <xf numFmtId="0" fontId="48" fillId="0" borderId="0" xfId="125" applyFont="1" applyFill="1" applyAlignment="1">
      <alignment horizontal="right" vertical="center"/>
    </xf>
    <xf numFmtId="0" fontId="48" fillId="0" borderId="5" xfId="125" applyFont="1" applyFill="1" applyBorder="1" applyAlignment="1">
      <alignment horizontal="center" vertical="top"/>
    </xf>
    <xf numFmtId="0" fontId="51" fillId="0" borderId="0" xfId="125" applyFont="1" applyFill="1" applyAlignment="1">
      <alignment horizontal="center" vertical="top"/>
    </xf>
    <xf numFmtId="0" fontId="48" fillId="0" borderId="0" xfId="125" applyFont="1" applyFill="1" applyBorder="1" applyAlignment="1">
      <alignment horizontal="center" vertical="center"/>
    </xf>
    <xf numFmtId="0" fontId="49" fillId="0" borderId="0" xfId="125" applyFont="1" applyFill="1" applyAlignment="1">
      <alignment vertical="center"/>
    </xf>
    <xf numFmtId="0" fontId="49" fillId="0" borderId="0" xfId="125" applyFont="1" applyFill="1" applyBorder="1" applyAlignment="1">
      <alignment vertical="center"/>
    </xf>
    <xf numFmtId="166" fontId="48" fillId="0" borderId="0" xfId="125" applyNumberFormat="1" applyFont="1" applyFill="1" applyBorder="1" applyAlignment="1">
      <alignment horizontal="right" vertical="top"/>
    </xf>
    <xf numFmtId="0" fontId="48" fillId="0" borderId="0" xfId="125" applyFont="1" applyFill="1" applyBorder="1" applyAlignment="1">
      <alignment horizontal="left" vertical="center"/>
    </xf>
    <xf numFmtId="43" fontId="49" fillId="0" borderId="0" xfId="49" applyFont="1" applyFill="1" applyBorder="1" applyAlignment="1">
      <alignment horizontal="right" vertical="top"/>
    </xf>
    <xf numFmtId="168" fontId="49" fillId="0" borderId="0" xfId="125" applyNumberFormat="1" applyFont="1" applyFill="1" applyBorder="1" applyAlignment="1">
      <alignment horizontal="right" vertical="top"/>
    </xf>
    <xf numFmtId="0" fontId="48" fillId="0" borderId="0" xfId="125" applyFont="1" applyFill="1" applyAlignment="1">
      <alignment vertical="center"/>
    </xf>
    <xf numFmtId="0" fontId="48" fillId="0" borderId="0" xfId="125" applyFont="1" applyFill="1" applyBorder="1" applyAlignment="1">
      <alignment vertical="center"/>
    </xf>
    <xf numFmtId="165" fontId="49" fillId="0" borderId="0" xfId="49" quotePrefix="1" applyNumberFormat="1" applyFont="1" applyFill="1" applyBorder="1" applyAlignment="1">
      <alignment horizontal="right" vertical="top"/>
    </xf>
    <xf numFmtId="165" fontId="49" fillId="0" borderId="0" xfId="125" applyNumberFormat="1" applyFont="1" applyFill="1" applyBorder="1" applyAlignment="1">
      <alignment horizontal="right" vertical="top"/>
    </xf>
    <xf numFmtId="165" fontId="49" fillId="0" borderId="5" xfId="49" quotePrefix="1" applyNumberFormat="1" applyFont="1" applyFill="1" applyBorder="1" applyAlignment="1">
      <alignment horizontal="right" vertical="top"/>
    </xf>
    <xf numFmtId="0" fontId="49" fillId="0" borderId="0" xfId="125" applyFont="1" applyFill="1" applyBorder="1" applyAlignment="1">
      <alignment horizontal="center" vertical="center"/>
    </xf>
    <xf numFmtId="165" fontId="49" fillId="0" borderId="0" xfId="49" applyNumberFormat="1" applyFont="1" applyFill="1" applyBorder="1" applyAlignment="1">
      <alignment vertical="top"/>
    </xf>
    <xf numFmtId="165" fontId="49" fillId="0" borderId="5" xfId="125" applyNumberFormat="1" applyFont="1" applyFill="1" applyBorder="1" applyAlignment="1">
      <alignment vertical="center"/>
    </xf>
    <xf numFmtId="43" fontId="49" fillId="0" borderId="0" xfId="49" applyFont="1" applyFill="1" applyBorder="1" applyAlignment="1">
      <alignment vertical="center"/>
    </xf>
    <xf numFmtId="165" fontId="49" fillId="0" borderId="0" xfId="125" applyNumberFormat="1" applyFont="1" applyFill="1" applyAlignment="1">
      <alignment horizontal="right" vertical="top"/>
    </xf>
    <xf numFmtId="0" fontId="48" fillId="0" borderId="0" xfId="125" applyNumberFormat="1" applyFont="1" applyFill="1" applyAlignment="1">
      <alignment horizontal="left" vertical="center"/>
    </xf>
    <xf numFmtId="0" fontId="49" fillId="0" borderId="0" xfId="125" applyNumberFormat="1" applyFont="1" applyFill="1" applyAlignment="1">
      <alignment horizontal="center" vertical="center"/>
    </xf>
    <xf numFmtId="0" fontId="49" fillId="0" borderId="0" xfId="125" applyNumberFormat="1" applyFont="1" applyFill="1" applyAlignment="1">
      <alignment horizontal="centerContinuous" vertical="center"/>
    </xf>
    <xf numFmtId="165" fontId="49" fillId="0" borderId="0" xfId="125" applyNumberFormat="1" applyFont="1" applyFill="1" applyBorder="1" applyAlignment="1">
      <alignment horizontal="centerContinuous" vertical="center"/>
    </xf>
    <xf numFmtId="165" fontId="48" fillId="0" borderId="0" xfId="125" applyNumberFormat="1" applyFont="1" applyFill="1" applyAlignment="1">
      <alignment horizontal="centerContinuous" vertical="center"/>
    </xf>
    <xf numFmtId="165" fontId="49" fillId="0" borderId="0" xfId="125" applyNumberFormat="1" applyFont="1" applyFill="1" applyAlignment="1">
      <alignment horizontal="centerContinuous" vertical="center"/>
    </xf>
    <xf numFmtId="0" fontId="48" fillId="0" borderId="0" xfId="125" applyNumberFormat="1" applyFont="1" applyFill="1" applyAlignment="1">
      <alignment vertical="center"/>
    </xf>
    <xf numFmtId="0" fontId="48" fillId="0" borderId="0" xfId="125" applyNumberFormat="1" applyFont="1" applyFill="1" applyAlignment="1">
      <alignment horizontal="left" vertical="top"/>
    </xf>
    <xf numFmtId="0" fontId="48" fillId="0" borderId="5" xfId="125" applyNumberFormat="1" applyFont="1" applyFill="1" applyBorder="1" applyAlignment="1">
      <alignment horizontal="left" vertical="center"/>
    </xf>
    <xf numFmtId="0" fontId="49" fillId="0" borderId="5" xfId="125" applyNumberFormat="1" applyFont="1" applyFill="1" applyBorder="1" applyAlignment="1">
      <alignment horizontal="center" vertical="center"/>
    </xf>
    <xf numFmtId="0" fontId="49" fillId="0" borderId="5" xfId="125" applyNumberFormat="1" applyFont="1" applyFill="1" applyBorder="1" applyAlignment="1">
      <alignment horizontal="centerContinuous" vertical="center"/>
    </xf>
    <xf numFmtId="165" fontId="49" fillId="0" borderId="5" xfId="125" applyNumberFormat="1" applyFont="1" applyFill="1" applyBorder="1" applyAlignment="1">
      <alignment horizontal="centerContinuous" vertical="center"/>
    </xf>
    <xf numFmtId="0" fontId="49" fillId="0" borderId="0" xfId="125" applyNumberFormat="1" applyFont="1" applyFill="1" applyAlignment="1">
      <alignment vertical="center"/>
    </xf>
    <xf numFmtId="166" fontId="12" fillId="33" borderId="0" xfId="120" applyNumberFormat="1" applyFont="1" applyFill="1" applyAlignment="1">
      <alignment horizontal="right" vertical="center"/>
    </xf>
    <xf numFmtId="166" fontId="12" fillId="33" borderId="0" xfId="28" applyNumberFormat="1" applyFont="1" applyFill="1" applyBorder="1" applyAlignment="1">
      <alignment horizontal="right" vertical="center"/>
    </xf>
    <xf numFmtId="166" fontId="12" fillId="33" borderId="4" xfId="28" applyNumberFormat="1" applyFont="1" applyFill="1" applyBorder="1" applyAlignment="1">
      <alignment horizontal="right" vertical="center"/>
    </xf>
    <xf numFmtId="166" fontId="12" fillId="33" borderId="4" xfId="61" applyNumberFormat="1" applyFont="1" applyFill="1" applyBorder="1" applyAlignment="1">
      <alignment horizontal="right" vertical="center"/>
    </xf>
    <xf numFmtId="166" fontId="12" fillId="33" borderId="0" xfId="28" applyNumberFormat="1" applyFont="1" applyFill="1" applyAlignment="1">
      <alignment horizontal="right" vertical="center"/>
    </xf>
    <xf numFmtId="165" fontId="12" fillId="33" borderId="0" xfId="47" applyNumberFormat="1" applyFont="1" applyFill="1" applyBorder="1" applyAlignment="1">
      <alignment horizontal="right" vertical="center"/>
    </xf>
    <xf numFmtId="166" fontId="12" fillId="33" borderId="6" xfId="61" applyNumberFormat="1" applyFont="1" applyFill="1" applyBorder="1" applyAlignment="1">
      <alignment horizontal="right" vertical="center"/>
    </xf>
    <xf numFmtId="166" fontId="12" fillId="33" borderId="0" xfId="120" applyNumberFormat="1" applyFont="1" applyFill="1" applyAlignment="1">
      <alignment vertical="center"/>
    </xf>
    <xf numFmtId="165" fontId="12" fillId="33" borderId="4" xfId="47" applyNumberFormat="1" applyFont="1" applyFill="1" applyBorder="1" applyAlignment="1">
      <alignment horizontal="right" vertical="center"/>
    </xf>
    <xf numFmtId="166" fontId="12" fillId="33" borderId="0" xfId="120" applyNumberFormat="1" applyFont="1" applyFill="1" applyBorder="1" applyAlignment="1">
      <alignment horizontal="right" vertical="center"/>
    </xf>
    <xf numFmtId="0" fontId="12" fillId="33" borderId="0" xfId="120" applyFont="1" applyFill="1" applyAlignment="1">
      <alignment vertical="center"/>
    </xf>
    <xf numFmtId="166" fontId="12" fillId="33" borderId="0" xfId="126" applyNumberFormat="1" applyFont="1" applyFill="1" applyAlignment="1">
      <alignment horizontal="right" vertical="center"/>
    </xf>
    <xf numFmtId="169" fontId="12" fillId="33" borderId="0" xfId="120" applyNumberFormat="1" applyFont="1" applyFill="1" applyBorder="1" applyAlignment="1">
      <alignment horizontal="right" vertical="center"/>
    </xf>
    <xf numFmtId="166" fontId="11" fillId="33" borderId="0" xfId="120" applyNumberFormat="1" applyFont="1" applyFill="1" applyBorder="1" applyAlignment="1">
      <alignment horizontal="right" vertical="center"/>
    </xf>
    <xf numFmtId="165" fontId="12" fillId="33" borderId="6" xfId="47" applyNumberFormat="1" applyFont="1" applyFill="1" applyBorder="1" applyAlignment="1">
      <alignment horizontal="right" vertical="center"/>
    </xf>
    <xf numFmtId="165" fontId="12" fillId="33" borderId="0" xfId="48" applyNumberFormat="1" applyFont="1" applyFill="1" applyBorder="1" applyAlignment="1">
      <alignment horizontal="right" vertical="center"/>
    </xf>
    <xf numFmtId="165" fontId="12" fillId="33" borderId="4" xfId="48" applyNumberFormat="1" applyFont="1" applyFill="1" applyBorder="1" applyAlignment="1">
      <alignment horizontal="right" vertical="center"/>
    </xf>
    <xf numFmtId="166" fontId="12" fillId="33" borderId="0" xfId="61" applyNumberFormat="1" applyFont="1" applyFill="1" applyBorder="1" applyAlignment="1">
      <alignment horizontal="right" vertical="center"/>
    </xf>
    <xf numFmtId="165" fontId="12" fillId="33" borderId="6" xfId="48" applyNumberFormat="1" applyFont="1" applyFill="1" applyBorder="1" applyAlignment="1">
      <alignment horizontal="right" vertical="center"/>
    </xf>
    <xf numFmtId="166" fontId="12" fillId="33" borderId="0" xfId="120" applyNumberFormat="1" applyFont="1" applyFill="1" applyBorder="1" applyAlignment="1">
      <alignment horizontal="center" vertical="center"/>
    </xf>
    <xf numFmtId="9" fontId="44" fillId="33" borderId="0" xfId="167" applyFont="1" applyFill="1" applyBorder="1" applyAlignment="1">
      <alignment horizontal="right" vertical="center"/>
    </xf>
    <xf numFmtId="165" fontId="45" fillId="33" borderId="0" xfId="49" applyNumberFormat="1" applyFont="1" applyFill="1" applyBorder="1" applyAlignment="1">
      <alignment horizontal="right" vertical="center"/>
    </xf>
    <xf numFmtId="165" fontId="45" fillId="33" borderId="5" xfId="49" applyNumberFormat="1" applyFont="1" applyFill="1" applyBorder="1" applyAlignment="1">
      <alignment horizontal="right" vertical="center"/>
    </xf>
    <xf numFmtId="0" fontId="45" fillId="33" borderId="0" xfId="126" applyFont="1" applyFill="1" applyAlignment="1">
      <alignment vertical="center"/>
    </xf>
    <xf numFmtId="9" fontId="45" fillId="33" borderId="0" xfId="167" applyFont="1" applyFill="1" applyAlignment="1">
      <alignment vertical="center"/>
    </xf>
    <xf numFmtId="165" fontId="45" fillId="33" borderId="0" xfId="126" applyNumberFormat="1" applyFont="1" applyFill="1" applyAlignment="1">
      <alignment vertical="center"/>
    </xf>
    <xf numFmtId="165" fontId="45" fillId="33" borderId="0" xfId="126" applyNumberFormat="1" applyFont="1" applyFill="1" applyBorder="1" applyAlignment="1">
      <alignment vertical="center"/>
    </xf>
    <xf numFmtId="165" fontId="44" fillId="33" borderId="0" xfId="126" applyNumberFormat="1" applyFont="1" applyFill="1" applyBorder="1" applyAlignment="1">
      <alignment horizontal="right" vertical="center"/>
    </xf>
    <xf numFmtId="165" fontId="45" fillId="33" borderId="5" xfId="126" applyNumberFormat="1" applyFont="1" applyFill="1" applyBorder="1" applyAlignment="1">
      <alignment vertical="center"/>
    </xf>
    <xf numFmtId="165" fontId="44" fillId="33" borderId="1" xfId="126" applyNumberFormat="1" applyFont="1" applyFill="1" applyBorder="1" applyAlignment="1">
      <alignment horizontal="right" vertical="center"/>
    </xf>
    <xf numFmtId="165" fontId="45" fillId="33" borderId="7" xfId="126" applyNumberFormat="1" applyFont="1" applyFill="1" applyBorder="1" applyAlignment="1">
      <alignment vertical="center"/>
    </xf>
    <xf numFmtId="165" fontId="45" fillId="33" borderId="7" xfId="49" applyNumberFormat="1" applyFont="1" applyFill="1" applyBorder="1" applyAlignment="1">
      <alignment horizontal="right" vertical="center"/>
    </xf>
    <xf numFmtId="165" fontId="45" fillId="33" borderId="0" xfId="126" applyNumberFormat="1" applyFont="1" applyFill="1" applyBorder="1" applyAlignment="1">
      <alignment horizontal="right" vertical="center"/>
    </xf>
    <xf numFmtId="170" fontId="45" fillId="33" borderId="0" xfId="49" applyNumberFormat="1" applyFont="1" applyFill="1" applyBorder="1" applyAlignment="1">
      <alignment horizontal="right" vertical="center"/>
    </xf>
    <xf numFmtId="9" fontId="44" fillId="33" borderId="0" xfId="167" applyFont="1" applyFill="1" applyBorder="1" applyAlignment="1">
      <alignment horizontal="right" vertical="top"/>
    </xf>
    <xf numFmtId="165" fontId="45" fillId="33" borderId="0" xfId="49" applyNumberFormat="1" applyFont="1" applyFill="1" applyBorder="1" applyAlignment="1">
      <alignment horizontal="right" vertical="top"/>
    </xf>
    <xf numFmtId="165" fontId="45" fillId="33" borderId="5" xfId="49" applyNumberFormat="1" applyFont="1" applyFill="1" applyBorder="1" applyAlignment="1">
      <alignment horizontal="right" vertical="top"/>
    </xf>
    <xf numFmtId="165" fontId="44" fillId="33" borderId="0" xfId="126" applyNumberFormat="1" applyFont="1" applyFill="1" applyBorder="1" applyAlignment="1">
      <alignment horizontal="right" vertical="top"/>
    </xf>
    <xf numFmtId="43" fontId="44" fillId="33" borderId="0" xfId="28" applyFont="1" applyFill="1" applyBorder="1" applyAlignment="1">
      <alignment horizontal="right" vertical="top"/>
    </xf>
    <xf numFmtId="9" fontId="45" fillId="33" borderId="0" xfId="167" applyFont="1" applyFill="1" applyAlignment="1">
      <alignment vertical="top"/>
    </xf>
    <xf numFmtId="165" fontId="45" fillId="33" borderId="0" xfId="126" applyNumberFormat="1" applyFont="1" applyFill="1" applyAlignment="1">
      <alignment vertical="top"/>
    </xf>
    <xf numFmtId="165" fontId="45" fillId="33" borderId="0" xfId="126" applyNumberFormat="1" applyFont="1" applyFill="1" applyBorder="1" applyAlignment="1">
      <alignment vertical="top"/>
    </xf>
    <xf numFmtId="165" fontId="45" fillId="33" borderId="5" xfId="126" applyNumberFormat="1" applyFont="1" applyFill="1" applyBorder="1" applyAlignment="1">
      <alignment vertical="top"/>
    </xf>
    <xf numFmtId="165" fontId="44" fillId="33" borderId="1" xfId="126" applyNumberFormat="1" applyFont="1" applyFill="1" applyBorder="1" applyAlignment="1">
      <alignment horizontal="right" vertical="top"/>
    </xf>
    <xf numFmtId="165" fontId="45" fillId="33" borderId="7" xfId="126" applyNumberFormat="1" applyFont="1" applyFill="1" applyBorder="1" applyAlignment="1">
      <alignment vertical="top"/>
    </xf>
    <xf numFmtId="43" fontId="45" fillId="33" borderId="0" xfId="49" applyFont="1" applyFill="1" applyAlignment="1">
      <alignment vertical="top"/>
    </xf>
    <xf numFmtId="165" fontId="45" fillId="33" borderId="7" xfId="49" applyNumberFormat="1" applyFont="1" applyFill="1" applyBorder="1" applyAlignment="1">
      <alignment horizontal="right" vertical="top"/>
    </xf>
    <xf numFmtId="170" fontId="45" fillId="33" borderId="0" xfId="126" applyNumberFormat="1" applyFont="1" applyFill="1" applyBorder="1" applyAlignment="1">
      <alignment horizontal="right" vertical="top"/>
    </xf>
    <xf numFmtId="170" fontId="45" fillId="33" borderId="0" xfId="49" applyNumberFormat="1" applyFont="1" applyFill="1" applyBorder="1" applyAlignment="1">
      <alignment horizontal="right" vertical="top"/>
    </xf>
    <xf numFmtId="165" fontId="45" fillId="33" borderId="0" xfId="49" quotePrefix="1" applyNumberFormat="1" applyFont="1" applyFill="1" applyBorder="1" applyAlignment="1">
      <alignment vertical="top"/>
    </xf>
    <xf numFmtId="165" fontId="45" fillId="33" borderId="5" xfId="49" quotePrefix="1" applyNumberFormat="1" applyFont="1" applyFill="1" applyBorder="1" applyAlignment="1">
      <alignment horizontal="right" vertical="top"/>
    </xf>
    <xf numFmtId="43" fontId="45" fillId="33" borderId="0" xfId="49" applyFont="1" applyFill="1" applyBorder="1" applyAlignment="1">
      <alignment horizontal="right" vertical="top"/>
    </xf>
    <xf numFmtId="0" fontId="45" fillId="33" borderId="0" xfId="126" applyFont="1" applyFill="1" applyAlignment="1">
      <alignment vertical="top"/>
    </xf>
    <xf numFmtId="168" fontId="45" fillId="33" borderId="0" xfId="126" applyNumberFormat="1" applyFont="1" applyFill="1" applyBorder="1" applyAlignment="1">
      <alignment horizontal="right" vertical="top"/>
    </xf>
    <xf numFmtId="165" fontId="45" fillId="33" borderId="0" xfId="49" applyNumberFormat="1" applyFont="1" applyFill="1" applyBorder="1" applyAlignment="1">
      <alignment vertical="top"/>
    </xf>
    <xf numFmtId="0" fontId="45" fillId="33" borderId="0" xfId="126" applyFont="1" applyFill="1" applyBorder="1" applyAlignment="1">
      <alignment vertical="top"/>
    </xf>
    <xf numFmtId="165" fontId="45" fillId="33" borderId="5" xfId="126" quotePrefix="1" applyNumberFormat="1" applyFont="1" applyFill="1" applyBorder="1" applyAlignment="1">
      <alignment horizontal="right" vertical="top"/>
    </xf>
    <xf numFmtId="165" fontId="49" fillId="33" borderId="0" xfId="125" applyNumberFormat="1" applyFont="1" applyFill="1" applyAlignment="1">
      <alignment vertical="top"/>
    </xf>
    <xf numFmtId="165" fontId="48" fillId="33" borderId="0" xfId="125" applyNumberFormat="1" applyFont="1" applyFill="1" applyBorder="1" applyAlignment="1">
      <alignment horizontal="right" vertical="top"/>
    </xf>
    <xf numFmtId="165" fontId="49" fillId="33" borderId="0" xfId="49" quotePrefix="1" applyNumberFormat="1" applyFont="1" applyFill="1" applyBorder="1" applyAlignment="1">
      <alignment horizontal="right" vertical="top"/>
    </xf>
    <xf numFmtId="165" fontId="49" fillId="33" borderId="0" xfId="49" quotePrefix="1" applyNumberFormat="1" applyFont="1" applyFill="1" applyBorder="1" applyAlignment="1">
      <alignment vertical="top"/>
    </xf>
    <xf numFmtId="165" fontId="49" fillId="33" borderId="5" xfId="49" quotePrefix="1" applyNumberFormat="1" applyFont="1" applyFill="1" applyBorder="1" applyAlignment="1">
      <alignment horizontal="right" vertical="top"/>
    </xf>
    <xf numFmtId="165" fontId="49" fillId="33" borderId="7" xfId="49" applyNumberFormat="1" applyFont="1" applyFill="1" applyBorder="1" applyAlignment="1">
      <alignment horizontal="right" vertical="top"/>
    </xf>
    <xf numFmtId="165" fontId="49" fillId="33" borderId="0" xfId="49" applyNumberFormat="1" applyFont="1" applyFill="1" applyBorder="1" applyAlignment="1">
      <alignment horizontal="right" vertical="top"/>
    </xf>
    <xf numFmtId="165" fontId="49" fillId="33" borderId="0" xfId="125" applyNumberFormat="1" applyFont="1" applyFill="1" applyBorder="1" applyAlignment="1">
      <alignment vertical="top"/>
    </xf>
    <xf numFmtId="165" fontId="45" fillId="33" borderId="0" xfId="125" applyNumberFormat="1" applyFont="1" applyFill="1" applyBorder="1" applyAlignment="1">
      <alignment horizontal="right" vertical="center"/>
    </xf>
    <xf numFmtId="165" fontId="45" fillId="33" borderId="0" xfId="50" applyNumberFormat="1" applyFont="1" applyFill="1" applyBorder="1" applyAlignment="1">
      <alignment horizontal="right" vertical="center"/>
    </xf>
    <xf numFmtId="165" fontId="45" fillId="33" borderId="5" xfId="50" applyNumberFormat="1" applyFont="1" applyFill="1" applyBorder="1" applyAlignment="1">
      <alignment horizontal="right" vertical="center"/>
    </xf>
    <xf numFmtId="0" fontId="45" fillId="33" borderId="0" xfId="125" applyNumberFormat="1" applyFont="1" applyFill="1" applyAlignment="1">
      <alignment vertical="center"/>
    </xf>
    <xf numFmtId="165" fontId="45" fillId="33" borderId="0" xfId="125" applyNumberFormat="1" applyFont="1" applyFill="1" applyAlignment="1">
      <alignment horizontal="right" vertical="center"/>
    </xf>
    <xf numFmtId="165" fontId="45" fillId="33" borderId="0" xfId="125" applyNumberFormat="1" applyFont="1" applyFill="1" applyAlignment="1">
      <alignment vertical="center"/>
    </xf>
    <xf numFmtId="165" fontId="45" fillId="33" borderId="0" xfId="54" applyNumberFormat="1" applyFont="1" applyFill="1" applyBorder="1" applyAlignment="1">
      <alignment horizontal="right" vertical="center"/>
    </xf>
    <xf numFmtId="165" fontId="44" fillId="33" borderId="0" xfId="158" applyNumberFormat="1" applyFont="1" applyFill="1" applyBorder="1" applyAlignment="1">
      <alignment horizontal="right" vertical="top"/>
    </xf>
    <xf numFmtId="165" fontId="49" fillId="33" borderId="5" xfId="49" quotePrefix="1" applyNumberFormat="1" applyFont="1" applyFill="1" applyBorder="1" applyAlignment="1">
      <alignment vertical="top"/>
    </xf>
    <xf numFmtId="165" fontId="44" fillId="33" borderId="0" xfId="125" applyNumberFormat="1" applyFont="1" applyFill="1" applyBorder="1" applyAlignment="1">
      <alignment horizontal="right" vertical="top"/>
    </xf>
    <xf numFmtId="166" fontId="11" fillId="0" borderId="4" xfId="120" applyNumberFormat="1" applyFont="1" applyFill="1" applyBorder="1" applyAlignment="1">
      <alignment horizontal="center" vertical="center"/>
    </xf>
    <xf numFmtId="166" fontId="44" fillId="0" borderId="5" xfId="126" applyNumberFormat="1" applyFont="1" applyFill="1" applyBorder="1" applyAlignment="1">
      <alignment horizontal="center" vertical="center"/>
    </xf>
    <xf numFmtId="0" fontId="49" fillId="0" borderId="5" xfId="126" applyFont="1" applyFill="1" applyBorder="1" applyAlignment="1">
      <alignment horizontal="justify" vertical="center" wrapText="1"/>
    </xf>
    <xf numFmtId="166" fontId="44" fillId="0" borderId="5" xfId="126" applyNumberFormat="1" applyFont="1" applyFill="1" applyBorder="1" applyAlignment="1">
      <alignment horizontal="center" vertical="top"/>
    </xf>
    <xf numFmtId="0" fontId="49" fillId="0" borderId="5" xfId="126" applyFont="1" applyFill="1" applyBorder="1" applyAlignment="1">
      <alignment horizontal="justify" vertical="top" wrapText="1"/>
    </xf>
    <xf numFmtId="165" fontId="44" fillId="0" borderId="5" xfId="126" applyNumberFormat="1" applyFont="1" applyFill="1" applyBorder="1" applyAlignment="1">
      <alignment horizontal="center" vertical="center"/>
    </xf>
    <xf numFmtId="165" fontId="44" fillId="0" borderId="8" xfId="126" applyNumberFormat="1" applyFont="1" applyFill="1" applyBorder="1" applyAlignment="1">
      <alignment horizontal="center" vertical="center"/>
    </xf>
    <xf numFmtId="165" fontId="44" fillId="0" borderId="5" xfId="125" applyNumberFormat="1" applyFont="1" applyFill="1" applyBorder="1" applyAlignment="1">
      <alignment horizontal="center" vertical="center"/>
    </xf>
    <xf numFmtId="165" fontId="44" fillId="0" borderId="5" xfId="126" applyNumberFormat="1" applyFont="1" applyFill="1" applyBorder="1" applyAlignment="1">
      <alignment horizontal="center" vertical="top"/>
    </xf>
    <xf numFmtId="165" fontId="48" fillId="0" borderId="5" xfId="125" applyNumberFormat="1" applyFont="1" applyFill="1" applyBorder="1" applyAlignment="1">
      <alignment horizontal="center" vertical="center"/>
    </xf>
    <xf numFmtId="165" fontId="48" fillId="0" borderId="5" xfId="125" applyNumberFormat="1" applyFont="1" applyFill="1" applyBorder="1" applyAlignment="1">
      <alignment horizontal="center" vertical="top"/>
    </xf>
    <xf numFmtId="165" fontId="44" fillId="0" borderId="5" xfId="158" applyNumberFormat="1" applyFont="1" applyFill="1" applyBorder="1" applyAlignment="1">
      <alignment horizontal="center" vertical="center"/>
    </xf>
    <xf numFmtId="165" fontId="44" fillId="0" borderId="5" xfId="158" applyNumberFormat="1" applyFont="1" applyFill="1" applyBorder="1" applyAlignment="1">
      <alignment horizontal="center" vertical="top"/>
    </xf>
    <xf numFmtId="0" fontId="49" fillId="0" borderId="5" xfId="125" applyNumberFormat="1" applyFont="1" applyFill="1" applyBorder="1" applyAlignment="1">
      <alignment horizontal="justify" vertical="center"/>
    </xf>
    <xf numFmtId="166" fontId="44" fillId="0" borderId="5" xfId="125" applyNumberFormat="1" applyFont="1" applyFill="1" applyBorder="1" applyAlignment="1">
      <alignment horizontal="center" vertical="top"/>
    </xf>
    <xf numFmtId="0" fontId="45" fillId="0" borderId="0" xfId="125" applyNumberFormat="1" applyFont="1" applyFill="1" applyAlignment="1" applyProtection="1">
      <alignment vertical="center"/>
    </xf>
  </cellXfs>
  <cellStyles count="17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2" xfId="29"/>
    <cellStyle name="Comma 10 2 2 2" xfId="30"/>
    <cellStyle name="Comma 10 2 2 9" xfId="31"/>
    <cellStyle name="Comma 10 7" xfId="32"/>
    <cellStyle name="Comma 10 7 11" xfId="33"/>
    <cellStyle name="Comma 10 7 6" xfId="34"/>
    <cellStyle name="Comma 10 7 6 2" xfId="35"/>
    <cellStyle name="Comma 106 2" xfId="36"/>
    <cellStyle name="Comma 106 2 6" xfId="37"/>
    <cellStyle name="Comma 106 2 6 2" xfId="38"/>
    <cellStyle name="Comma 107 3" xfId="39"/>
    <cellStyle name="Comma 107 3 2" xfId="40"/>
    <cellStyle name="Comma 115" xfId="41"/>
    <cellStyle name="Comma 118 9" xfId="42"/>
    <cellStyle name="Comma 12 2 9" xfId="43"/>
    <cellStyle name="Comma 146" xfId="44"/>
    <cellStyle name="Comma 147" xfId="45"/>
    <cellStyle name="Comma 197" xfId="46"/>
    <cellStyle name="Comma 2" xfId="47"/>
    <cellStyle name="Comma 2 2" xfId="48"/>
    <cellStyle name="Comma 2 2 2" xfId="49"/>
    <cellStyle name="Comma 2 2 2 11" xfId="50"/>
    <cellStyle name="Comma 2 2 2 11 10" xfId="51"/>
    <cellStyle name="Comma 2 2 2 12" xfId="52"/>
    <cellStyle name="Comma 2 2 2 2" xfId="53"/>
    <cellStyle name="Comma 2 3" xfId="54"/>
    <cellStyle name="Comma 2 4" xfId="55"/>
    <cellStyle name="Comma 2 4 17" xfId="56"/>
    <cellStyle name="Comma 2 9" xfId="57"/>
    <cellStyle name="Comma 3" xfId="58"/>
    <cellStyle name="Comma 3 2" xfId="59"/>
    <cellStyle name="Comma 3 2 2" xfId="60"/>
    <cellStyle name="Comma 4" xfId="61"/>
    <cellStyle name="Comma 4 10" xfId="62"/>
    <cellStyle name="Comma 4 10 2 2" xfId="63"/>
    <cellStyle name="Comma 4 14" xfId="64"/>
    <cellStyle name="Comma 4 14 2 4" xfId="65"/>
    <cellStyle name="Comma 4 15 2 2" xfId="66"/>
    <cellStyle name="Comma 4 15 2 2 2" xfId="67"/>
    <cellStyle name="Comma 4 2" xfId="68"/>
    <cellStyle name="Comma 4 2 2" xfId="69"/>
    <cellStyle name="Comma 4 2 3 4 5" xfId="70"/>
    <cellStyle name="Comma 4 3" xfId="71"/>
    <cellStyle name="Comma 4 4" xfId="72"/>
    <cellStyle name="Comma 5" xfId="73"/>
    <cellStyle name="Comma 59 10" xfId="74"/>
    <cellStyle name="Comma 59 10 10" xfId="75"/>
    <cellStyle name="Comma 6" xfId="76"/>
    <cellStyle name="Comma 7 4 2 2" xfId="77"/>
    <cellStyle name="Credit" xfId="78"/>
    <cellStyle name="Currency 2" xfId="79"/>
    <cellStyle name="Debit" xfId="80"/>
    <cellStyle name="Debit subtotal 3 9" xfId="81"/>
    <cellStyle name="Debit subtotal 3 9 2" xfId="82"/>
    <cellStyle name="Debit Total" xfId="83"/>
    <cellStyle name="Explanatory Text" xfId="84" builtinId="53" customBuiltin="1"/>
    <cellStyle name="Followed Hyperlink 2" xfId="85"/>
    <cellStyle name="Good" xfId="86" builtinId="26" customBuiltin="1"/>
    <cellStyle name="Heading 1" xfId="87" builtinId="16" customBuiltin="1"/>
    <cellStyle name="Heading 2" xfId="88" builtinId="17" customBuiltin="1"/>
    <cellStyle name="Heading 3" xfId="89" builtinId="18" customBuiltin="1"/>
    <cellStyle name="Heading 4" xfId="90" builtinId="19" customBuiltin="1"/>
    <cellStyle name="Hyperlink 11" xfId="91"/>
    <cellStyle name="Hyperlink 2" xfId="92"/>
    <cellStyle name="Hyperlink 2 2" xfId="93"/>
    <cellStyle name="Hyperlink 2 2 2 3" xfId="94"/>
    <cellStyle name="Hyperlink 2 2 3 2" xfId="95"/>
    <cellStyle name="Hyperlink 3" xfId="96"/>
    <cellStyle name="Hyperlink 4" xfId="97"/>
    <cellStyle name="Hyperlink 8" xfId="98"/>
    <cellStyle name="Hyperlink 9" xfId="99"/>
    <cellStyle name="Hyperlink 9 2" xfId="100"/>
    <cellStyle name="Input" xfId="101" builtinId="20" customBuiltin="1"/>
    <cellStyle name="Linked Cell" xfId="102" builtinId="24" customBuiltin="1"/>
    <cellStyle name="Neutral" xfId="103" builtinId="28" customBuiltin="1"/>
    <cellStyle name="Normal" xfId="0" builtinId="0" customBuiltin="1"/>
    <cellStyle name="Normal 10" xfId="104"/>
    <cellStyle name="Normal 10 2" xfId="105"/>
    <cellStyle name="Normal 10 2 2 10" xfId="106"/>
    <cellStyle name="Normal 10 3" xfId="107"/>
    <cellStyle name="Normal 10 3 2" xfId="108"/>
    <cellStyle name="Normal 10 6 2" xfId="109"/>
    <cellStyle name="Normal 101 2" xfId="110"/>
    <cellStyle name="Normal 11 2 3" xfId="111"/>
    <cellStyle name="Normal 11 5" xfId="112"/>
    <cellStyle name="Normal 11 5 2 3" xfId="113"/>
    <cellStyle name="Normal 11 5 2 3 2" xfId="114"/>
    <cellStyle name="Normal 11 5 7" xfId="115"/>
    <cellStyle name="Normal 125 2" xfId="116"/>
    <cellStyle name="Normal 13 2" xfId="117"/>
    <cellStyle name="Normal 130" xfId="118"/>
    <cellStyle name="Normal 133" xfId="119"/>
    <cellStyle name="Normal 2" xfId="120"/>
    <cellStyle name="Normal 2 11" xfId="121"/>
    <cellStyle name="Normal 2 15" xfId="122"/>
    <cellStyle name="Normal 2 18" xfId="123"/>
    <cellStyle name="Normal 2 2" xfId="124"/>
    <cellStyle name="Normal 2 2 2" xfId="125"/>
    <cellStyle name="Normal 2 3" xfId="126"/>
    <cellStyle name="Normal 2 3 10" xfId="127"/>
    <cellStyle name="Normal 2 3 2 5" xfId="128"/>
    <cellStyle name="Normal 2 4" xfId="129"/>
    <cellStyle name="Normal 2 5" xfId="130"/>
    <cellStyle name="Normal 2 6" xfId="131"/>
    <cellStyle name="Normal 3" xfId="132"/>
    <cellStyle name="Normal 3 11" xfId="133"/>
    <cellStyle name="Normal 3 2" xfId="134"/>
    <cellStyle name="Normal 3 2 16 2" xfId="135"/>
    <cellStyle name="Normal 3 2 2 2 3" xfId="136"/>
    <cellStyle name="Normal 3 2 3" xfId="137"/>
    <cellStyle name="Normal 3 3" xfId="138"/>
    <cellStyle name="Normal 3 3 4" xfId="139"/>
    <cellStyle name="Normal 33 2" xfId="140"/>
    <cellStyle name="Normal 33 2 2" xfId="141"/>
    <cellStyle name="Normal 4" xfId="142"/>
    <cellStyle name="Normal 4 13" xfId="143"/>
    <cellStyle name="Normal 4 2" xfId="144"/>
    <cellStyle name="Normal 4 2 2 13 2" xfId="145"/>
    <cellStyle name="Normal 4 2 2 13 2 2" xfId="146"/>
    <cellStyle name="Normal 44 14" xfId="147"/>
    <cellStyle name="Normal 48 3" xfId="148"/>
    <cellStyle name="Normal 5" xfId="149"/>
    <cellStyle name="Normal 5 2" xfId="150"/>
    <cellStyle name="Normal 5 2 2" xfId="151"/>
    <cellStyle name="Normal 5 2 3" xfId="152"/>
    <cellStyle name="Normal 5 2 6" xfId="153"/>
    <cellStyle name="Normal 5 3" xfId="154"/>
    <cellStyle name="Normal 5 3 2" xfId="155"/>
    <cellStyle name="Normal 6" xfId="156"/>
    <cellStyle name="Normal 69" xfId="157"/>
    <cellStyle name="Normal 7" xfId="158"/>
    <cellStyle name="Normal 7 2" xfId="159"/>
    <cellStyle name="Normal 8" xfId="160"/>
    <cellStyle name="Normal 8 3 9" xfId="161"/>
    <cellStyle name="Normal 9 5 8" xfId="162"/>
    <cellStyle name="Note" xfId="163" builtinId="10" customBuiltin="1"/>
    <cellStyle name="Output" xfId="164" builtinId="21" customBuiltin="1"/>
    <cellStyle name="Percent" xfId="165" builtinId="5" customBuiltin="1"/>
    <cellStyle name="Percent 2" xfId="166"/>
    <cellStyle name="Percent 2 2" xfId="167"/>
    <cellStyle name="Percent 2 3" xfId="168"/>
    <cellStyle name="Percent 3" xfId="169"/>
    <cellStyle name="Percent 66" xfId="170"/>
    <cellStyle name="Title" xfId="171" builtinId="15" customBuiltin="1"/>
    <cellStyle name="Total" xfId="172" builtinId="25" customBuiltin="1"/>
    <cellStyle name="Warning Text" xfId="173" builtinId="11" customBuiltin="1"/>
    <cellStyle name="常规_BS 2" xfId="174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hq-fs\hqdata$\Pfx%20Engagement\WM\WorkPapers\%7b93EF5997-A6E7-4985-B9C3-22FC3C672C81%7d\%7b0E114ACE-C664-4CF9-A381-93F8276740D8%7d\STU%20Financial%20Statements%20September%2030%20201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SIX001\Application%20Data\Microsoft\Excel\Substantive%20Analytics%20Template%20-%20Mock%20Up%20v3%20w%20AS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qdata$\POR\Ast%20master\STA\STA%20Y'48\STA%20&#3626;&#3636;&#3648;&#3585;&#3634;%2048\STA-SK-AC-TRF.STR-05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qdata$\Share\Ac\STA%20HQ\SALE\STA-03-SALE\Copy%20of%20STA_0306_SAL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qdata$\Share\Ac\STA%20HQ\Expense\EXPORT\2003\0307\STA%20HQ%20CESS%20030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qdata$\Share\Ac\STA%20HQ\Expense\EXPORT\2003\0309\STA%20HQ%20CESS%2003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qdata$\Share\Ac\STA%20HQ\Expense\EXPORT\2003\0311\STA%20HQ%20CESS%20031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qdata$\Share\Ac\STA%20HQ\Expense\EXPORT\2004\0401\STA%20HQ%20CESS%2004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qdata$\Share\Ac\STA%20HQ\Expense\EXPORT\2004\0402\STA%20HQ%20CESS%2004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qdata$\Share\Ac\STA%20HQ\Expense\EXPORT\2004\0403\STA%20HQ%20CESS%2004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qdata$\Share\Ac\STA%20HQ\Expense\EXPORT\2004\0404\STA%20HQ%20CESS%2004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qdata$\Share\Ac\STA%20HQ\Expense\Export\2004\0406\STA%20HQ%20CESS%20040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qdata$\Share\Ac\STA%20HQ\Export\2004\0407\STA%20HQ%20CESS%2004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qdata$\Share\Ac\STA%20HQ\Export\2004\0408\STA%20HQ%20CESS%2004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qdata$\Share\AC\STA%20HQ\Export\2004\0411\STA%20HQ%20CESS%20041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qdata$\Share\AC\STA%20HQ\Export\2005\0501\STA%20HQ%20CESS%2005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qdata$\Share\AC\STA%20HQ\Export\2005\0502\STA%20HQ%20CESS%2005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Data 2"/>
      <sheetName val="ปัจจุบัน_"/>
      <sheetName val="Sale_050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All"/>
      <sheetName val="db"/>
      <sheetName val="REPORT"/>
      <sheetName val="Order_Nov_w45"/>
      <sheetName val="RSS980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AA-1"/>
      <sheetName val="CODE,NAME"/>
      <sheetName val="AM_COST"/>
      <sheetName val="GRAPH"/>
      <sheetName val="VFA"/>
      <sheetName val="KPI Dict"/>
      <sheetName val="SALE9801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LEAD Q3'09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"/>
      <sheetName val="AP"/>
      <sheetName val="BS"/>
      <sheetName val="P&amp;L"/>
      <sheetName val="P&amp;LSegmentYTD"/>
      <sheetName val="CF"/>
      <sheetName val="P&amp;LCurrentMth"/>
      <sheetName val="ComparativeP&amp;L"/>
      <sheetName val="ComparativeBS"/>
      <sheetName val="ComparativeSales"/>
      <sheetName val="FA"/>
      <sheetName val="Position"/>
      <sheetName val="Grade Analysis"/>
      <sheetName val="SegmentPivot"/>
      <sheetName val="SalesPivot"/>
      <sheetName val="SegmentReport"/>
      <sheetName val="Sett Off Ctts(YTD)"/>
      <sheetName val="Interco"/>
      <sheetName val="InventorySum"/>
      <sheetName val="Inventory Detail"/>
      <sheetName val="Analysis Physical Customer"/>
      <sheetName val="Analysis Physical_Supplier"/>
      <sheetName val="Interest"/>
      <sheetName val="Loan Facility"/>
      <sheetName val="Note Borrowing"/>
      <sheetName val="Operating Leases"/>
      <sheetName val="Purch Pivot"/>
      <sheetName val="Purchases"/>
      <sheetName val="CFWKSHT"/>
      <sheetName val="Grades"/>
      <sheetName val="TB2012"/>
      <sheetName val="TB2011"/>
      <sheetName val="Xref"/>
      <sheetName val="Check"/>
      <sheetName val="Budget"/>
      <sheetName val="BudgetExp"/>
      <sheetName val="Veyance - Unrealized Physi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1">
          <cell r="G1" t="str">
            <v>Ending Balance</v>
          </cell>
          <cell r="H1" t="str">
            <v>Financials</v>
          </cell>
        </row>
        <row r="2">
          <cell r="G2">
            <v>0</v>
          </cell>
          <cell r="H2" t="str">
            <v>Cash At Wells Fargo Bank</v>
          </cell>
        </row>
        <row r="3">
          <cell r="G3">
            <v>8195673.3499999996</v>
          </cell>
          <cell r="H3" t="str">
            <v>Cash At Bank - JP Morgan/Chase</v>
          </cell>
        </row>
        <row r="4">
          <cell r="G4">
            <v>500</v>
          </cell>
          <cell r="H4" t="str">
            <v>Petty Cash</v>
          </cell>
        </row>
        <row r="5">
          <cell r="G5">
            <v>15229385.84</v>
          </cell>
          <cell r="H5" t="str">
            <v>Accounts Receivable</v>
          </cell>
        </row>
        <row r="6">
          <cell r="G6">
            <v>0</v>
          </cell>
          <cell r="H6" t="str">
            <v>Accounts Receivable</v>
          </cell>
        </row>
        <row r="7">
          <cell r="G7">
            <v>-45275.51</v>
          </cell>
          <cell r="H7" t="str">
            <v>Allowance for Doubtful Accounts</v>
          </cell>
        </row>
        <row r="8">
          <cell r="G8">
            <v>947520.28</v>
          </cell>
          <cell r="H8" t="str">
            <v>Other Inventory Asset</v>
          </cell>
        </row>
        <row r="9">
          <cell r="G9">
            <v>9100.5400000000009</v>
          </cell>
          <cell r="H9" t="str">
            <v>Other Receivable</v>
          </cell>
        </row>
        <row r="10">
          <cell r="G10">
            <v>0</v>
          </cell>
          <cell r="H10" t="str">
            <v>Receivables - STI</v>
          </cell>
        </row>
        <row r="11">
          <cell r="G11">
            <v>6187284.29</v>
          </cell>
          <cell r="H11" t="str">
            <v>Physical</v>
          </cell>
        </row>
        <row r="12">
          <cell r="G12">
            <v>-20340</v>
          </cell>
          <cell r="H12" t="str">
            <v>Payables - Paper</v>
          </cell>
        </row>
        <row r="13">
          <cell r="G13">
            <v>10131.43</v>
          </cell>
          <cell r="H13" t="str">
            <v>Receivable - Employee</v>
          </cell>
        </row>
        <row r="14">
          <cell r="G14">
            <v>0</v>
          </cell>
          <cell r="H14" t="str">
            <v>Setoff Asset</v>
          </cell>
        </row>
        <row r="15">
          <cell r="G15">
            <v>658903.81999999995</v>
          </cell>
          <cell r="H15" t="str">
            <v>Income Tax Receivable</v>
          </cell>
        </row>
        <row r="16">
          <cell r="G16">
            <v>0</v>
          </cell>
          <cell r="H16" t="str">
            <v>Ocean Inventory</v>
          </cell>
        </row>
        <row r="17">
          <cell r="G17">
            <v>1013463.37</v>
          </cell>
          <cell r="H17" t="str">
            <v>Ocean Inventory</v>
          </cell>
        </row>
        <row r="18">
          <cell r="G18">
            <v>3058235.41</v>
          </cell>
          <cell r="H18" t="str">
            <v>Ocean Inventory</v>
          </cell>
        </row>
        <row r="19">
          <cell r="G19">
            <v>394128</v>
          </cell>
          <cell r="H19" t="str">
            <v>Ocean Inventory</v>
          </cell>
        </row>
        <row r="20">
          <cell r="G20">
            <v>10437978.09</v>
          </cell>
          <cell r="H20" t="str">
            <v>Ocean Inventory</v>
          </cell>
        </row>
        <row r="21">
          <cell r="G21">
            <v>104126.39999999999</v>
          </cell>
          <cell r="H21" t="str">
            <v>Ocean Inventory</v>
          </cell>
        </row>
        <row r="22">
          <cell r="G22">
            <v>2070417.89</v>
          </cell>
          <cell r="H22" t="str">
            <v>Ocean Inventory</v>
          </cell>
        </row>
        <row r="23">
          <cell r="G23">
            <v>1408176</v>
          </cell>
          <cell r="H23" t="str">
            <v>Ocean Inventory</v>
          </cell>
        </row>
        <row r="24">
          <cell r="G24">
            <v>954225.22</v>
          </cell>
          <cell r="H24" t="str">
            <v>Ocean Inventory</v>
          </cell>
        </row>
        <row r="25">
          <cell r="G25">
            <v>0</v>
          </cell>
          <cell r="H25" t="str">
            <v>Dock Inventory</v>
          </cell>
        </row>
        <row r="26">
          <cell r="G26">
            <v>366193.8</v>
          </cell>
          <cell r="H26" t="str">
            <v>Dock Inventory</v>
          </cell>
        </row>
        <row r="27">
          <cell r="G27">
            <v>971721.11</v>
          </cell>
          <cell r="H27" t="str">
            <v>Dock Inventory</v>
          </cell>
        </row>
        <row r="28">
          <cell r="G28">
            <v>-0.01</v>
          </cell>
          <cell r="H28" t="str">
            <v>Dock Inventory</v>
          </cell>
        </row>
        <row r="29">
          <cell r="G29">
            <v>-0.01</v>
          </cell>
          <cell r="H29" t="str">
            <v>Dock Inventory</v>
          </cell>
        </row>
        <row r="30">
          <cell r="G30">
            <v>0</v>
          </cell>
          <cell r="H30" t="str">
            <v>Warehouse Inventory</v>
          </cell>
        </row>
        <row r="31">
          <cell r="G31">
            <v>658592.55000000005</v>
          </cell>
          <cell r="H31" t="str">
            <v>Warehouse Inventory</v>
          </cell>
        </row>
        <row r="32">
          <cell r="G32">
            <v>7617177.54</v>
          </cell>
          <cell r="H32" t="str">
            <v>Warehouse Inventory</v>
          </cell>
        </row>
        <row r="33">
          <cell r="G33">
            <v>2304330.19</v>
          </cell>
          <cell r="H33" t="str">
            <v>Warehouse Inventory</v>
          </cell>
        </row>
        <row r="34">
          <cell r="G34">
            <v>7378063.8499999996</v>
          </cell>
          <cell r="H34" t="str">
            <v>Warehouse Inventory</v>
          </cell>
        </row>
        <row r="35">
          <cell r="G35">
            <v>488040.21</v>
          </cell>
          <cell r="H35" t="str">
            <v>Warehouse Inventory</v>
          </cell>
        </row>
        <row r="36">
          <cell r="G36">
            <v>2193869.35</v>
          </cell>
          <cell r="H36" t="str">
            <v>Warehouse Inventory</v>
          </cell>
        </row>
        <row r="37">
          <cell r="G37">
            <v>2305885.6</v>
          </cell>
          <cell r="H37" t="str">
            <v>Warehouse Inventory</v>
          </cell>
        </row>
        <row r="38">
          <cell r="G38">
            <v>63520</v>
          </cell>
          <cell r="H38" t="str">
            <v>Warehouse Inventory</v>
          </cell>
        </row>
        <row r="39">
          <cell r="G39">
            <v>636058.47</v>
          </cell>
          <cell r="H39" t="str">
            <v>Warehouse Inventory</v>
          </cell>
        </row>
        <row r="40">
          <cell r="G40">
            <v>17197.96</v>
          </cell>
          <cell r="H40" t="str">
            <v>Prepaid Expenses</v>
          </cell>
        </row>
        <row r="41">
          <cell r="G41">
            <v>145835.32</v>
          </cell>
          <cell r="H41" t="str">
            <v>Prepaid Insurance</v>
          </cell>
        </row>
        <row r="42">
          <cell r="G42">
            <v>28424.85</v>
          </cell>
          <cell r="H42" t="str">
            <v>Prepaid Interest</v>
          </cell>
        </row>
        <row r="43">
          <cell r="G43">
            <v>1106623.6299999999</v>
          </cell>
          <cell r="H43" t="str">
            <v>Prepaid Freight</v>
          </cell>
        </row>
        <row r="44">
          <cell r="G44">
            <v>71482.14</v>
          </cell>
          <cell r="H44" t="str">
            <v>Prepaid Duties</v>
          </cell>
        </row>
        <row r="45">
          <cell r="G45">
            <v>5359.79</v>
          </cell>
          <cell r="H45" t="str">
            <v>Deposits</v>
          </cell>
        </row>
        <row r="46">
          <cell r="G46">
            <v>41906.449999999997</v>
          </cell>
          <cell r="H46" t="str">
            <v>Leasehold - Cost</v>
          </cell>
        </row>
        <row r="47">
          <cell r="G47">
            <v>-13313.52</v>
          </cell>
          <cell r="H47" t="str">
            <v>Leasehold - Accum. Depreciation</v>
          </cell>
        </row>
        <row r="48">
          <cell r="G48">
            <v>33289.42</v>
          </cell>
          <cell r="H48" t="str">
            <v>F&amp;F - Cost</v>
          </cell>
        </row>
        <row r="49">
          <cell r="G49">
            <v>-18044.939999999999</v>
          </cell>
          <cell r="H49" t="str">
            <v>F&amp;F - Accum. Depreciation</v>
          </cell>
        </row>
        <row r="50">
          <cell r="G50">
            <v>36132.82</v>
          </cell>
          <cell r="H50" t="str">
            <v>OE - Cost</v>
          </cell>
        </row>
        <row r="51">
          <cell r="G51">
            <v>-16973.669999999998</v>
          </cell>
          <cell r="H51" t="str">
            <v>OE - Accum. Depreciation</v>
          </cell>
        </row>
        <row r="52">
          <cell r="G52">
            <v>108993.96</v>
          </cell>
          <cell r="H52" t="str">
            <v>CE - Cost</v>
          </cell>
        </row>
        <row r="53">
          <cell r="G53">
            <v>-90858.87</v>
          </cell>
          <cell r="H53" t="str">
            <v>CE - Accum. Depreciation</v>
          </cell>
        </row>
        <row r="54">
          <cell r="G54">
            <v>26780.74</v>
          </cell>
          <cell r="H54" t="str">
            <v>CS - Cost</v>
          </cell>
        </row>
        <row r="55">
          <cell r="G55">
            <v>-20433.16</v>
          </cell>
          <cell r="H55" t="str">
            <v>CS - Accum. Depreciation</v>
          </cell>
        </row>
        <row r="56">
          <cell r="G56">
            <v>-1895618.82</v>
          </cell>
          <cell r="H56" t="str">
            <v>Accounts Payables</v>
          </cell>
        </row>
        <row r="57">
          <cell r="G57">
            <v>-768672.37</v>
          </cell>
          <cell r="H57" t="str">
            <v>STI and Related Company</v>
          </cell>
        </row>
        <row r="58">
          <cell r="G58">
            <v>-1291059</v>
          </cell>
          <cell r="H58" t="str">
            <v>Inventory Clearing Accts Payable</v>
          </cell>
        </row>
        <row r="59">
          <cell r="G59">
            <v>0</v>
          </cell>
          <cell r="H59" t="str">
            <v>Other Current Liabilities</v>
          </cell>
        </row>
        <row r="60">
          <cell r="G60">
            <v>-4999.42</v>
          </cell>
          <cell r="H60" t="str">
            <v>Setoff Liability</v>
          </cell>
        </row>
        <row r="61">
          <cell r="G61">
            <v>-26731.9</v>
          </cell>
          <cell r="H61" t="str">
            <v>Other Accrued Expenses</v>
          </cell>
        </row>
        <row r="62">
          <cell r="G62">
            <v>0</v>
          </cell>
          <cell r="H62" t="str">
            <v>Accrued Insurance</v>
          </cell>
        </row>
        <row r="63">
          <cell r="G63">
            <v>-20385.91</v>
          </cell>
          <cell r="H63" t="str">
            <v>Accrued Taxes</v>
          </cell>
        </row>
        <row r="64">
          <cell r="G64">
            <v>-41642.49</v>
          </cell>
          <cell r="H64" t="str">
            <v>Accrued Professional Fees</v>
          </cell>
        </row>
        <row r="65">
          <cell r="G65">
            <v>-13296</v>
          </cell>
          <cell r="H65" t="str">
            <v>Accrued Freight and Storage</v>
          </cell>
        </row>
        <row r="66">
          <cell r="G66">
            <v>-65000000</v>
          </cell>
          <cell r="H66" t="str">
            <v>Loans from Banks-Current</v>
          </cell>
        </row>
        <row r="67">
          <cell r="G67">
            <v>-1219187</v>
          </cell>
          <cell r="H67" t="str">
            <v>Income Tax Payable</v>
          </cell>
        </row>
        <row r="68">
          <cell r="G68">
            <v>-522000</v>
          </cell>
          <cell r="H68" t="str">
            <v>Deferred Tax Liability</v>
          </cell>
        </row>
        <row r="69">
          <cell r="G69">
            <v>-10131.450000000001</v>
          </cell>
          <cell r="H69" t="str">
            <v>Other Loans - Non Current</v>
          </cell>
        </row>
        <row r="70">
          <cell r="G70">
            <v>-22000</v>
          </cell>
          <cell r="H70" t="str">
            <v>Deferred Tax Liability/Provision-NonCurrent</v>
          </cell>
        </row>
        <row r="71">
          <cell r="G71">
            <v>-2000000</v>
          </cell>
          <cell r="H71" t="str">
            <v>Issued &amp; Paid Up Capital</v>
          </cell>
        </row>
        <row r="72">
          <cell r="G72">
            <v>-100</v>
          </cell>
          <cell r="H72" t="str">
            <v>Common Stock</v>
          </cell>
        </row>
        <row r="73">
          <cell r="G73">
            <v>-3802673.66</v>
          </cell>
          <cell r="H73" t="str">
            <v>Retained Earnings</v>
          </cell>
        </row>
        <row r="74">
          <cell r="G74">
            <v>-6262571.5899999999</v>
          </cell>
          <cell r="H74" t="str">
            <v>Sales - Grade 5</v>
          </cell>
        </row>
        <row r="75">
          <cell r="G75">
            <v>-44402692.549999997</v>
          </cell>
          <cell r="H75" t="str">
            <v>Sales - Grade 10</v>
          </cell>
        </row>
        <row r="76">
          <cell r="G76">
            <v>-4855625.37</v>
          </cell>
          <cell r="H76" t="str">
            <v>Sales - Grade 10VK</v>
          </cell>
        </row>
        <row r="77">
          <cell r="G77">
            <v>-68003161.319999993</v>
          </cell>
          <cell r="H77" t="str">
            <v>Sales - Grade 20</v>
          </cell>
        </row>
        <row r="78">
          <cell r="G78">
            <v>-14125893.67</v>
          </cell>
          <cell r="H78" t="str">
            <v>Sales - Grade 20VK</v>
          </cell>
        </row>
        <row r="79">
          <cell r="G79">
            <v>-12967964.109999999</v>
          </cell>
          <cell r="H79" t="str">
            <v>Sales - Grade CV</v>
          </cell>
        </row>
        <row r="80">
          <cell r="G80">
            <v>-16987546.699999999</v>
          </cell>
          <cell r="H80" t="str">
            <v>Sales - Grade L</v>
          </cell>
        </row>
        <row r="81">
          <cell r="G81">
            <v>-143835.67000000001</v>
          </cell>
          <cell r="H81" t="str">
            <v>Sales - Grade Crepe</v>
          </cell>
        </row>
        <row r="82">
          <cell r="G82">
            <v>-14987405.460000001</v>
          </cell>
          <cell r="H82" t="str">
            <v>Sales - Grade RSS</v>
          </cell>
        </row>
        <row r="83">
          <cell r="G83">
            <v>281.63</v>
          </cell>
          <cell r="H83" t="str">
            <v>Sales Discounts</v>
          </cell>
        </row>
        <row r="84">
          <cell r="G84">
            <v>17687.45</v>
          </cell>
          <cell r="H84" t="str">
            <v>Sales Discounts</v>
          </cell>
        </row>
        <row r="85">
          <cell r="G85">
            <v>51403.83</v>
          </cell>
          <cell r="H85" t="str">
            <v>Sales Discounts</v>
          </cell>
        </row>
        <row r="86">
          <cell r="G86">
            <v>18617.560000000001</v>
          </cell>
          <cell r="H86" t="str">
            <v>Sales Discounts</v>
          </cell>
        </row>
        <row r="87">
          <cell r="G87">
            <v>6417.71</v>
          </cell>
          <cell r="H87" t="str">
            <v>Sales Discounts</v>
          </cell>
        </row>
        <row r="88">
          <cell r="G88">
            <v>16166.46</v>
          </cell>
          <cell r="H88" t="str">
            <v>Sales Discounts</v>
          </cell>
        </row>
        <row r="89">
          <cell r="G89">
            <v>10068.379999999999</v>
          </cell>
          <cell r="H89" t="str">
            <v>Sales Discounts</v>
          </cell>
        </row>
        <row r="90">
          <cell r="G90">
            <v>44856</v>
          </cell>
          <cell r="H90" t="str">
            <v>Set Off Contracts-STU - Grade 10</v>
          </cell>
        </row>
        <row r="91">
          <cell r="G91">
            <v>-1820236.32</v>
          </cell>
          <cell r="H91" t="str">
            <v>Set Off Contracts-STU - Grade 20</v>
          </cell>
        </row>
        <row r="92">
          <cell r="G92">
            <v>-413694</v>
          </cell>
          <cell r="H92" t="str">
            <v>SICOM GRADE 20</v>
          </cell>
        </row>
        <row r="93">
          <cell r="G93">
            <v>-34320</v>
          </cell>
          <cell r="H93" t="str">
            <v>SICOM RSS - STU</v>
          </cell>
        </row>
        <row r="94">
          <cell r="G94">
            <v>-3337230.79</v>
          </cell>
          <cell r="H94" t="str">
            <v>Total Unrealised P/L on Physical</v>
          </cell>
        </row>
        <row r="95">
          <cell r="G95">
            <v>1063286</v>
          </cell>
          <cell r="H95" t="str">
            <v>Total Unrealised P/L on Physical(paper)</v>
          </cell>
        </row>
        <row r="96">
          <cell r="G96">
            <v>5973226.2300000004</v>
          </cell>
          <cell r="H96" t="str">
            <v>COGS - Grade 5</v>
          </cell>
        </row>
        <row r="97">
          <cell r="G97">
            <v>43086459.600000001</v>
          </cell>
          <cell r="H97" t="str">
            <v>COGS - Grade 10</v>
          </cell>
        </row>
        <row r="98">
          <cell r="G98">
            <v>4539253.2300000004</v>
          </cell>
          <cell r="H98" t="str">
            <v>COGS - Grade 10VK</v>
          </cell>
        </row>
        <row r="99">
          <cell r="G99">
            <v>67177171.939999998</v>
          </cell>
          <cell r="H99" t="str">
            <v>COGS - Grade 20</v>
          </cell>
        </row>
        <row r="100">
          <cell r="G100">
            <v>13672436.27</v>
          </cell>
          <cell r="H100" t="str">
            <v>COGS - Grade 20VK</v>
          </cell>
        </row>
        <row r="101">
          <cell r="G101">
            <v>12401988.970000001</v>
          </cell>
          <cell r="H101" t="str">
            <v>COGS - Grade CV</v>
          </cell>
        </row>
        <row r="102">
          <cell r="G102">
            <v>15909200.119999999</v>
          </cell>
          <cell r="H102" t="str">
            <v>COGS - Grade L</v>
          </cell>
        </row>
        <row r="103">
          <cell r="G103">
            <v>144408</v>
          </cell>
          <cell r="H103" t="str">
            <v>COGS - Grade Crepe</v>
          </cell>
        </row>
        <row r="104">
          <cell r="G104">
            <v>14170692.699999999</v>
          </cell>
          <cell r="H104" t="str">
            <v>COGS - Grade RSS</v>
          </cell>
        </row>
        <row r="105">
          <cell r="G105">
            <v>-47468.08</v>
          </cell>
          <cell r="H105" t="str">
            <v>Purchase Discounts</v>
          </cell>
        </row>
        <row r="106">
          <cell r="G106">
            <v>-13458.15</v>
          </cell>
          <cell r="H106" t="str">
            <v>Purchase Discounts</v>
          </cell>
        </row>
        <row r="107">
          <cell r="G107">
            <v>200045.47</v>
          </cell>
          <cell r="H107" t="str">
            <v>Purchase Discounts</v>
          </cell>
        </row>
        <row r="108">
          <cell r="G108">
            <v>1512</v>
          </cell>
          <cell r="H108" t="str">
            <v>Purchase Discounts</v>
          </cell>
        </row>
        <row r="109">
          <cell r="G109">
            <v>64491.08</v>
          </cell>
          <cell r="H109" t="str">
            <v>Commission - Purchase</v>
          </cell>
        </row>
        <row r="110">
          <cell r="G110">
            <v>1971.64</v>
          </cell>
          <cell r="H110" t="str">
            <v>Commission - Purchase</v>
          </cell>
        </row>
        <row r="111">
          <cell r="G111">
            <v>1310.4000000000001</v>
          </cell>
          <cell r="H111" t="str">
            <v>Commission - Purchase</v>
          </cell>
        </row>
        <row r="112">
          <cell r="G112">
            <v>15054.72</v>
          </cell>
          <cell r="H112" t="str">
            <v>Commission - Purchase</v>
          </cell>
        </row>
        <row r="113">
          <cell r="G113">
            <v>3297.28</v>
          </cell>
          <cell r="H113" t="str">
            <v>Commission - Purchase</v>
          </cell>
        </row>
        <row r="114">
          <cell r="G114">
            <v>2106.33</v>
          </cell>
          <cell r="H114" t="str">
            <v>Commission - Purchase</v>
          </cell>
        </row>
        <row r="115">
          <cell r="G115">
            <v>151.19999999999999</v>
          </cell>
          <cell r="H115" t="str">
            <v>Commission - Purchase</v>
          </cell>
        </row>
        <row r="116">
          <cell r="G116">
            <v>158677.29</v>
          </cell>
          <cell r="H116" t="str">
            <v>Ocean Freight - Grade 5</v>
          </cell>
        </row>
        <row r="117">
          <cell r="G117">
            <v>785978.75</v>
          </cell>
          <cell r="H117" t="str">
            <v>Ocean Freight - Grade 10</v>
          </cell>
        </row>
        <row r="118">
          <cell r="G118">
            <v>119456.65</v>
          </cell>
          <cell r="H118" t="str">
            <v>Ocean Freight - Grade 10VK</v>
          </cell>
        </row>
        <row r="119">
          <cell r="G119">
            <v>2199269.7999999998</v>
          </cell>
          <cell r="H119" t="str">
            <v>Ocean Freight - Grade 20</v>
          </cell>
        </row>
        <row r="120">
          <cell r="G120">
            <v>441903.56</v>
          </cell>
          <cell r="H120" t="str">
            <v>Ocean Freight - Grade 20VK</v>
          </cell>
        </row>
        <row r="121">
          <cell r="G121">
            <v>357843.21</v>
          </cell>
          <cell r="H121" t="str">
            <v>Ocean Freight - Grade CV</v>
          </cell>
        </row>
        <row r="122">
          <cell r="G122">
            <v>386868.97</v>
          </cell>
          <cell r="H122" t="str">
            <v>Ocean Freight - Grade L</v>
          </cell>
        </row>
        <row r="123">
          <cell r="G123">
            <v>1983.5</v>
          </cell>
          <cell r="H123" t="str">
            <v>Ocean Freight - Grade Crepe</v>
          </cell>
        </row>
        <row r="124">
          <cell r="G124">
            <v>349845.54</v>
          </cell>
          <cell r="H124" t="str">
            <v>Ocean Freight - Grade RSS</v>
          </cell>
        </row>
        <row r="125">
          <cell r="G125">
            <v>-1735.11</v>
          </cell>
          <cell r="H125" t="str">
            <v>Ocean Freight - Grade 20</v>
          </cell>
        </row>
        <row r="126">
          <cell r="G126">
            <v>17697.72</v>
          </cell>
          <cell r="H126" t="str">
            <v>Ocean Freight - Grade 20</v>
          </cell>
        </row>
        <row r="127">
          <cell r="G127">
            <v>3920</v>
          </cell>
          <cell r="H127" t="str">
            <v>Ocean Freight - Grade 20</v>
          </cell>
        </row>
        <row r="128">
          <cell r="G128">
            <v>13698</v>
          </cell>
          <cell r="H128" t="str">
            <v>Ocean Freight - Container Drayage - Grade 5</v>
          </cell>
        </row>
        <row r="129">
          <cell r="G129">
            <v>84013.37</v>
          </cell>
          <cell r="H129" t="str">
            <v>Ocean Freight - Container Drayage - Grade 10</v>
          </cell>
        </row>
        <row r="130">
          <cell r="G130">
            <v>14869.07</v>
          </cell>
          <cell r="H130" t="str">
            <v>Ocean Freight - Container Drayage - Grade 10VK</v>
          </cell>
        </row>
        <row r="131">
          <cell r="G131">
            <v>98865.600000000006</v>
          </cell>
          <cell r="H131" t="str">
            <v>Ocean Freight - Container Drayage - Grade 20</v>
          </cell>
        </row>
        <row r="132">
          <cell r="G132">
            <v>10721.13</v>
          </cell>
          <cell r="H132" t="str">
            <v>Ocean Freight - Container Drayage - Grade 20VK</v>
          </cell>
        </row>
        <row r="133">
          <cell r="G133">
            <v>43427</v>
          </cell>
          <cell r="H133" t="str">
            <v>Ocean Freight - Container Drayage - Grade CV</v>
          </cell>
        </row>
        <row r="134">
          <cell r="G134">
            <v>13699.2</v>
          </cell>
          <cell r="H134" t="str">
            <v>Ocean Freight - Container Drayage - Grade L</v>
          </cell>
        </row>
        <row r="135">
          <cell r="G135">
            <v>1050</v>
          </cell>
          <cell r="H135" t="str">
            <v>Ocean Freight - Container Drayage - Grade Crepe</v>
          </cell>
        </row>
        <row r="136">
          <cell r="G136">
            <v>22445</v>
          </cell>
          <cell r="H136" t="str">
            <v>Ocean Freight - Container Drayage - Grade RSS</v>
          </cell>
        </row>
        <row r="137">
          <cell r="G137">
            <v>535</v>
          </cell>
          <cell r="H137" t="str">
            <v>Ocean Freight - Container Drayage - Grade CV</v>
          </cell>
        </row>
        <row r="138">
          <cell r="G138">
            <v>195</v>
          </cell>
          <cell r="H138" t="str">
            <v>Ocean Freight - Container Drayage - Grade CV</v>
          </cell>
        </row>
        <row r="139">
          <cell r="G139">
            <v>1850.4</v>
          </cell>
          <cell r="H139" t="str">
            <v>Fumigation</v>
          </cell>
        </row>
        <row r="140">
          <cell r="G140">
            <v>4878.1000000000004</v>
          </cell>
          <cell r="H140" t="str">
            <v>Fumigation - Grade 5</v>
          </cell>
        </row>
        <row r="141">
          <cell r="G141">
            <v>8966.24</v>
          </cell>
          <cell r="H141" t="str">
            <v>Fumigation - Grade 10</v>
          </cell>
        </row>
        <row r="142">
          <cell r="G142">
            <v>2708.14</v>
          </cell>
          <cell r="H142" t="str">
            <v>Fumigation - Grade 10VK</v>
          </cell>
        </row>
        <row r="143">
          <cell r="G143">
            <v>50758.01</v>
          </cell>
          <cell r="H143" t="str">
            <v>Fumigation - Grade 20</v>
          </cell>
        </row>
        <row r="144">
          <cell r="G144">
            <v>9303.2000000000007</v>
          </cell>
          <cell r="H144" t="str">
            <v>Fumigation - Grade 20VK</v>
          </cell>
        </row>
        <row r="145">
          <cell r="G145">
            <v>4967.1899999999996</v>
          </cell>
          <cell r="H145" t="str">
            <v>Fumigation - Grade CV</v>
          </cell>
        </row>
        <row r="146">
          <cell r="G146">
            <v>1639.7</v>
          </cell>
          <cell r="H146" t="str">
            <v>Fumigation - Grade L</v>
          </cell>
        </row>
        <row r="147">
          <cell r="G147">
            <v>1041.1199999999999</v>
          </cell>
          <cell r="H147" t="str">
            <v>Fumigation - Grade RSS</v>
          </cell>
        </row>
        <row r="148">
          <cell r="G148">
            <v>2833.65</v>
          </cell>
          <cell r="H148" t="str">
            <v>Stuffing-CYS-CY - Grade 10</v>
          </cell>
        </row>
        <row r="149">
          <cell r="G149">
            <v>1380</v>
          </cell>
          <cell r="H149" t="str">
            <v>Stuffing-CYS-CY - Grade 10VK</v>
          </cell>
        </row>
        <row r="150">
          <cell r="G150">
            <v>48544.61</v>
          </cell>
          <cell r="H150" t="str">
            <v>Stuffing-CYS-CY - Grade 20</v>
          </cell>
        </row>
        <row r="151">
          <cell r="G151">
            <v>550</v>
          </cell>
          <cell r="H151" t="str">
            <v>Stuffing-CYS-CY - Grade 20VK</v>
          </cell>
        </row>
        <row r="152">
          <cell r="G152">
            <v>414</v>
          </cell>
          <cell r="H152" t="str">
            <v>Stuffing-CYS-CY - Grade CV</v>
          </cell>
        </row>
        <row r="153">
          <cell r="G153">
            <v>595</v>
          </cell>
          <cell r="H153" t="str">
            <v>Stuffing-CYS-CY - Grade L</v>
          </cell>
        </row>
        <row r="154">
          <cell r="G154">
            <v>840</v>
          </cell>
          <cell r="H154" t="str">
            <v>Stuffing-CYS-CY - Grade RSS</v>
          </cell>
        </row>
        <row r="155">
          <cell r="G155">
            <v>18268.87</v>
          </cell>
          <cell r="H155" t="str">
            <v>Duties - Grade 5</v>
          </cell>
        </row>
        <row r="156">
          <cell r="G156">
            <v>99726.02</v>
          </cell>
          <cell r="H156" t="str">
            <v>Duties - Grade 10</v>
          </cell>
        </row>
        <row r="157">
          <cell r="G157">
            <v>10856.81</v>
          </cell>
          <cell r="H157" t="str">
            <v>Duties - Grade 10VK</v>
          </cell>
        </row>
        <row r="158">
          <cell r="G158">
            <v>146908.89000000001</v>
          </cell>
          <cell r="H158" t="str">
            <v>Duties - Grade 20</v>
          </cell>
        </row>
        <row r="159">
          <cell r="G159">
            <v>29653.93</v>
          </cell>
          <cell r="H159" t="str">
            <v>Duties - Grade 20VK</v>
          </cell>
        </row>
        <row r="160">
          <cell r="G160">
            <v>37119.1</v>
          </cell>
          <cell r="H160" t="str">
            <v>Duties - Grade CV</v>
          </cell>
        </row>
        <row r="161">
          <cell r="G161">
            <v>45320.36</v>
          </cell>
          <cell r="H161" t="str">
            <v>Duties - Grade L</v>
          </cell>
        </row>
        <row r="162">
          <cell r="G162">
            <v>676.39</v>
          </cell>
          <cell r="H162" t="str">
            <v>Duties - Grade Crepe</v>
          </cell>
        </row>
        <row r="163">
          <cell r="G163">
            <v>39141.26</v>
          </cell>
          <cell r="H163" t="str">
            <v>Duties - Grade RSS</v>
          </cell>
        </row>
        <row r="164">
          <cell r="G164">
            <v>7603.43</v>
          </cell>
          <cell r="H164" t="str">
            <v>Handling-COGS - Grade 5</v>
          </cell>
        </row>
        <row r="165">
          <cell r="G165">
            <v>3654.11</v>
          </cell>
          <cell r="H165" t="str">
            <v>Handling-COGS - Grade 10</v>
          </cell>
        </row>
        <row r="166">
          <cell r="G166">
            <v>24026.27</v>
          </cell>
          <cell r="H166" t="str">
            <v>Handling-COGS - Grade 20</v>
          </cell>
        </row>
        <row r="167">
          <cell r="G167">
            <v>11374.59</v>
          </cell>
          <cell r="H167" t="str">
            <v>Handling-COGS - Grade CV</v>
          </cell>
        </row>
        <row r="168">
          <cell r="G168">
            <v>2289</v>
          </cell>
          <cell r="H168" t="str">
            <v>Handling-COGS - Grade L</v>
          </cell>
        </row>
        <row r="169">
          <cell r="G169">
            <v>2512</v>
          </cell>
          <cell r="H169" t="str">
            <v>Handling-COGS - Grade RSS</v>
          </cell>
        </row>
        <row r="170">
          <cell r="G170">
            <v>2569.6</v>
          </cell>
          <cell r="H170" t="str">
            <v>Ocean Freight - Grade 20</v>
          </cell>
        </row>
        <row r="171">
          <cell r="G171">
            <v>202.25</v>
          </cell>
          <cell r="H171" t="str">
            <v>Ocean Freight - Grade CV</v>
          </cell>
        </row>
        <row r="172">
          <cell r="G172">
            <v>228.25</v>
          </cell>
          <cell r="H172" t="str">
            <v>Countermarking - Grade 5</v>
          </cell>
        </row>
        <row r="173">
          <cell r="G173">
            <v>13634.62</v>
          </cell>
          <cell r="H173" t="str">
            <v>Countermarking - Grade 10</v>
          </cell>
        </row>
        <row r="174">
          <cell r="G174">
            <v>1577.25</v>
          </cell>
          <cell r="H174" t="str">
            <v>Countermarking - Grade 10VK</v>
          </cell>
        </row>
        <row r="175">
          <cell r="G175">
            <v>30875.49</v>
          </cell>
          <cell r="H175" t="str">
            <v>Countermarking - Grade 20</v>
          </cell>
        </row>
        <row r="176">
          <cell r="G176">
            <v>5057.75</v>
          </cell>
          <cell r="H176" t="str">
            <v>Countermarking - Grade 20VK</v>
          </cell>
        </row>
        <row r="177">
          <cell r="G177">
            <v>1229.25</v>
          </cell>
          <cell r="H177" t="str">
            <v>Countermarking - Grade CV</v>
          </cell>
        </row>
        <row r="178">
          <cell r="G178">
            <v>529.25</v>
          </cell>
          <cell r="H178" t="str">
            <v>Countermarking - Grade L</v>
          </cell>
        </row>
        <row r="179">
          <cell r="G179">
            <v>58.5</v>
          </cell>
          <cell r="H179" t="str">
            <v>Countermarking - Grade Crepe</v>
          </cell>
        </row>
        <row r="180">
          <cell r="G180">
            <v>4990.42</v>
          </cell>
          <cell r="H180" t="str">
            <v>Countermarking - Grade RSS</v>
          </cell>
        </row>
        <row r="181">
          <cell r="G181">
            <v>3095.84</v>
          </cell>
          <cell r="H181" t="str">
            <v>Clearing Service - Grade 5</v>
          </cell>
        </row>
        <row r="182">
          <cell r="G182">
            <v>12348.59</v>
          </cell>
          <cell r="H182" t="str">
            <v>Clearing Service - Grade 10</v>
          </cell>
        </row>
        <row r="183">
          <cell r="G183">
            <v>1845</v>
          </cell>
          <cell r="H183" t="str">
            <v>Clearing Service - Grade 10VK</v>
          </cell>
        </row>
        <row r="184">
          <cell r="G184">
            <v>14305.65</v>
          </cell>
          <cell r="H184" t="str">
            <v>Clearing Service - Grade 20</v>
          </cell>
        </row>
        <row r="185">
          <cell r="G185">
            <v>3545</v>
          </cell>
          <cell r="H185" t="str">
            <v>Clearing Service - Grade 20VK</v>
          </cell>
        </row>
        <row r="186">
          <cell r="G186">
            <v>6246.67</v>
          </cell>
          <cell r="H186" t="str">
            <v>Clearing Service - Grade CV</v>
          </cell>
        </row>
        <row r="187">
          <cell r="G187">
            <v>6874.97</v>
          </cell>
          <cell r="H187" t="str">
            <v>Clearing Service - Grade L</v>
          </cell>
        </row>
        <row r="188">
          <cell r="G188">
            <v>185</v>
          </cell>
          <cell r="H188" t="str">
            <v>Clearing Service - Grade Crepe</v>
          </cell>
        </row>
        <row r="189">
          <cell r="G189">
            <v>4390</v>
          </cell>
          <cell r="H189" t="str">
            <v>Clearing Service - Grade RSS</v>
          </cell>
        </row>
        <row r="190">
          <cell r="G190">
            <v>1347.5</v>
          </cell>
          <cell r="H190" t="str">
            <v>Clearing Service - Grade 5</v>
          </cell>
        </row>
        <row r="191">
          <cell r="G191">
            <v>4475.3100000000004</v>
          </cell>
          <cell r="H191" t="str">
            <v>Clearing Service - Grade 10</v>
          </cell>
        </row>
        <row r="192">
          <cell r="G192">
            <v>885</v>
          </cell>
          <cell r="H192" t="str">
            <v>Clearing Service - Grade 10VK</v>
          </cell>
        </row>
        <row r="193">
          <cell r="G193">
            <v>8304.59</v>
          </cell>
          <cell r="H193" t="str">
            <v>Clearing Service - Grade 20</v>
          </cell>
        </row>
        <row r="194">
          <cell r="G194">
            <v>490</v>
          </cell>
          <cell r="H194" t="str">
            <v>Clearing Service - Grade 20VK</v>
          </cell>
        </row>
        <row r="195">
          <cell r="G195">
            <v>2769.18</v>
          </cell>
          <cell r="H195" t="str">
            <v>Clearing Service - Grade CV</v>
          </cell>
        </row>
        <row r="196">
          <cell r="G196">
            <v>1190</v>
          </cell>
          <cell r="H196" t="str">
            <v>Clearing Service - Grade L</v>
          </cell>
        </row>
        <row r="197">
          <cell r="G197">
            <v>1435</v>
          </cell>
          <cell r="H197" t="str">
            <v>Clearing Service - Grade RSS</v>
          </cell>
        </row>
        <row r="198">
          <cell r="G198">
            <v>36814.18</v>
          </cell>
          <cell r="H198" t="str">
            <v>Ocean Freight - Grade 20</v>
          </cell>
        </row>
        <row r="199">
          <cell r="G199">
            <v>2164.42</v>
          </cell>
          <cell r="H199" t="str">
            <v>Marine Insurance - Grade 5</v>
          </cell>
        </row>
        <row r="200">
          <cell r="G200">
            <v>12141.18</v>
          </cell>
          <cell r="H200" t="str">
            <v>Marine Insurance - Grade 10</v>
          </cell>
        </row>
        <row r="201">
          <cell r="G201">
            <v>1792.37</v>
          </cell>
          <cell r="H201" t="str">
            <v>Marine Insurance - Grade 10VK</v>
          </cell>
        </row>
        <row r="202">
          <cell r="G202">
            <v>28787.599999999999</v>
          </cell>
          <cell r="H202" t="str">
            <v>Marine Insurance - Grade 20</v>
          </cell>
        </row>
        <row r="203">
          <cell r="G203">
            <v>4453.91</v>
          </cell>
          <cell r="H203" t="str">
            <v>Marine Insurance - Grade 20VK</v>
          </cell>
        </row>
        <row r="204">
          <cell r="G204">
            <v>4363.96</v>
          </cell>
          <cell r="H204" t="str">
            <v>Marine Insurance - Grade CV</v>
          </cell>
        </row>
        <row r="205">
          <cell r="G205">
            <v>4028.55</v>
          </cell>
          <cell r="H205" t="str">
            <v>Marine Insurance - Grade L</v>
          </cell>
        </row>
        <row r="206">
          <cell r="G206">
            <v>42.77</v>
          </cell>
          <cell r="H206" t="str">
            <v>Marine Insurance - Grade Crepe</v>
          </cell>
        </row>
        <row r="207">
          <cell r="G207">
            <v>3565.21</v>
          </cell>
          <cell r="H207" t="str">
            <v>Marine Insurance - Grade RSS</v>
          </cell>
        </row>
        <row r="208">
          <cell r="G208">
            <v>-525</v>
          </cell>
          <cell r="H208" t="str">
            <v>Drayage - After Freetime - NFK</v>
          </cell>
        </row>
        <row r="209">
          <cell r="G209">
            <v>450</v>
          </cell>
          <cell r="H209" t="str">
            <v>Inspection - NFK</v>
          </cell>
        </row>
        <row r="210">
          <cell r="G210">
            <v>4333.3</v>
          </cell>
          <cell r="H210" t="str">
            <v>Inspection - NNMT</v>
          </cell>
        </row>
        <row r="211">
          <cell r="G211">
            <v>1100</v>
          </cell>
          <cell r="H211" t="str">
            <v>Inspection - GA PORTS AUTHORITY</v>
          </cell>
        </row>
        <row r="212">
          <cell r="G212">
            <v>1070</v>
          </cell>
          <cell r="H212" t="str">
            <v>Inspection - FAURIES</v>
          </cell>
        </row>
        <row r="213">
          <cell r="G213">
            <v>1227.6300000000001</v>
          </cell>
          <cell r="H213" t="str">
            <v>Inspection - CONT NFK</v>
          </cell>
        </row>
        <row r="214">
          <cell r="G214">
            <v>1852</v>
          </cell>
          <cell r="H214" t="str">
            <v>Customs Exam - NFK</v>
          </cell>
        </row>
        <row r="215">
          <cell r="G215">
            <v>4066.2</v>
          </cell>
          <cell r="H215" t="str">
            <v>Customs Exam - NNMT</v>
          </cell>
        </row>
        <row r="216">
          <cell r="G216">
            <v>9</v>
          </cell>
          <cell r="H216" t="str">
            <v>Recoup - NFK</v>
          </cell>
        </row>
        <row r="217">
          <cell r="G217">
            <v>1638.95</v>
          </cell>
          <cell r="H217" t="str">
            <v>Recoup - NNMT</v>
          </cell>
        </row>
        <row r="218">
          <cell r="G218">
            <v>452</v>
          </cell>
          <cell r="H218" t="str">
            <v>Recoup - VANCOUVER</v>
          </cell>
        </row>
        <row r="219">
          <cell r="G219">
            <v>3500</v>
          </cell>
          <cell r="H219" t="str">
            <v>Recoup - FAURIES</v>
          </cell>
        </row>
        <row r="220">
          <cell r="G220">
            <v>672</v>
          </cell>
          <cell r="H220" t="str">
            <v>Recoup - EC COLLEY</v>
          </cell>
        </row>
        <row r="221">
          <cell r="G221">
            <v>30608.29</v>
          </cell>
          <cell r="H221" t="str">
            <v>Recoup - CONT NFK</v>
          </cell>
        </row>
        <row r="222">
          <cell r="G222">
            <v>1060.45</v>
          </cell>
          <cell r="H222" t="str">
            <v>Recoup - Dixie NFK</v>
          </cell>
        </row>
        <row r="223">
          <cell r="G223">
            <v>30.65</v>
          </cell>
          <cell r="H223" t="str">
            <v>Recoup - GA CLG</v>
          </cell>
        </row>
        <row r="224">
          <cell r="G224">
            <v>18.7</v>
          </cell>
          <cell r="H224" t="str">
            <v>Demurrage - NOLA (Break Bulk)</v>
          </cell>
        </row>
        <row r="225">
          <cell r="G225">
            <v>2700</v>
          </cell>
          <cell r="H225" t="str">
            <v>Demurrage - NFK</v>
          </cell>
        </row>
        <row r="226">
          <cell r="G226">
            <v>1000.09</v>
          </cell>
          <cell r="H226" t="str">
            <v>Demurrage - NNMT</v>
          </cell>
        </row>
        <row r="227">
          <cell r="G227">
            <v>64.7</v>
          </cell>
          <cell r="H227" t="str">
            <v>Demurrage - NN Warehouse</v>
          </cell>
        </row>
        <row r="228">
          <cell r="G228">
            <v>3750.3</v>
          </cell>
          <cell r="H228" t="str">
            <v>Thawing - Con NFK</v>
          </cell>
        </row>
        <row r="229">
          <cell r="G229">
            <v>11.25</v>
          </cell>
          <cell r="H229" t="str">
            <v>Handling-Storage - GA PORTS AUTHORITY</v>
          </cell>
        </row>
        <row r="230">
          <cell r="G230">
            <v>2450.98</v>
          </cell>
          <cell r="H230" t="str">
            <v>Handling-Storage - VANCOUVER</v>
          </cell>
        </row>
        <row r="231">
          <cell r="G231">
            <v>14010</v>
          </cell>
          <cell r="H231" t="str">
            <v>Handling-Storage - FAURIES</v>
          </cell>
        </row>
        <row r="232">
          <cell r="G232">
            <v>104781.42</v>
          </cell>
          <cell r="H232" t="str">
            <v>Handling-Storage - CONT NFK</v>
          </cell>
        </row>
        <row r="233">
          <cell r="G233">
            <v>25307.1</v>
          </cell>
          <cell r="H233" t="str">
            <v>Handling-Storage - Dixie NFK</v>
          </cell>
        </row>
        <row r="234">
          <cell r="G234">
            <v>22.5</v>
          </cell>
          <cell r="H234" t="str">
            <v>Handling-Storage - Tall Timbers Findlay OH</v>
          </cell>
        </row>
        <row r="235">
          <cell r="G235">
            <v>192.5</v>
          </cell>
          <cell r="H235" t="str">
            <v>Handling-Storage - GA CLG</v>
          </cell>
        </row>
        <row r="236">
          <cell r="G236">
            <v>6756.22</v>
          </cell>
          <cell r="H236" t="str">
            <v>Storage - DIXIE NFK</v>
          </cell>
        </row>
        <row r="237">
          <cell r="G237">
            <v>196.08</v>
          </cell>
          <cell r="H237" t="str">
            <v>Storage - DIXIE NFK</v>
          </cell>
        </row>
        <row r="238">
          <cell r="G238">
            <v>35205</v>
          </cell>
          <cell r="H238" t="str">
            <v>Storage - FAURIES</v>
          </cell>
        </row>
        <row r="239">
          <cell r="G239">
            <v>2489.63</v>
          </cell>
          <cell r="H239" t="str">
            <v>Storage - DIXIE NFK</v>
          </cell>
        </row>
        <row r="240">
          <cell r="G240">
            <v>211480.42</v>
          </cell>
          <cell r="H240" t="str">
            <v>Storage - DIXIE NFK</v>
          </cell>
        </row>
        <row r="241">
          <cell r="G241">
            <v>47205.46</v>
          </cell>
          <cell r="H241" t="str">
            <v>Storage - DIXIE NFK</v>
          </cell>
        </row>
        <row r="242">
          <cell r="G242">
            <v>1153.3499999999999</v>
          </cell>
          <cell r="H242" t="str">
            <v>Storage - Tall Timbers Findlay OH</v>
          </cell>
        </row>
        <row r="243">
          <cell r="G243">
            <v>22892.98</v>
          </cell>
          <cell r="H243" t="str">
            <v>Storage - GA CLG</v>
          </cell>
        </row>
        <row r="244">
          <cell r="G244">
            <v>24131.15</v>
          </cell>
          <cell r="H244" t="str">
            <v>Storage - NN Warehouse</v>
          </cell>
        </row>
        <row r="245">
          <cell r="G245">
            <v>945</v>
          </cell>
          <cell r="H245" t="str">
            <v>Storage - FAURIES</v>
          </cell>
        </row>
        <row r="246">
          <cell r="G246">
            <v>421</v>
          </cell>
          <cell r="H246" t="str">
            <v>Trucking to Customer</v>
          </cell>
        </row>
        <row r="247">
          <cell r="G247">
            <v>196510.92</v>
          </cell>
          <cell r="H247" t="str">
            <v>Trucking to Customer</v>
          </cell>
        </row>
        <row r="248">
          <cell r="G248">
            <v>2863</v>
          </cell>
          <cell r="H248" t="str">
            <v>Trucking to Customer</v>
          </cell>
        </row>
        <row r="249">
          <cell r="G249">
            <v>4975</v>
          </cell>
          <cell r="H249" t="str">
            <v>Trucking to Customer</v>
          </cell>
        </row>
        <row r="250">
          <cell r="G250">
            <v>171.57</v>
          </cell>
          <cell r="H250" t="str">
            <v>Trucking to Customer</v>
          </cell>
        </row>
        <row r="251">
          <cell r="G251">
            <v>36158.14</v>
          </cell>
          <cell r="H251" t="str">
            <v>Trucking to Customer</v>
          </cell>
        </row>
        <row r="252">
          <cell r="G252">
            <v>1750</v>
          </cell>
          <cell r="H252" t="str">
            <v>Trucking to Customer</v>
          </cell>
        </row>
        <row r="253">
          <cell r="G253">
            <v>279819.55</v>
          </cell>
          <cell r="H253" t="str">
            <v>Trucking to Customer</v>
          </cell>
        </row>
        <row r="254">
          <cell r="G254">
            <v>48276.99</v>
          </cell>
          <cell r="H254" t="str">
            <v>Trucking to Customer</v>
          </cell>
        </row>
        <row r="255">
          <cell r="G255">
            <v>1953.85</v>
          </cell>
          <cell r="H255" t="str">
            <v>Trucking to Customer</v>
          </cell>
        </row>
        <row r="256">
          <cell r="G256">
            <v>4250</v>
          </cell>
          <cell r="H256" t="str">
            <v>Trucking to Customer</v>
          </cell>
        </row>
        <row r="257">
          <cell r="G257">
            <v>50953.3</v>
          </cell>
          <cell r="H257" t="str">
            <v>Trucking to Customer</v>
          </cell>
        </row>
        <row r="258">
          <cell r="G258">
            <v>830</v>
          </cell>
          <cell r="H258" t="str">
            <v>Trucking to Customer</v>
          </cell>
        </row>
        <row r="259">
          <cell r="G259">
            <v>423</v>
          </cell>
          <cell r="H259" t="str">
            <v>Trucking to Customer</v>
          </cell>
        </row>
        <row r="260">
          <cell r="G260">
            <v>-100419.8</v>
          </cell>
          <cell r="H260" t="str">
            <v>Trucking - Customer Revenue</v>
          </cell>
        </row>
        <row r="261">
          <cell r="G261">
            <v>-645</v>
          </cell>
          <cell r="H261" t="str">
            <v>Trucking - Customer Revenue</v>
          </cell>
        </row>
        <row r="262">
          <cell r="G262">
            <v>-31784.5</v>
          </cell>
          <cell r="H262" t="str">
            <v>Trucking - Customer Revenue</v>
          </cell>
        </row>
        <row r="263">
          <cell r="G263">
            <v>-1850</v>
          </cell>
          <cell r="H263" t="str">
            <v>Trucking - Customer Revenue</v>
          </cell>
        </row>
        <row r="264">
          <cell r="G264">
            <v>-201673.01</v>
          </cell>
          <cell r="H264" t="str">
            <v>Trucking - Customer Revenue</v>
          </cell>
        </row>
        <row r="265">
          <cell r="G265">
            <v>-14038</v>
          </cell>
          <cell r="H265" t="str">
            <v>Trucking - Customer Revenue</v>
          </cell>
        </row>
        <row r="266">
          <cell r="G266">
            <v>-1775</v>
          </cell>
          <cell r="H266" t="str">
            <v>Trucking - Customer Revenue</v>
          </cell>
        </row>
        <row r="267">
          <cell r="G267">
            <v>-988</v>
          </cell>
          <cell r="H267" t="str">
            <v>Trucking - Customer Revenue</v>
          </cell>
        </row>
        <row r="268">
          <cell r="G268">
            <v>6600</v>
          </cell>
          <cell r="H268" t="str">
            <v>Miscellaneous Selling Expenses</v>
          </cell>
        </row>
        <row r="269">
          <cell r="G269">
            <v>597.88</v>
          </cell>
          <cell r="H269" t="str">
            <v>Marine Insurance - NOLA</v>
          </cell>
        </row>
        <row r="270">
          <cell r="G270">
            <v>397.4</v>
          </cell>
          <cell r="H270" t="str">
            <v>Marine Insurance - NFK</v>
          </cell>
        </row>
        <row r="271">
          <cell r="G271">
            <v>7683.42</v>
          </cell>
          <cell r="H271" t="str">
            <v>Marine Insurance - NNMT</v>
          </cell>
        </row>
        <row r="272">
          <cell r="G272">
            <v>1098.01</v>
          </cell>
          <cell r="H272" t="str">
            <v>Marine Insurance - GA Ports Auth</v>
          </cell>
        </row>
        <row r="273">
          <cell r="G273">
            <v>11717.61</v>
          </cell>
          <cell r="H273" t="str">
            <v>Marine Insurance - NOLA</v>
          </cell>
        </row>
        <row r="274">
          <cell r="G274">
            <v>615.07000000000005</v>
          </cell>
          <cell r="H274" t="str">
            <v>Marine Insurance - NFK</v>
          </cell>
        </row>
        <row r="275">
          <cell r="G275">
            <v>43451.3</v>
          </cell>
          <cell r="H275" t="str">
            <v>Marine Insurance - NFK</v>
          </cell>
        </row>
        <row r="276">
          <cell r="G276">
            <v>5215</v>
          </cell>
          <cell r="H276" t="str">
            <v>Marine Insurance - NFK</v>
          </cell>
        </row>
        <row r="277">
          <cell r="G277">
            <v>289.2</v>
          </cell>
          <cell r="H277" t="str">
            <v>Marine Insurance - Tall Timbers</v>
          </cell>
        </row>
        <row r="278">
          <cell r="G278">
            <v>3292.44</v>
          </cell>
          <cell r="H278" t="str">
            <v>Marine Insurance - GA Ports Auth</v>
          </cell>
        </row>
        <row r="279">
          <cell r="G279">
            <v>1666.25</v>
          </cell>
          <cell r="H279" t="str">
            <v>Marine Insurance - NNMT</v>
          </cell>
        </row>
        <row r="280">
          <cell r="G280">
            <v>1410</v>
          </cell>
          <cell r="H280" t="str">
            <v>Marine Insurance - Warehouse - Toronto</v>
          </cell>
        </row>
        <row r="281">
          <cell r="G281">
            <v>1358.2</v>
          </cell>
          <cell r="H281" t="str">
            <v>Marine Insurance - Warehouse - Toronto</v>
          </cell>
        </row>
        <row r="282">
          <cell r="G282">
            <v>262.5</v>
          </cell>
          <cell r="H282" t="str">
            <v>Freight - Loading Fees</v>
          </cell>
        </row>
        <row r="283">
          <cell r="G283">
            <v>1558.03</v>
          </cell>
          <cell r="H283" t="str">
            <v>Freight - Loading Fees</v>
          </cell>
        </row>
        <row r="284">
          <cell r="G284">
            <v>80011.53</v>
          </cell>
          <cell r="H284" t="str">
            <v>Freight - Loading Fees</v>
          </cell>
        </row>
        <row r="285">
          <cell r="G285">
            <v>16398.900000000001</v>
          </cell>
          <cell r="H285" t="str">
            <v>Freight - Loading Fees</v>
          </cell>
        </row>
        <row r="286">
          <cell r="G286">
            <v>8994</v>
          </cell>
          <cell r="H286" t="str">
            <v>Freight - Loading Fees</v>
          </cell>
        </row>
        <row r="287">
          <cell r="G287">
            <v>98580.2</v>
          </cell>
          <cell r="H287" t="str">
            <v>Freight - Loading Fees</v>
          </cell>
        </row>
        <row r="288">
          <cell r="G288">
            <v>20507.400000000001</v>
          </cell>
          <cell r="H288" t="str">
            <v>Freight - Loading Fees</v>
          </cell>
        </row>
        <row r="289">
          <cell r="G289">
            <v>77.75</v>
          </cell>
          <cell r="H289" t="str">
            <v>Freight - Loading Fees</v>
          </cell>
        </row>
        <row r="290">
          <cell r="G290">
            <v>14787.5</v>
          </cell>
          <cell r="H290" t="str">
            <v>Freight - Loading Fees</v>
          </cell>
        </row>
        <row r="291">
          <cell r="G291">
            <v>31228.17</v>
          </cell>
          <cell r="H291" t="str">
            <v>Freight - Loading Fees</v>
          </cell>
        </row>
        <row r="292">
          <cell r="G292">
            <v>111.87</v>
          </cell>
          <cell r="H292" t="str">
            <v>Freight - Loading Fees</v>
          </cell>
        </row>
        <row r="293">
          <cell r="G293">
            <v>-10531.18</v>
          </cell>
          <cell r="H293" t="str">
            <v>Loading Revenue</v>
          </cell>
        </row>
        <row r="294">
          <cell r="G294">
            <v>-79756.429999999993</v>
          </cell>
          <cell r="H294" t="str">
            <v>Loading Revenue</v>
          </cell>
        </row>
        <row r="295">
          <cell r="G295">
            <v>-13963.32</v>
          </cell>
          <cell r="H295" t="str">
            <v>Loading Revenue</v>
          </cell>
        </row>
        <row r="296">
          <cell r="G296">
            <v>-29558.45</v>
          </cell>
          <cell r="H296" t="str">
            <v>Loading Revenue</v>
          </cell>
        </row>
        <row r="297">
          <cell r="G297">
            <v>-1189.8</v>
          </cell>
          <cell r="H297" t="str">
            <v>Loading Revenue</v>
          </cell>
        </row>
        <row r="298">
          <cell r="G298">
            <v>-262717.8</v>
          </cell>
          <cell r="H298" t="str">
            <v>Loading Revenue</v>
          </cell>
        </row>
        <row r="299">
          <cell r="G299">
            <v>-49587.66</v>
          </cell>
          <cell r="H299" t="str">
            <v>Loading Revenue</v>
          </cell>
        </row>
        <row r="300">
          <cell r="G300">
            <v>-370.5</v>
          </cell>
          <cell r="H300" t="str">
            <v>Loading Revenue</v>
          </cell>
        </row>
        <row r="301">
          <cell r="G301">
            <v>-24393.98</v>
          </cell>
          <cell r="H301" t="str">
            <v>Loading Revenue</v>
          </cell>
        </row>
        <row r="302">
          <cell r="G302">
            <v>220965.83</v>
          </cell>
          <cell r="H302" t="str">
            <v>Salaries</v>
          </cell>
        </row>
        <row r="303">
          <cell r="G303">
            <v>273159.23</v>
          </cell>
          <cell r="H303" t="str">
            <v>Salaries</v>
          </cell>
        </row>
        <row r="304">
          <cell r="G304">
            <v>138504.38</v>
          </cell>
          <cell r="H304" t="str">
            <v>Salaries</v>
          </cell>
        </row>
        <row r="305">
          <cell r="G305">
            <v>110359.98</v>
          </cell>
          <cell r="H305" t="str">
            <v>Salaries</v>
          </cell>
        </row>
        <row r="306">
          <cell r="G306">
            <v>42939.59</v>
          </cell>
          <cell r="H306" t="str">
            <v>Selling Commissions</v>
          </cell>
        </row>
        <row r="307">
          <cell r="G307">
            <v>37174.400000000001</v>
          </cell>
          <cell r="H307" t="str">
            <v>Selling Commissions</v>
          </cell>
        </row>
        <row r="308">
          <cell r="G308">
            <v>202.48</v>
          </cell>
          <cell r="H308" t="str">
            <v>Auto Allowance</v>
          </cell>
        </row>
        <row r="309">
          <cell r="G309">
            <v>236.31</v>
          </cell>
          <cell r="H309" t="str">
            <v>Car Rental</v>
          </cell>
        </row>
        <row r="310">
          <cell r="G310">
            <v>566.54</v>
          </cell>
          <cell r="H310" t="str">
            <v>Car Rental</v>
          </cell>
        </row>
        <row r="311">
          <cell r="G311">
            <v>3869.27</v>
          </cell>
          <cell r="H311" t="str">
            <v>Car Rental</v>
          </cell>
        </row>
        <row r="312">
          <cell r="G312">
            <v>0</v>
          </cell>
          <cell r="H312" t="str">
            <v>Salaries</v>
          </cell>
        </row>
        <row r="313">
          <cell r="G313">
            <v>0</v>
          </cell>
          <cell r="H313" t="str">
            <v>Salaries</v>
          </cell>
        </row>
        <row r="314">
          <cell r="G314">
            <v>0</v>
          </cell>
          <cell r="H314" t="str">
            <v>Salaries</v>
          </cell>
        </row>
        <row r="315">
          <cell r="G315">
            <v>0</v>
          </cell>
          <cell r="H315" t="str">
            <v>Salaries</v>
          </cell>
        </row>
        <row r="316">
          <cell r="G316">
            <v>0</v>
          </cell>
          <cell r="H316" t="str">
            <v>Salaries</v>
          </cell>
        </row>
        <row r="317">
          <cell r="G317">
            <v>0</v>
          </cell>
          <cell r="H317" t="str">
            <v>Salaries</v>
          </cell>
        </row>
        <row r="318">
          <cell r="G318">
            <v>0</v>
          </cell>
          <cell r="H318" t="str">
            <v>Salaries</v>
          </cell>
        </row>
        <row r="319">
          <cell r="G319">
            <v>-640</v>
          </cell>
          <cell r="H319" t="str">
            <v>Apartment Rental &amp; Ex Pat Expenses - Exec</v>
          </cell>
        </row>
        <row r="320">
          <cell r="G320">
            <v>16954.93</v>
          </cell>
          <cell r="H320" t="str">
            <v>Payroll Tax</v>
          </cell>
        </row>
        <row r="321">
          <cell r="G321">
            <v>17823.169999999998</v>
          </cell>
          <cell r="H321" t="str">
            <v>Payroll Tax</v>
          </cell>
        </row>
        <row r="322">
          <cell r="G322">
            <v>10645.42</v>
          </cell>
          <cell r="H322" t="str">
            <v>Payroll Tax</v>
          </cell>
        </row>
        <row r="323">
          <cell r="G323">
            <v>10806.09</v>
          </cell>
          <cell r="H323" t="str">
            <v>Payroll Tax</v>
          </cell>
        </row>
        <row r="324">
          <cell r="G324">
            <v>379.22</v>
          </cell>
          <cell r="H324" t="str">
            <v>Workers Comp Insurance</v>
          </cell>
        </row>
        <row r="325">
          <cell r="G325">
            <v>396.57</v>
          </cell>
          <cell r="H325" t="str">
            <v>Workers Comp Insurance</v>
          </cell>
        </row>
        <row r="326">
          <cell r="G326">
            <v>221.83</v>
          </cell>
          <cell r="H326" t="str">
            <v>Workers Comp Insurance</v>
          </cell>
        </row>
        <row r="327">
          <cell r="G327">
            <v>843.17</v>
          </cell>
          <cell r="H327" t="str">
            <v>Workers Comp Insurance</v>
          </cell>
        </row>
        <row r="328">
          <cell r="G328">
            <v>70138</v>
          </cell>
          <cell r="H328" t="str">
            <v>Health Insurance</v>
          </cell>
        </row>
        <row r="329">
          <cell r="G329">
            <v>8168.69</v>
          </cell>
          <cell r="H329" t="str">
            <v>Health Insurance</v>
          </cell>
        </row>
        <row r="330">
          <cell r="G330">
            <v>38868.53</v>
          </cell>
          <cell r="H330" t="str">
            <v>Health Insurance</v>
          </cell>
        </row>
        <row r="331">
          <cell r="G331">
            <v>2816.18</v>
          </cell>
          <cell r="H331" t="str">
            <v>Health Insurance</v>
          </cell>
        </row>
        <row r="332">
          <cell r="G332">
            <v>7299.41</v>
          </cell>
          <cell r="H332" t="str">
            <v>Employee Retirement</v>
          </cell>
        </row>
        <row r="333">
          <cell r="G333">
            <v>5776.81</v>
          </cell>
          <cell r="H333" t="str">
            <v>Employee Retirement</v>
          </cell>
        </row>
        <row r="334">
          <cell r="G334">
            <v>4675.1099999999997</v>
          </cell>
          <cell r="H334" t="str">
            <v>Employee Retirement</v>
          </cell>
        </row>
        <row r="335">
          <cell r="G335">
            <v>4715.6099999999997</v>
          </cell>
          <cell r="H335" t="str">
            <v>Employee Retirement</v>
          </cell>
        </row>
        <row r="336">
          <cell r="G336">
            <v>21000</v>
          </cell>
          <cell r="H336" t="str">
            <v>Consultant and Professional Fees</v>
          </cell>
        </row>
        <row r="337">
          <cell r="G337">
            <v>12000</v>
          </cell>
          <cell r="H337" t="str">
            <v>Consultant and Professional Fees</v>
          </cell>
        </row>
        <row r="338">
          <cell r="G338">
            <v>6886.16</v>
          </cell>
          <cell r="H338" t="str">
            <v>Telephone/Fax</v>
          </cell>
        </row>
        <row r="339">
          <cell r="G339">
            <v>3484.84</v>
          </cell>
          <cell r="H339" t="str">
            <v>Telephone/Fax</v>
          </cell>
        </row>
        <row r="340">
          <cell r="G340">
            <v>4533.6899999999996</v>
          </cell>
          <cell r="H340" t="str">
            <v>Telephone/Fax</v>
          </cell>
        </row>
        <row r="341">
          <cell r="G341">
            <v>3311.45</v>
          </cell>
          <cell r="H341" t="str">
            <v>Telephone/Fax</v>
          </cell>
        </row>
        <row r="342">
          <cell r="G342">
            <v>2213.5</v>
          </cell>
          <cell r="H342" t="str">
            <v>Employee Welfare</v>
          </cell>
        </row>
        <row r="343">
          <cell r="G343">
            <v>-75</v>
          </cell>
          <cell r="H343" t="str">
            <v>Employee Welfare</v>
          </cell>
        </row>
        <row r="344">
          <cell r="G344">
            <v>462.12</v>
          </cell>
          <cell r="H344" t="str">
            <v>Employee Welfare</v>
          </cell>
        </row>
        <row r="345">
          <cell r="G345">
            <v>150</v>
          </cell>
          <cell r="H345" t="str">
            <v>Employee Welfare</v>
          </cell>
        </row>
        <row r="346">
          <cell r="G346">
            <v>9170.5</v>
          </cell>
          <cell r="H346" t="str">
            <v>Business Entertainment</v>
          </cell>
        </row>
        <row r="347">
          <cell r="G347">
            <v>66.400000000000006</v>
          </cell>
          <cell r="H347" t="str">
            <v>Business Entertainment</v>
          </cell>
        </row>
        <row r="348">
          <cell r="G348">
            <v>136.43</v>
          </cell>
          <cell r="H348" t="str">
            <v>Business Entertainment</v>
          </cell>
        </row>
        <row r="349">
          <cell r="G349">
            <v>325.32</v>
          </cell>
          <cell r="H349" t="str">
            <v>Business Entertainment</v>
          </cell>
        </row>
        <row r="350">
          <cell r="G350">
            <v>2934.9</v>
          </cell>
          <cell r="H350" t="str">
            <v>Business Meals</v>
          </cell>
        </row>
        <row r="351">
          <cell r="G351">
            <v>1643.93</v>
          </cell>
          <cell r="H351" t="str">
            <v>Business Meals</v>
          </cell>
        </row>
        <row r="352">
          <cell r="G352">
            <v>25.82</v>
          </cell>
          <cell r="H352" t="str">
            <v>Business Meals</v>
          </cell>
        </row>
        <row r="353">
          <cell r="G353">
            <v>7997.49</v>
          </cell>
          <cell r="H353" t="str">
            <v>Business Meals</v>
          </cell>
        </row>
        <row r="354">
          <cell r="G354">
            <v>1687.42</v>
          </cell>
          <cell r="H354" t="str">
            <v>Promotional/Client Relations</v>
          </cell>
        </row>
        <row r="355">
          <cell r="G355">
            <v>125.96</v>
          </cell>
          <cell r="H355" t="str">
            <v>Promotional/Client Relations</v>
          </cell>
        </row>
        <row r="356">
          <cell r="G356">
            <v>7221.3</v>
          </cell>
          <cell r="H356" t="str">
            <v>Promotional/Client Relations</v>
          </cell>
        </row>
        <row r="357">
          <cell r="G357">
            <v>6221.12</v>
          </cell>
          <cell r="H357" t="str">
            <v>Airfare</v>
          </cell>
        </row>
        <row r="358">
          <cell r="G358">
            <v>10138.620000000001</v>
          </cell>
          <cell r="H358" t="str">
            <v>Airfare</v>
          </cell>
        </row>
        <row r="359">
          <cell r="G359">
            <v>6579.97</v>
          </cell>
          <cell r="H359" t="str">
            <v>Airfare</v>
          </cell>
        </row>
        <row r="360">
          <cell r="G360">
            <v>3119.16</v>
          </cell>
          <cell r="H360" t="str">
            <v>Travel</v>
          </cell>
        </row>
        <row r="361">
          <cell r="G361">
            <v>2754.45</v>
          </cell>
          <cell r="H361" t="str">
            <v>Travel</v>
          </cell>
        </row>
        <row r="362">
          <cell r="G362">
            <v>271.31</v>
          </cell>
          <cell r="H362" t="str">
            <v>Travel</v>
          </cell>
        </row>
        <row r="363">
          <cell r="G363">
            <v>16954.04</v>
          </cell>
          <cell r="H363" t="str">
            <v>Travel</v>
          </cell>
        </row>
        <row r="364">
          <cell r="G364">
            <v>2549.98</v>
          </cell>
          <cell r="H364" t="str">
            <v>Lodging/Hotel</v>
          </cell>
        </row>
        <row r="365">
          <cell r="G365">
            <v>3268.17</v>
          </cell>
          <cell r="H365" t="str">
            <v>Lodging/Hotel</v>
          </cell>
        </row>
        <row r="366">
          <cell r="G366">
            <v>473.52</v>
          </cell>
          <cell r="H366" t="str">
            <v>Lodging/Hotel</v>
          </cell>
        </row>
        <row r="367">
          <cell r="G367">
            <v>20062.82</v>
          </cell>
          <cell r="H367" t="str">
            <v>Lodging/Hotel</v>
          </cell>
        </row>
        <row r="368">
          <cell r="G368">
            <v>7389.5</v>
          </cell>
          <cell r="H368" t="str">
            <v>Office Supplies</v>
          </cell>
        </row>
        <row r="369">
          <cell r="G369">
            <v>1488.38</v>
          </cell>
          <cell r="H369" t="str">
            <v>Office Supplies</v>
          </cell>
        </row>
        <row r="370">
          <cell r="G370">
            <v>2374.7600000000002</v>
          </cell>
          <cell r="H370" t="str">
            <v>Office Supplies</v>
          </cell>
        </row>
        <row r="371">
          <cell r="G371">
            <v>1325.32</v>
          </cell>
          <cell r="H371" t="str">
            <v>Office Supplies</v>
          </cell>
        </row>
        <row r="372">
          <cell r="G372">
            <v>3213</v>
          </cell>
          <cell r="H372" t="str">
            <v>Office Equipment Rental</v>
          </cell>
        </row>
        <row r="373">
          <cell r="G373">
            <v>3628.8</v>
          </cell>
          <cell r="H373" t="str">
            <v>Office Equipment Rental</v>
          </cell>
        </row>
        <row r="374">
          <cell r="G374">
            <v>7420.08</v>
          </cell>
          <cell r="H374" t="str">
            <v>Apartment Rental &amp; Ex Pat Expenses - Exec</v>
          </cell>
        </row>
        <row r="375">
          <cell r="G375">
            <v>20834.349999999999</v>
          </cell>
          <cell r="H375" t="str">
            <v>Office Rent</v>
          </cell>
        </row>
        <row r="376">
          <cell r="G376">
            <v>14972.44</v>
          </cell>
          <cell r="H376" t="str">
            <v>Office Rent</v>
          </cell>
        </row>
        <row r="377">
          <cell r="G377">
            <v>20550.349999999999</v>
          </cell>
          <cell r="H377" t="str">
            <v>Office Rent</v>
          </cell>
        </row>
        <row r="378">
          <cell r="G378">
            <v>8042.11</v>
          </cell>
          <cell r="H378" t="str">
            <v>Office Rent</v>
          </cell>
        </row>
        <row r="379">
          <cell r="G379">
            <v>2296</v>
          </cell>
          <cell r="H379" t="str">
            <v>Rent on Storage Unit</v>
          </cell>
        </row>
        <row r="380">
          <cell r="G380">
            <v>348.02</v>
          </cell>
          <cell r="H380" t="str">
            <v>Postage</v>
          </cell>
        </row>
        <row r="381">
          <cell r="G381">
            <v>457.18</v>
          </cell>
          <cell r="H381" t="str">
            <v>Postage</v>
          </cell>
        </row>
        <row r="382">
          <cell r="G382">
            <v>97.1</v>
          </cell>
          <cell r="H382" t="str">
            <v>Postage</v>
          </cell>
        </row>
        <row r="383">
          <cell r="G383">
            <v>644.25</v>
          </cell>
          <cell r="H383" t="str">
            <v>LOCAL Courier Service - G&amp;A</v>
          </cell>
        </row>
        <row r="384">
          <cell r="G384">
            <v>2906.27</v>
          </cell>
          <cell r="H384" t="str">
            <v>LOCAL Courier Service - G&amp;A</v>
          </cell>
        </row>
        <row r="385">
          <cell r="G385">
            <v>584.96</v>
          </cell>
          <cell r="H385" t="str">
            <v>LOCAL Courier Service - G&amp;A</v>
          </cell>
        </row>
        <row r="386">
          <cell r="G386">
            <v>1052.42</v>
          </cell>
          <cell r="H386" t="str">
            <v>International Courier Service</v>
          </cell>
        </row>
        <row r="387">
          <cell r="G387">
            <v>43.89</v>
          </cell>
          <cell r="H387" t="str">
            <v>International Courier Service</v>
          </cell>
        </row>
        <row r="388">
          <cell r="G388">
            <v>1353.69</v>
          </cell>
          <cell r="H388" t="str">
            <v>International Courier Service</v>
          </cell>
        </row>
        <row r="389">
          <cell r="G389">
            <v>58.18</v>
          </cell>
          <cell r="H389" t="str">
            <v>International Courier Service</v>
          </cell>
        </row>
        <row r="390">
          <cell r="G390">
            <v>5412.18</v>
          </cell>
          <cell r="H390" t="str">
            <v>Internet/WWW/Email</v>
          </cell>
        </row>
        <row r="391">
          <cell r="G391">
            <v>1003.75</v>
          </cell>
          <cell r="H391" t="str">
            <v>Internet/WWW/Email</v>
          </cell>
        </row>
        <row r="392">
          <cell r="G392">
            <v>1893.51</v>
          </cell>
          <cell r="H392" t="str">
            <v>Internet/WWW/Email</v>
          </cell>
        </row>
        <row r="393">
          <cell r="G393">
            <v>700.18</v>
          </cell>
          <cell r="H393" t="str">
            <v>Internet/WWW/Email</v>
          </cell>
        </row>
        <row r="394">
          <cell r="G394">
            <v>12995.73</v>
          </cell>
          <cell r="H394" t="str">
            <v>Computer Hardware</v>
          </cell>
        </row>
        <row r="395">
          <cell r="G395">
            <v>156.25</v>
          </cell>
          <cell r="H395" t="str">
            <v>Computer Hardware</v>
          </cell>
        </row>
        <row r="396">
          <cell r="G396">
            <v>718.75</v>
          </cell>
          <cell r="H396" t="str">
            <v>Computer Hardware</v>
          </cell>
        </row>
        <row r="397">
          <cell r="G397">
            <v>11770.52</v>
          </cell>
          <cell r="H397" t="str">
            <v>Computer Software</v>
          </cell>
        </row>
        <row r="398">
          <cell r="G398">
            <v>31.25</v>
          </cell>
          <cell r="H398" t="str">
            <v>Computer Software</v>
          </cell>
        </row>
        <row r="399">
          <cell r="G399">
            <v>5034.21</v>
          </cell>
          <cell r="H399" t="str">
            <v>Computer Software</v>
          </cell>
        </row>
        <row r="400">
          <cell r="G400">
            <v>406.25</v>
          </cell>
          <cell r="H400" t="str">
            <v>Computer Software</v>
          </cell>
        </row>
        <row r="401">
          <cell r="G401">
            <v>33197.42</v>
          </cell>
          <cell r="H401" t="str">
            <v>Licenses &amp; Fees</v>
          </cell>
        </row>
        <row r="402">
          <cell r="G402">
            <v>174.75</v>
          </cell>
          <cell r="H402" t="str">
            <v>Licenses &amp; Fees</v>
          </cell>
        </row>
        <row r="403">
          <cell r="G403">
            <v>660</v>
          </cell>
          <cell r="H403" t="str">
            <v>Licenses &amp; Fees</v>
          </cell>
        </row>
        <row r="404">
          <cell r="G404">
            <v>17940.25</v>
          </cell>
          <cell r="H404" t="str">
            <v>Legal Fees</v>
          </cell>
        </row>
        <row r="405">
          <cell r="G405">
            <v>35800</v>
          </cell>
          <cell r="H405" t="str">
            <v>Consultant and Professional Fees</v>
          </cell>
        </row>
        <row r="406">
          <cell r="G406">
            <v>2343</v>
          </cell>
          <cell r="H406" t="str">
            <v>Consultant and Professional Fees</v>
          </cell>
        </row>
        <row r="407">
          <cell r="G407">
            <v>3437.5</v>
          </cell>
          <cell r="H407" t="str">
            <v>Payroll Services</v>
          </cell>
        </row>
        <row r="408">
          <cell r="G408">
            <v>16051.19</v>
          </cell>
          <cell r="H408" t="str">
            <v>General Insurance</v>
          </cell>
        </row>
        <row r="409">
          <cell r="G409">
            <v>120741.67</v>
          </cell>
          <cell r="H409" t="str">
            <v>AR Credit Insurance</v>
          </cell>
        </row>
        <row r="410">
          <cell r="G410">
            <v>32333.21</v>
          </cell>
          <cell r="H410" t="str">
            <v>Bank Fees</v>
          </cell>
        </row>
        <row r="411">
          <cell r="G411">
            <v>3.68</v>
          </cell>
          <cell r="H411" t="str">
            <v>Bank Fees</v>
          </cell>
        </row>
        <row r="412">
          <cell r="G412">
            <v>260.23</v>
          </cell>
          <cell r="H412" t="str">
            <v>Bank Fees</v>
          </cell>
        </row>
        <row r="413">
          <cell r="G413">
            <v>1594.13</v>
          </cell>
          <cell r="H413" t="str">
            <v>City Taxes</v>
          </cell>
        </row>
        <row r="414">
          <cell r="G414">
            <v>75614.899999999994</v>
          </cell>
          <cell r="H414" t="str">
            <v>OH Commercial Activity Tax</v>
          </cell>
        </row>
        <row r="415">
          <cell r="G415">
            <v>0</v>
          </cell>
          <cell r="H415" t="str">
            <v>OH Commercial Activity Tax</v>
          </cell>
        </row>
        <row r="416">
          <cell r="G416">
            <v>0</v>
          </cell>
          <cell r="H416" t="str">
            <v>Taxes Paid</v>
          </cell>
        </row>
        <row r="417">
          <cell r="G417">
            <v>1443.4</v>
          </cell>
          <cell r="H417" t="str">
            <v>Dues &amp; Subscriptions</v>
          </cell>
        </row>
        <row r="418">
          <cell r="G418">
            <v>300</v>
          </cell>
          <cell r="H418" t="str">
            <v>Dues &amp; Subscriptions</v>
          </cell>
        </row>
        <row r="419">
          <cell r="G419">
            <v>2323.67</v>
          </cell>
          <cell r="H419" t="str">
            <v>Dues &amp; Subscriptions</v>
          </cell>
        </row>
        <row r="420">
          <cell r="G420">
            <v>-4560.09</v>
          </cell>
          <cell r="H420" t="str">
            <v>Miscellaneous</v>
          </cell>
        </row>
        <row r="421">
          <cell r="G421">
            <v>2660.96</v>
          </cell>
          <cell r="H421" t="str">
            <v>Miscellaneous</v>
          </cell>
        </row>
        <row r="422">
          <cell r="G422">
            <v>31972.44</v>
          </cell>
          <cell r="H422" t="str">
            <v>Depreciation</v>
          </cell>
        </row>
        <row r="423">
          <cell r="G423">
            <v>-35056.120000000003</v>
          </cell>
          <cell r="H423" t="str">
            <v>Provision for Bad Debt - Insured</v>
          </cell>
        </row>
        <row r="424">
          <cell r="G424">
            <v>-136751.14000000001</v>
          </cell>
          <cell r="H424" t="str">
            <v>Provision for Bad Debt - Uninsured</v>
          </cell>
        </row>
        <row r="425">
          <cell r="G425">
            <v>6669.81</v>
          </cell>
          <cell r="H425" t="str">
            <v>Gain/Loss on Asset</v>
          </cell>
        </row>
        <row r="426">
          <cell r="G426">
            <v>-7210.71</v>
          </cell>
          <cell r="H426" t="str">
            <v>Recovery of Bad Debt</v>
          </cell>
        </row>
        <row r="427">
          <cell r="G427">
            <v>-113851.41</v>
          </cell>
          <cell r="H427" t="str">
            <v>Other Income</v>
          </cell>
        </row>
        <row r="428">
          <cell r="G428">
            <v>100</v>
          </cell>
          <cell r="H428" t="str">
            <v>Interest Income</v>
          </cell>
        </row>
        <row r="429">
          <cell r="G429">
            <v>29787.64</v>
          </cell>
          <cell r="H429" t="str">
            <v>Other Expenses</v>
          </cell>
        </row>
        <row r="430">
          <cell r="G430">
            <v>3560.72</v>
          </cell>
          <cell r="H430" t="str">
            <v>Other Expenses</v>
          </cell>
        </row>
        <row r="431">
          <cell r="G431">
            <v>10870.27</v>
          </cell>
          <cell r="H431" t="str">
            <v>Other Expenses</v>
          </cell>
        </row>
        <row r="432">
          <cell r="G432">
            <v>-29337.23</v>
          </cell>
          <cell r="H432" t="str">
            <v>Other Expenses</v>
          </cell>
        </row>
        <row r="433">
          <cell r="G433">
            <v>-1790</v>
          </cell>
          <cell r="H433" t="str">
            <v>Other Expenses</v>
          </cell>
        </row>
        <row r="434">
          <cell r="G434">
            <v>1035008.32</v>
          </cell>
          <cell r="H434" t="str">
            <v>Interest Expense</v>
          </cell>
        </row>
        <row r="435">
          <cell r="G435">
            <v>-569192.16</v>
          </cell>
          <cell r="H435" t="str">
            <v>Income Tax Expense - REALIZED</v>
          </cell>
        </row>
        <row r="436">
          <cell r="G436">
            <v>795881</v>
          </cell>
          <cell r="H436" t="str">
            <v>income Tax UNREALIZED</v>
          </cell>
        </row>
        <row r="437">
          <cell r="H437" t="e">
            <v>#N/A</v>
          </cell>
        </row>
        <row r="438">
          <cell r="H438" t="e">
            <v>#N/A</v>
          </cell>
        </row>
        <row r="439">
          <cell r="H439" t="e">
            <v>#N/A</v>
          </cell>
        </row>
        <row r="440">
          <cell r="H440" t="e">
            <v>#N/A</v>
          </cell>
        </row>
        <row r="441">
          <cell r="H441" t="e">
            <v>#N/A</v>
          </cell>
        </row>
        <row r="442">
          <cell r="H442" t="e">
            <v>#N/A</v>
          </cell>
        </row>
        <row r="443">
          <cell r="H443" t="e">
            <v>#N/A</v>
          </cell>
        </row>
        <row r="444">
          <cell r="H444" t="e">
            <v>#N/A</v>
          </cell>
        </row>
        <row r="445">
          <cell r="H445" t="e">
            <v>#N/A</v>
          </cell>
        </row>
        <row r="446">
          <cell r="H446" t="e">
            <v>#N/A</v>
          </cell>
        </row>
        <row r="447">
          <cell r="H447" t="e">
            <v>#N/A</v>
          </cell>
        </row>
        <row r="448">
          <cell r="H448" t="e">
            <v>#N/A</v>
          </cell>
        </row>
        <row r="449">
          <cell r="H449" t="e">
            <v>#N/A</v>
          </cell>
        </row>
        <row r="450">
          <cell r="H450" t="e">
            <v>#N/A</v>
          </cell>
        </row>
        <row r="451">
          <cell r="H451" t="e">
            <v>#N/A</v>
          </cell>
        </row>
        <row r="452">
          <cell r="H452" t="e">
            <v>#N/A</v>
          </cell>
        </row>
        <row r="453">
          <cell r="H453" t="e">
            <v>#N/A</v>
          </cell>
        </row>
        <row r="454">
          <cell r="H454" t="e">
            <v>#N/A</v>
          </cell>
        </row>
        <row r="455">
          <cell r="H455" t="e">
            <v>#N/A</v>
          </cell>
        </row>
        <row r="456">
          <cell r="H456" t="e">
            <v>#N/A</v>
          </cell>
        </row>
        <row r="457">
          <cell r="H457" t="e">
            <v>#N/A</v>
          </cell>
        </row>
      </sheetData>
      <sheetData sheetId="31" refreshError="1"/>
      <sheetData sheetId="32" refreshError="1">
        <row r="1">
          <cell r="A1" t="str">
            <v>G/L Account Number</v>
          </cell>
          <cell r="B1" t="str">
            <v>Account Description</v>
          </cell>
          <cell r="C1" t="str">
            <v>Financials</v>
          </cell>
          <cell r="D1" t="str">
            <v>Comparatives</v>
          </cell>
          <cell r="E1" t="str">
            <v>Comparative Sales</v>
          </cell>
          <cell r="F1" t="str">
            <v>Segment Class</v>
          </cell>
        </row>
        <row r="2">
          <cell r="A2" t="str">
            <v>11100-000-0000</v>
          </cell>
          <cell r="B2" t="str">
            <v>Cash In Bank - Soc Gen</v>
          </cell>
          <cell r="D2" t="str">
            <v>Cash</v>
          </cell>
        </row>
        <row r="3">
          <cell r="A3" t="str">
            <v>11101-000-0000</v>
          </cell>
          <cell r="B3" t="str">
            <v>Cash In Bank - VNB Money Mkt</v>
          </cell>
          <cell r="C3" t="str">
            <v>Cash At Bank - Money Market</v>
          </cell>
          <cell r="D3" t="str">
            <v>Cash</v>
          </cell>
        </row>
        <row r="4">
          <cell r="A4" t="str">
            <v>11102-000-0000</v>
          </cell>
          <cell r="B4" t="str">
            <v>Cash In Bank  Wells Fargo Bank</v>
          </cell>
          <cell r="C4" t="str">
            <v>Cash At Wells Fargo Bank</v>
          </cell>
          <cell r="D4" t="str">
            <v>Cash</v>
          </cell>
        </row>
        <row r="5">
          <cell r="A5" t="str">
            <v>11103-000-0000</v>
          </cell>
          <cell r="B5" t="str">
            <v>Cash In Bank - VNB Checking</v>
          </cell>
          <cell r="C5" t="str">
            <v>Cash At Bank - Business Checking</v>
          </cell>
          <cell r="D5" t="str">
            <v>Cash</v>
          </cell>
        </row>
        <row r="6">
          <cell r="A6" t="str">
            <v>11104-000-0000</v>
          </cell>
          <cell r="B6" t="str">
            <v>Cash In Bank - JP Morgan/Chase</v>
          </cell>
          <cell r="C6" t="str">
            <v>Cash At Bank - JP Morgan/Chase</v>
          </cell>
          <cell r="D6" t="str">
            <v>Cash</v>
          </cell>
        </row>
        <row r="7">
          <cell r="A7" t="str">
            <v>11105-000-0000</v>
          </cell>
          <cell r="B7" t="str">
            <v>Petty Cash</v>
          </cell>
          <cell r="C7" t="str">
            <v>Petty Cash</v>
          </cell>
          <cell r="D7" t="str">
            <v>Cash</v>
          </cell>
        </row>
        <row r="8">
          <cell r="A8" t="str">
            <v>11200-000-0000</v>
          </cell>
          <cell r="B8" t="str">
            <v>Accounts Receivable-Trade</v>
          </cell>
          <cell r="C8" t="str">
            <v>Accounts Receivable</v>
          </cell>
          <cell r="D8" t="str">
            <v>Accounts Receivable-Trade-(Net)</v>
          </cell>
        </row>
        <row r="9">
          <cell r="A9" t="str">
            <v>11201-000-0000</v>
          </cell>
          <cell r="B9" t="str">
            <v>Accounts Receivables</v>
          </cell>
          <cell r="C9" t="str">
            <v>Accounts Receivable</v>
          </cell>
          <cell r="D9" t="str">
            <v>Accounts Receivable-Trade-(Net)</v>
          </cell>
        </row>
        <row r="10">
          <cell r="A10" t="str">
            <v>11209-000-0000</v>
          </cell>
          <cell r="B10" t="str">
            <v>Allowance for Doubtful Accts.</v>
          </cell>
          <cell r="C10" t="str">
            <v>Allowance for Doubtful Accounts</v>
          </cell>
          <cell r="D10" t="str">
            <v>Accounts Receivable-Trade-(Net)</v>
          </cell>
        </row>
        <row r="11">
          <cell r="A11" t="str">
            <v>11300-000-0000</v>
          </cell>
          <cell r="B11" t="str">
            <v>Other Receivables</v>
          </cell>
          <cell r="C11" t="str">
            <v>Other Receivable</v>
          </cell>
          <cell r="D11" t="str">
            <v>Other Receivables</v>
          </cell>
        </row>
        <row r="12">
          <cell r="A12" t="str">
            <v>11301-000-0000</v>
          </cell>
          <cell r="B12" t="str">
            <v>Other Inventory Asset</v>
          </cell>
          <cell r="C12" t="str">
            <v>Other Inventory Asset</v>
          </cell>
          <cell r="D12" t="str">
            <v>Prepaids/Deposits &amp; Other Assets</v>
          </cell>
        </row>
        <row r="13">
          <cell r="A13" t="str">
            <v>11302-000-0000</v>
          </cell>
          <cell r="B13" t="str">
            <v>Other Receivables</v>
          </cell>
          <cell r="C13" t="str">
            <v>Other Receivable</v>
          </cell>
          <cell r="D13" t="str">
            <v>Other Receivables</v>
          </cell>
        </row>
        <row r="14">
          <cell r="A14" t="str">
            <v>11303-000-0000</v>
          </cell>
          <cell r="B14" t="str">
            <v>Receivables - STI</v>
          </cell>
          <cell r="C14" t="str">
            <v>Receivables - STI</v>
          </cell>
          <cell r="D14" t="str">
            <v>Accounts Receivable-Affiliate-(Net)</v>
          </cell>
        </row>
        <row r="15">
          <cell r="A15" t="str">
            <v>11305-000-0000</v>
          </cell>
          <cell r="B15" t="str">
            <v>Accrued Forward Physicals</v>
          </cell>
          <cell r="C15" t="str">
            <v>Physical</v>
          </cell>
          <cell r="D15" t="str">
            <v>Accrued Forward Physicals</v>
          </cell>
        </row>
        <row r="16">
          <cell r="A16" t="str">
            <v>11306-000-0000</v>
          </cell>
          <cell r="B16" t="str">
            <v>Accrued Frwd Profit/Loss Paper</v>
          </cell>
          <cell r="C16" t="str">
            <v>Payables - Paper</v>
          </cell>
          <cell r="D16" t="str">
            <v>Accrued Forward Paper</v>
          </cell>
        </row>
        <row r="17">
          <cell r="A17" t="str">
            <v>11307-000-0000</v>
          </cell>
          <cell r="B17" t="str">
            <v>Receivables - Employees</v>
          </cell>
          <cell r="C17" t="str">
            <v>Receivable - Employee</v>
          </cell>
          <cell r="D17" t="str">
            <v>Prepaids/Deposits &amp; Other Assets</v>
          </cell>
        </row>
        <row r="18">
          <cell r="A18" t="str">
            <v>11308-000-0000</v>
          </cell>
          <cell r="B18" t="str">
            <v>Setoff Asset</v>
          </cell>
          <cell r="C18" t="str">
            <v>Setoff Asset</v>
          </cell>
          <cell r="D18" t="str">
            <v>Prepaids/Deposits &amp; Other Assets</v>
          </cell>
        </row>
        <row r="19">
          <cell r="A19" t="str">
            <v>11501-000-0000</v>
          </cell>
          <cell r="B19" t="str">
            <v>Income Tax Receivable</v>
          </cell>
          <cell r="C19" t="str">
            <v>Income Tax Receivable</v>
          </cell>
          <cell r="D19" t="str">
            <v>Deferred Income Tax Benefit</v>
          </cell>
        </row>
        <row r="20">
          <cell r="A20" t="str">
            <v>11600-000-0000</v>
          </cell>
          <cell r="B20" t="str">
            <v>Ocean Inventory</v>
          </cell>
          <cell r="C20" t="str">
            <v>Ocean Inventory</v>
          </cell>
          <cell r="D20" t="str">
            <v>Ocean Inventory</v>
          </cell>
        </row>
        <row r="21">
          <cell r="A21" t="str">
            <v>11600-005-0000</v>
          </cell>
          <cell r="B21" t="str">
            <v>Ocean Inv - 5 Grade</v>
          </cell>
          <cell r="C21" t="str">
            <v>Ocean Inventory</v>
          </cell>
          <cell r="D21" t="str">
            <v>Ocean Inventory</v>
          </cell>
        </row>
        <row r="22">
          <cell r="A22" t="str">
            <v>11600-010-0000</v>
          </cell>
          <cell r="B22" t="str">
            <v>Ocean Inv - 10 Grade</v>
          </cell>
          <cell r="C22" t="str">
            <v>Ocean Inventory</v>
          </cell>
          <cell r="D22" t="str">
            <v>Ocean Inventory</v>
          </cell>
        </row>
        <row r="23">
          <cell r="A23" t="str">
            <v>11600-015-0000</v>
          </cell>
          <cell r="B23" t="str">
            <v>Ocean Inv - 10VK</v>
          </cell>
          <cell r="C23" t="str">
            <v>Ocean Inventory</v>
          </cell>
          <cell r="D23" t="str">
            <v>Ocean Inventory</v>
          </cell>
        </row>
        <row r="24">
          <cell r="A24" t="str">
            <v>11600-020-0000</v>
          </cell>
          <cell r="B24" t="str">
            <v>Ocean Inv - 20 Grade</v>
          </cell>
          <cell r="C24" t="str">
            <v>Ocean Inventory</v>
          </cell>
          <cell r="D24" t="str">
            <v>Ocean Inventory</v>
          </cell>
        </row>
        <row r="25">
          <cell r="A25" t="str">
            <v>11600-025-0000</v>
          </cell>
          <cell r="B25" t="str">
            <v>Ocean Inv - 20VK</v>
          </cell>
          <cell r="C25" t="str">
            <v>Ocean Inventory</v>
          </cell>
          <cell r="D25" t="str">
            <v>Ocean Inventory</v>
          </cell>
        </row>
        <row r="26">
          <cell r="A26" t="str">
            <v>11600-030-0000</v>
          </cell>
          <cell r="B26" t="str">
            <v>Ocean Inv - CV Grade</v>
          </cell>
          <cell r="C26" t="str">
            <v>Ocean Inventory</v>
          </cell>
          <cell r="D26" t="str">
            <v>Ocean Inventory</v>
          </cell>
        </row>
        <row r="27">
          <cell r="A27" t="str">
            <v>11600-040-0000</v>
          </cell>
          <cell r="B27" t="str">
            <v>Ocean Inv - L Grade</v>
          </cell>
          <cell r="C27" t="str">
            <v>Ocean Inventory</v>
          </cell>
          <cell r="D27" t="str">
            <v>Ocean Inventory</v>
          </cell>
        </row>
        <row r="28">
          <cell r="A28" t="str">
            <v>11600-050-0000</v>
          </cell>
          <cell r="B28" t="str">
            <v>Ocean Inv - Crepe</v>
          </cell>
          <cell r="C28" t="str">
            <v>Ocean Inventory</v>
          </cell>
          <cell r="D28" t="str">
            <v>Ocean Inventory</v>
          </cell>
        </row>
        <row r="29">
          <cell r="A29" t="str">
            <v>11600-060-0000</v>
          </cell>
          <cell r="B29" t="str">
            <v>Ocean Inv - RSS</v>
          </cell>
          <cell r="C29" t="str">
            <v>Ocean Inventory</v>
          </cell>
          <cell r="D29" t="str">
            <v>Ocean Inventory</v>
          </cell>
        </row>
        <row r="30">
          <cell r="A30" t="str">
            <v>11701-000-0000</v>
          </cell>
          <cell r="B30" t="str">
            <v>Dock Inventory</v>
          </cell>
          <cell r="C30" t="str">
            <v>Dock Inventory</v>
          </cell>
          <cell r="D30" t="str">
            <v>Landed Inventory</v>
          </cell>
        </row>
        <row r="31">
          <cell r="A31" t="str">
            <v>11701-005-0000</v>
          </cell>
          <cell r="B31" t="str">
            <v>Dock Inv - 5 Grade</v>
          </cell>
          <cell r="C31" t="str">
            <v>Dock Inventory</v>
          </cell>
          <cell r="D31" t="str">
            <v>Landed Inventory</v>
          </cell>
        </row>
        <row r="32">
          <cell r="A32" t="str">
            <v>11701-010-0000</v>
          </cell>
          <cell r="B32" t="str">
            <v>Dock Inv - 10 Grade</v>
          </cell>
          <cell r="C32" t="str">
            <v>Dock Inventory</v>
          </cell>
          <cell r="D32" t="str">
            <v>Landed Inventory</v>
          </cell>
        </row>
        <row r="33">
          <cell r="A33" t="str">
            <v>11701-015-0000</v>
          </cell>
          <cell r="B33" t="str">
            <v>Dock Inv - 10VK</v>
          </cell>
          <cell r="C33" t="str">
            <v>Dock Inventory</v>
          </cell>
          <cell r="D33" t="str">
            <v>Landed Inventory</v>
          </cell>
        </row>
        <row r="34">
          <cell r="A34" t="str">
            <v>11701-020-0000</v>
          </cell>
          <cell r="B34" t="str">
            <v>Dock Inv - 20 Grade</v>
          </cell>
          <cell r="C34" t="str">
            <v>Dock Inventory</v>
          </cell>
          <cell r="D34" t="str">
            <v>Landed Inventory</v>
          </cell>
        </row>
        <row r="35">
          <cell r="A35" t="str">
            <v>11701-025-0000</v>
          </cell>
          <cell r="B35" t="str">
            <v>Dock Inv - 20VK</v>
          </cell>
          <cell r="C35" t="str">
            <v>Dock Inventory</v>
          </cell>
          <cell r="D35" t="str">
            <v>Landed Inventory</v>
          </cell>
        </row>
        <row r="36">
          <cell r="A36" t="str">
            <v>11701-030-0000</v>
          </cell>
          <cell r="B36" t="str">
            <v>Dock Inv - CV Grade</v>
          </cell>
          <cell r="C36" t="str">
            <v>Dock Inventory</v>
          </cell>
          <cell r="D36" t="str">
            <v>Landed Inventory</v>
          </cell>
        </row>
        <row r="37">
          <cell r="A37" t="str">
            <v>11701-040-0000</v>
          </cell>
          <cell r="B37" t="str">
            <v>Dock - L Grade</v>
          </cell>
          <cell r="C37" t="str">
            <v>Dock Inventory</v>
          </cell>
          <cell r="D37" t="str">
            <v>Landed Inventory</v>
          </cell>
        </row>
        <row r="38">
          <cell r="A38" t="str">
            <v>11701-060-0000</v>
          </cell>
          <cell r="B38" t="str">
            <v>Dock Inv - RSS</v>
          </cell>
          <cell r="C38" t="str">
            <v>Dock Inventory</v>
          </cell>
          <cell r="D38" t="str">
            <v>Landed Inventory</v>
          </cell>
        </row>
        <row r="39">
          <cell r="A39" t="str">
            <v>11801-000-0000</v>
          </cell>
          <cell r="B39" t="str">
            <v>Warehouse Inventory</v>
          </cell>
          <cell r="C39" t="str">
            <v>Warehouse Inventory</v>
          </cell>
          <cell r="D39" t="str">
            <v>Landed Inventory</v>
          </cell>
        </row>
        <row r="40">
          <cell r="A40" t="str">
            <v>11801-005-0000</v>
          </cell>
          <cell r="B40" t="str">
            <v>Wh Inv - 5 Grade</v>
          </cell>
          <cell r="C40" t="str">
            <v>Warehouse Inventory</v>
          </cell>
          <cell r="D40" t="str">
            <v>Landed Inventory</v>
          </cell>
        </row>
        <row r="41">
          <cell r="A41" t="str">
            <v>11801-010-0000</v>
          </cell>
          <cell r="B41" t="str">
            <v>Wh Inv - 10 Grade</v>
          </cell>
          <cell r="C41" t="str">
            <v>Warehouse Inventory</v>
          </cell>
          <cell r="D41" t="str">
            <v>Landed Inventory</v>
          </cell>
        </row>
        <row r="42">
          <cell r="A42" t="str">
            <v>11801-015-0000</v>
          </cell>
          <cell r="B42" t="str">
            <v>Wh Inv - 10VK</v>
          </cell>
          <cell r="C42" t="str">
            <v>Warehouse Inventory</v>
          </cell>
          <cell r="D42" t="str">
            <v>Landed Inventory</v>
          </cell>
        </row>
        <row r="43">
          <cell r="A43" t="str">
            <v>11801-020-0000</v>
          </cell>
          <cell r="B43" t="str">
            <v>Wh Inv - 20 Grade</v>
          </cell>
          <cell r="C43" t="str">
            <v>Warehouse Inventory</v>
          </cell>
          <cell r="D43" t="str">
            <v>Landed Inventory</v>
          </cell>
        </row>
        <row r="44">
          <cell r="A44" t="str">
            <v>11801-025-0000</v>
          </cell>
          <cell r="B44" t="str">
            <v>Wh Inv - 20VK</v>
          </cell>
          <cell r="C44" t="str">
            <v>Warehouse Inventory</v>
          </cell>
          <cell r="D44" t="str">
            <v>Landed Inventory</v>
          </cell>
        </row>
        <row r="45">
          <cell r="A45" t="str">
            <v>11801-030-0000</v>
          </cell>
          <cell r="B45" t="str">
            <v>Wh Inv - CV Grade</v>
          </cell>
          <cell r="C45" t="str">
            <v>Warehouse Inventory</v>
          </cell>
          <cell r="D45" t="str">
            <v>Landed Inventory</v>
          </cell>
        </row>
        <row r="46">
          <cell r="A46" t="str">
            <v>11801-040-0000</v>
          </cell>
          <cell r="B46" t="str">
            <v>Wh Inv - L Grade</v>
          </cell>
          <cell r="C46" t="str">
            <v>Warehouse Inventory</v>
          </cell>
          <cell r="D46" t="str">
            <v>Landed Inventory</v>
          </cell>
        </row>
        <row r="47">
          <cell r="A47" t="str">
            <v>11801-050-0000</v>
          </cell>
          <cell r="B47" t="str">
            <v>Wh Inv - Crepe</v>
          </cell>
          <cell r="C47" t="str">
            <v>Warehouse Inventory</v>
          </cell>
          <cell r="D47" t="str">
            <v>Landed Inventory</v>
          </cell>
        </row>
        <row r="48">
          <cell r="A48" t="str">
            <v>11801-060-0000</v>
          </cell>
          <cell r="B48" t="str">
            <v>Wh Inv - RSS</v>
          </cell>
          <cell r="C48" t="str">
            <v>Warehouse Inventory</v>
          </cell>
          <cell r="D48" t="str">
            <v>Landed Inventory</v>
          </cell>
        </row>
        <row r="49">
          <cell r="A49" t="str">
            <v>11901-000-0000</v>
          </cell>
          <cell r="B49" t="str">
            <v>Consignment Goods</v>
          </cell>
          <cell r="C49" t="str">
            <v>Consignment Inventory</v>
          </cell>
          <cell r="D49" t="str">
            <v>Landed Inventory</v>
          </cell>
        </row>
        <row r="50">
          <cell r="A50" t="str">
            <v>11901-015-0000</v>
          </cell>
          <cell r="B50" t="str">
            <v>Consign Goods - 10VK</v>
          </cell>
          <cell r="C50" t="str">
            <v>Consignment Inventory</v>
          </cell>
          <cell r="D50" t="str">
            <v>Landed Inventory</v>
          </cell>
        </row>
        <row r="51">
          <cell r="A51" t="str">
            <v>11901-020-0000</v>
          </cell>
          <cell r="B51" t="str">
            <v>Consign Goods - 20 Grade</v>
          </cell>
          <cell r="C51" t="str">
            <v>Consignment Inventory</v>
          </cell>
          <cell r="D51" t="str">
            <v>Landed Inventory</v>
          </cell>
        </row>
        <row r="52">
          <cell r="A52" t="str">
            <v>11901-060-0000</v>
          </cell>
          <cell r="B52" t="str">
            <v>Consign Goods - RSS</v>
          </cell>
          <cell r="C52" t="str">
            <v>Consignment Inventory</v>
          </cell>
          <cell r="D52" t="str">
            <v>Landed Inventory</v>
          </cell>
        </row>
        <row r="53">
          <cell r="A53" t="str">
            <v>12009-000-0000</v>
          </cell>
          <cell r="B53" t="str">
            <v>Prepaid Expenses</v>
          </cell>
          <cell r="C53" t="str">
            <v>Prepaid Expenses</v>
          </cell>
          <cell r="D53" t="str">
            <v>Prepaids/Deposits &amp; Other Assets</v>
          </cell>
        </row>
        <row r="54">
          <cell r="A54" t="str">
            <v>12011-000-0000</v>
          </cell>
          <cell r="B54" t="str">
            <v>Prepaid Insurance</v>
          </cell>
          <cell r="C54" t="str">
            <v>Prepaid Insurance</v>
          </cell>
          <cell r="D54" t="str">
            <v>Prepaids/Deposits &amp; Other Assets</v>
          </cell>
        </row>
        <row r="55">
          <cell r="A55" t="str">
            <v>12012-000-0000</v>
          </cell>
          <cell r="B55" t="str">
            <v>Prepaid Interest</v>
          </cell>
          <cell r="C55" t="str">
            <v>Prepaid Interest</v>
          </cell>
          <cell r="D55" t="str">
            <v>Prepaids/Deposits &amp; Other Assets</v>
          </cell>
        </row>
        <row r="56">
          <cell r="A56" t="str">
            <v>12025-000-0000</v>
          </cell>
          <cell r="B56" t="str">
            <v>Prepaid Freight</v>
          </cell>
          <cell r="C56" t="str">
            <v>Prepaid Freight</v>
          </cell>
          <cell r="D56" t="str">
            <v>Prepaids/Deposits &amp; Other Assets</v>
          </cell>
        </row>
        <row r="57">
          <cell r="A57" t="str">
            <v>12028-000-0000</v>
          </cell>
          <cell r="B57" t="str">
            <v>Prepaid Duties</v>
          </cell>
          <cell r="C57" t="str">
            <v>Prepaid Duties</v>
          </cell>
          <cell r="D57" t="str">
            <v>Prepaids/Deposits &amp; Other Assets</v>
          </cell>
        </row>
        <row r="58">
          <cell r="A58" t="str">
            <v>12030-000-0000</v>
          </cell>
          <cell r="B58" t="str">
            <v>Deposit Paid</v>
          </cell>
          <cell r="C58" t="str">
            <v>Deposits</v>
          </cell>
          <cell r="D58" t="str">
            <v>Prepaids/Deposits &amp; Other Assets</v>
          </cell>
        </row>
        <row r="59">
          <cell r="A59" t="str">
            <v>12200-000-0000</v>
          </cell>
          <cell r="B59" t="str">
            <v>Accrued Accounts Payable</v>
          </cell>
          <cell r="C59" t="str">
            <v>Inventory Clearing Accts Payable</v>
          </cell>
          <cell r="D59" t="str">
            <v>Accounts Payable-Trade</v>
          </cell>
        </row>
        <row r="60">
          <cell r="A60" t="str">
            <v>14010-000-0000</v>
          </cell>
          <cell r="B60" t="str">
            <v>Leasehold Improvements</v>
          </cell>
          <cell r="C60" t="str">
            <v>Leasehold - Cost</v>
          </cell>
          <cell r="D60" t="str">
            <v>Fixed Assets-Net</v>
          </cell>
        </row>
        <row r="61">
          <cell r="A61" t="str">
            <v>14011-000-0000</v>
          </cell>
          <cell r="B61" t="str">
            <v>Leasehold - Cost</v>
          </cell>
          <cell r="C61" t="str">
            <v>Leasehold - Cost</v>
          </cell>
          <cell r="D61" t="str">
            <v>Fixed Assets-Net</v>
          </cell>
        </row>
        <row r="62">
          <cell r="A62" t="str">
            <v>14015-000-0000</v>
          </cell>
          <cell r="B62" t="str">
            <v>Leasehold - Acc Dep</v>
          </cell>
          <cell r="C62" t="str">
            <v>Leasehold - Accum. Depreciation</v>
          </cell>
          <cell r="D62" t="str">
            <v>Fixed Assets-Net</v>
          </cell>
        </row>
        <row r="63">
          <cell r="A63" t="str">
            <v>14020-000-0000</v>
          </cell>
          <cell r="B63" t="str">
            <v>Furniture &amp; Fixtures</v>
          </cell>
          <cell r="C63" t="str">
            <v>F&amp;F - Cost</v>
          </cell>
          <cell r="D63" t="str">
            <v>Fixed Assets-Net</v>
          </cell>
        </row>
        <row r="64">
          <cell r="A64" t="str">
            <v>14025-000-0000</v>
          </cell>
          <cell r="B64" t="str">
            <v>F &amp; F - A.Depn</v>
          </cell>
          <cell r="C64" t="str">
            <v>F&amp;F - Accum. Depreciation</v>
          </cell>
          <cell r="D64" t="str">
            <v>Fixed Assets-Net</v>
          </cell>
        </row>
        <row r="65">
          <cell r="A65" t="str">
            <v>14030-000-0000</v>
          </cell>
          <cell r="B65" t="str">
            <v>Office Equipments</v>
          </cell>
          <cell r="C65" t="str">
            <v>OE - Cost</v>
          </cell>
          <cell r="D65" t="str">
            <v>Fixed Assets-Net</v>
          </cell>
        </row>
        <row r="66">
          <cell r="A66" t="str">
            <v>14035-000-0000</v>
          </cell>
          <cell r="B66" t="str">
            <v>OE - A.Depn</v>
          </cell>
          <cell r="C66" t="str">
            <v>OE - Accum. Depreciation</v>
          </cell>
          <cell r="D66" t="str">
            <v>Fixed Assets-Net</v>
          </cell>
        </row>
        <row r="67">
          <cell r="A67" t="str">
            <v>14040-000-0000</v>
          </cell>
          <cell r="B67" t="str">
            <v>Computer Equipments</v>
          </cell>
          <cell r="C67" t="str">
            <v>CE - Cost</v>
          </cell>
          <cell r="D67" t="str">
            <v>Fixed Assets-Net</v>
          </cell>
        </row>
        <row r="68">
          <cell r="A68" t="str">
            <v>14045-000-0000</v>
          </cell>
          <cell r="B68" t="str">
            <v>CE - A.Depn</v>
          </cell>
          <cell r="C68" t="str">
            <v>CE - Accum. Depreciation</v>
          </cell>
          <cell r="D68" t="str">
            <v>Fixed Assets-Net</v>
          </cell>
        </row>
        <row r="69">
          <cell r="A69" t="str">
            <v>14050-000-0000</v>
          </cell>
          <cell r="B69" t="str">
            <v>Computer Software</v>
          </cell>
          <cell r="C69" t="str">
            <v>CS - Cost</v>
          </cell>
          <cell r="D69" t="str">
            <v>Fixed Assets-Net</v>
          </cell>
        </row>
        <row r="70">
          <cell r="A70" t="str">
            <v>14055-000-0000</v>
          </cell>
          <cell r="B70" t="str">
            <v>CS - Acc Dep</v>
          </cell>
          <cell r="C70" t="str">
            <v>CS - Accum. Depreciation</v>
          </cell>
          <cell r="D70" t="str">
            <v>Fixed Assets-Net</v>
          </cell>
        </row>
        <row r="71">
          <cell r="A71" t="str">
            <v>22200-000-0000</v>
          </cell>
          <cell r="B71" t="str">
            <v>Trade Accounts Payables</v>
          </cell>
          <cell r="C71" t="str">
            <v>Accounts Payables</v>
          </cell>
          <cell r="D71" t="str">
            <v>Accounts Payable-Trade</v>
          </cell>
        </row>
        <row r="72">
          <cell r="A72" t="str">
            <v>22201-000-0000</v>
          </cell>
          <cell r="B72" t="str">
            <v>Accounts Payable</v>
          </cell>
          <cell r="C72" t="str">
            <v>Accounts Payables</v>
          </cell>
          <cell r="D72" t="str">
            <v>Accounts Payable-Trade</v>
          </cell>
        </row>
        <row r="73">
          <cell r="A73" t="str">
            <v>22205-000-0000</v>
          </cell>
          <cell r="B73" t="str">
            <v>STI Related Company</v>
          </cell>
          <cell r="C73" t="str">
            <v>STI and Related Company</v>
          </cell>
          <cell r="D73" t="str">
            <v>Accounts Payable-Affiliate</v>
          </cell>
        </row>
        <row r="74">
          <cell r="A74" t="str">
            <v>22210-000-0000</v>
          </cell>
          <cell r="B74" t="str">
            <v>Accrued Accounts Payable</v>
          </cell>
          <cell r="C74" t="str">
            <v>Inventory Clearing Accts Payable</v>
          </cell>
          <cell r="D74" t="str">
            <v>Accounts Payable-Trade</v>
          </cell>
        </row>
        <row r="75">
          <cell r="A75" t="str">
            <v>22211-000-0000</v>
          </cell>
          <cell r="B75" t="str">
            <v>AP Discrepancies</v>
          </cell>
          <cell r="C75" t="str">
            <v>Inventory Clearing Accts Payable</v>
          </cell>
          <cell r="D75" t="str">
            <v>Accounts Payable-Trade</v>
          </cell>
        </row>
        <row r="76">
          <cell r="A76" t="str">
            <v>22310-000-0000</v>
          </cell>
          <cell r="B76" t="str">
            <v>Other Accrued Expenses</v>
          </cell>
          <cell r="C76" t="str">
            <v>Other Accrued Expenses</v>
          </cell>
          <cell r="D76" t="str">
            <v>Accrued Expense</v>
          </cell>
        </row>
        <row r="77">
          <cell r="A77" t="str">
            <v>22310-000-0101</v>
          </cell>
          <cell r="B77" t="str">
            <v>Accrued Interest</v>
          </cell>
          <cell r="C77" t="str">
            <v>Accrued Interest</v>
          </cell>
          <cell r="D77" t="str">
            <v>Accrued Expense</v>
          </cell>
        </row>
        <row r="78">
          <cell r="A78" t="str">
            <v>22310-000-0102</v>
          </cell>
          <cell r="B78" t="str">
            <v>Accrued Insurance</v>
          </cell>
          <cell r="C78" t="str">
            <v>Accrued Insurance</v>
          </cell>
          <cell r="D78" t="str">
            <v>Accrued Expense</v>
          </cell>
        </row>
        <row r="79">
          <cell r="A79" t="str">
            <v>22310-000-0103</v>
          </cell>
          <cell r="B79" t="str">
            <v>Accrued Taxes</v>
          </cell>
          <cell r="C79" t="str">
            <v>Accrued Taxes</v>
          </cell>
          <cell r="D79" t="str">
            <v>Accrued Expense</v>
          </cell>
        </row>
        <row r="80">
          <cell r="A80" t="str">
            <v>22310-000-0104</v>
          </cell>
          <cell r="B80" t="str">
            <v>Accrued Professional Fees</v>
          </cell>
          <cell r="C80" t="str">
            <v>Accrued Professional Fees</v>
          </cell>
          <cell r="D80" t="str">
            <v>Accrued Expense</v>
          </cell>
        </row>
        <row r="81">
          <cell r="A81" t="str">
            <v>22310-000-0120</v>
          </cell>
          <cell r="B81" t="str">
            <v>Accrued Freight and Storage</v>
          </cell>
          <cell r="C81" t="str">
            <v>Accrued Freight and Storage</v>
          </cell>
          <cell r="D81" t="str">
            <v>Accrued Expense</v>
          </cell>
        </row>
        <row r="82">
          <cell r="A82" t="str">
            <v>22250-000-0000</v>
          </cell>
          <cell r="B82" t="str">
            <v>Payroll Liabilities</v>
          </cell>
          <cell r="C82" t="str">
            <v>Other Current Liabilities</v>
          </cell>
          <cell r="D82" t="str">
            <v>Accrued Comp. Expense</v>
          </cell>
        </row>
        <row r="83">
          <cell r="A83" t="str">
            <v>22300-000-0000</v>
          </cell>
          <cell r="B83" t="str">
            <v>Other Current Liabilities</v>
          </cell>
          <cell r="C83" t="str">
            <v>Other Current Liabilities</v>
          </cell>
          <cell r="D83" t="str">
            <v>Accrued Expense</v>
          </cell>
        </row>
        <row r="84">
          <cell r="A84" t="str">
            <v>22305-000-0000</v>
          </cell>
          <cell r="B84" t="str">
            <v>Setoff Liability</v>
          </cell>
          <cell r="C84" t="str">
            <v>Setoff Liability</v>
          </cell>
          <cell r="D84" t="str">
            <v>Setoff Liability</v>
          </cell>
        </row>
        <row r="85">
          <cell r="A85" t="str">
            <v>22310-000-0000</v>
          </cell>
          <cell r="B85" t="str">
            <v>Accrued Expenses</v>
          </cell>
          <cell r="C85" t="str">
            <v>Accrued Expenses</v>
          </cell>
          <cell r="D85" t="str">
            <v>Accrued Expense</v>
          </cell>
        </row>
        <row r="86">
          <cell r="A86" t="str">
            <v>22310-000-0000</v>
          </cell>
          <cell r="B86" t="str">
            <v>Other Accrued Expenses</v>
          </cell>
          <cell r="C86" t="str">
            <v>Other Accrued Expenses</v>
          </cell>
          <cell r="D86" t="str">
            <v>Accrued Expense</v>
          </cell>
        </row>
        <row r="87">
          <cell r="A87" t="str">
            <v>22310-000-0101</v>
          </cell>
          <cell r="B87" t="str">
            <v>Accrued Interest</v>
          </cell>
          <cell r="C87" t="str">
            <v>Accrued Interest</v>
          </cell>
          <cell r="D87" t="str">
            <v>Accrued Expense</v>
          </cell>
        </row>
        <row r="88">
          <cell r="A88" t="str">
            <v>22310-000-0102</v>
          </cell>
          <cell r="B88" t="str">
            <v>Accrued Insurance</v>
          </cell>
          <cell r="C88" t="str">
            <v>Accrued Insurance</v>
          </cell>
          <cell r="D88" t="str">
            <v>Accrued Expense</v>
          </cell>
        </row>
        <row r="89">
          <cell r="A89" t="str">
            <v>22310-000-0103</v>
          </cell>
          <cell r="B89" t="str">
            <v>Accrued Taxes</v>
          </cell>
          <cell r="C89" t="str">
            <v>Accrued Taxes</v>
          </cell>
          <cell r="D89" t="str">
            <v>Accrued Expense</v>
          </cell>
        </row>
        <row r="90">
          <cell r="A90" t="str">
            <v>22310-000-0104</v>
          </cell>
          <cell r="B90" t="str">
            <v>Accrued Professional Fees</v>
          </cell>
          <cell r="C90" t="str">
            <v>Accrued Professional Fees</v>
          </cell>
          <cell r="D90" t="str">
            <v>Accrued Expense</v>
          </cell>
        </row>
        <row r="91">
          <cell r="A91" t="str">
            <v>22310-000-0120</v>
          </cell>
          <cell r="B91" t="str">
            <v>Accrued Freight and Storage</v>
          </cell>
          <cell r="C91" t="str">
            <v>Loan-Banks</v>
          </cell>
          <cell r="D91" t="str">
            <v>Loans from Banks</v>
          </cell>
        </row>
        <row r="92">
          <cell r="A92" t="str">
            <v>23000-000-0000</v>
          </cell>
          <cell r="B92" t="str">
            <v>Taxes Payable</v>
          </cell>
          <cell r="C92" t="str">
            <v>Income Tax Payable</v>
          </cell>
          <cell r="D92" t="str">
            <v>Corporate Income Tax Payable</v>
          </cell>
        </row>
        <row r="93">
          <cell r="A93" t="str">
            <v>23020-000-0000</v>
          </cell>
          <cell r="B93" t="str">
            <v>Deferred Tax Liability-Current</v>
          </cell>
          <cell r="C93" t="str">
            <v>Deferred Tax Liability</v>
          </cell>
          <cell r="D93" t="str">
            <v>Corporate Income Tax Payable</v>
          </cell>
        </row>
        <row r="94">
          <cell r="A94" t="str">
            <v>24000-000-0000</v>
          </cell>
          <cell r="B94" t="str">
            <v>Other Loans</v>
          </cell>
          <cell r="C94" t="str">
            <v>Other Loans - Non Current</v>
          </cell>
          <cell r="D94" t="str">
            <v>Other Loans - Non Current</v>
          </cell>
        </row>
        <row r="95">
          <cell r="A95" t="str">
            <v>22400-000-0000</v>
          </cell>
          <cell r="B95" t="str">
            <v>Loans from Banks-Current</v>
          </cell>
          <cell r="C95" t="str">
            <v>Loans from Banks-Current</v>
          </cell>
          <cell r="D95" t="str">
            <v>Loans from Banks</v>
          </cell>
        </row>
        <row r="96">
          <cell r="A96" t="str">
            <v>25000-000-0000</v>
          </cell>
          <cell r="B96" t="str">
            <v>Deferred Tax Liability-Non Cur</v>
          </cell>
          <cell r="C96" t="str">
            <v>Deferred Tax Liability/Provision-NonCurrent</v>
          </cell>
          <cell r="D96" t="str">
            <v>Corporate Income Tax Payable</v>
          </cell>
        </row>
        <row r="97">
          <cell r="A97" t="str">
            <v>30000-000-0000</v>
          </cell>
          <cell r="B97" t="str">
            <v>Equity</v>
          </cell>
          <cell r="C97" t="str">
            <v>Issued &amp; Paid Up Capital</v>
          </cell>
          <cell r="D97" t="str">
            <v>Paid in Capital</v>
          </cell>
        </row>
        <row r="98">
          <cell r="A98" t="str">
            <v>30001-000-0000</v>
          </cell>
          <cell r="B98" t="str">
            <v>Common Stock</v>
          </cell>
          <cell r="C98" t="str">
            <v>Common Stock</v>
          </cell>
          <cell r="D98" t="str">
            <v>Capital Stock</v>
          </cell>
        </row>
        <row r="99">
          <cell r="A99" t="str">
            <v>38000-000-0000</v>
          </cell>
          <cell r="B99" t="str">
            <v>Retained Earnings</v>
          </cell>
          <cell r="C99" t="str">
            <v>Retained Earnings</v>
          </cell>
          <cell r="D99" t="str">
            <v>Retained Earnings</v>
          </cell>
        </row>
        <row r="100">
          <cell r="A100" t="str">
            <v>40000-005-0000</v>
          </cell>
          <cell r="B100" t="str">
            <v>Sales Rev - 5 Grade</v>
          </cell>
          <cell r="C100" t="str">
            <v>Sales - Grade 5</v>
          </cell>
          <cell r="D100" t="str">
            <v>Sales Revenue</v>
          </cell>
          <cell r="E100" t="str">
            <v>Grade 5 Rubber</v>
          </cell>
        </row>
        <row r="101">
          <cell r="A101" t="str">
            <v>40000-010-0000</v>
          </cell>
          <cell r="B101" t="str">
            <v>Sales Rev - 10 Grade</v>
          </cell>
          <cell r="C101" t="str">
            <v>Sales - Grade 10</v>
          </cell>
          <cell r="D101" t="str">
            <v>Sales Revenue</v>
          </cell>
          <cell r="E101" t="str">
            <v>Grade 10 Rubber</v>
          </cell>
        </row>
        <row r="102">
          <cell r="A102" t="str">
            <v>40000-015-0000</v>
          </cell>
          <cell r="B102" t="str">
            <v>Sales Rev - 10VK</v>
          </cell>
          <cell r="C102" t="str">
            <v>Sales - Grade 10VK</v>
          </cell>
          <cell r="D102" t="str">
            <v>Sales Revenue</v>
          </cell>
          <cell r="E102" t="str">
            <v>Grade 10VK Rubber</v>
          </cell>
        </row>
        <row r="103">
          <cell r="A103" t="str">
            <v>40000-020-0000</v>
          </cell>
          <cell r="B103" t="str">
            <v>Sales Rev - 20 Grade</v>
          </cell>
          <cell r="C103" t="str">
            <v>Sales - Grade 20</v>
          </cell>
          <cell r="D103" t="str">
            <v>Sales Revenue</v>
          </cell>
          <cell r="E103" t="str">
            <v>Grade 20 Rubber</v>
          </cell>
        </row>
        <row r="104">
          <cell r="A104" t="str">
            <v>40000-025-0000</v>
          </cell>
          <cell r="B104" t="str">
            <v>Sales Rev - 20VK</v>
          </cell>
          <cell r="C104" t="str">
            <v>Sales - Grade 20VK</v>
          </cell>
          <cell r="D104" t="str">
            <v>Sales Revenue</v>
          </cell>
          <cell r="E104" t="str">
            <v>Grade 20VK Rubber</v>
          </cell>
        </row>
        <row r="105">
          <cell r="A105" t="str">
            <v>40000-030-0000</v>
          </cell>
          <cell r="B105" t="str">
            <v>Sales Rev - CV Grade</v>
          </cell>
          <cell r="C105" t="str">
            <v>Sales - Grade CV</v>
          </cell>
          <cell r="D105" t="str">
            <v>Sales Revenue</v>
          </cell>
          <cell r="E105" t="str">
            <v>Grade CV Rubber</v>
          </cell>
        </row>
        <row r="106">
          <cell r="A106" t="str">
            <v>40000-040-0000</v>
          </cell>
          <cell r="B106" t="str">
            <v>Sales Rev - L Grade</v>
          </cell>
          <cell r="C106" t="str">
            <v>Sales - Grade L</v>
          </cell>
          <cell r="D106" t="str">
            <v>Sales Revenue</v>
          </cell>
          <cell r="E106" t="str">
            <v>Grade L Rubber</v>
          </cell>
        </row>
        <row r="107">
          <cell r="A107" t="str">
            <v>40000-050-0000</v>
          </cell>
          <cell r="B107" t="str">
            <v>Sales Rev - Crepe</v>
          </cell>
          <cell r="C107" t="str">
            <v>Sales - Grade Crepe</v>
          </cell>
          <cell r="D107" t="str">
            <v>Sales Revenue</v>
          </cell>
          <cell r="E107" t="str">
            <v>Grade Crepe Rubber</v>
          </cell>
        </row>
        <row r="108">
          <cell r="A108" t="str">
            <v>40000-060-0000</v>
          </cell>
          <cell r="B108" t="str">
            <v>Sales Rev - RSS</v>
          </cell>
          <cell r="C108" t="str">
            <v>Sales - Grade RSS</v>
          </cell>
          <cell r="D108" t="str">
            <v>Sales Revenue</v>
          </cell>
          <cell r="E108" t="str">
            <v>Sheet Rubber - RSS1</v>
          </cell>
        </row>
        <row r="109">
          <cell r="A109" t="str">
            <v>40000-070-0000</v>
          </cell>
          <cell r="B109" t="str">
            <v>Sales Rev - Skim</v>
          </cell>
          <cell r="C109" t="str">
            <v>Sales - Grade SKIM</v>
          </cell>
          <cell r="D109" t="str">
            <v>Sales Revenue</v>
          </cell>
          <cell r="E109" t="str">
            <v>Skim Rubber</v>
          </cell>
        </row>
        <row r="110">
          <cell r="A110" t="str">
            <v>40000-080-0000</v>
          </cell>
          <cell r="B110" t="str">
            <v>Sales Rev - Syn</v>
          </cell>
          <cell r="C110" t="str">
            <v>Total Synthetic Sales</v>
          </cell>
          <cell r="D110" t="str">
            <v>Sales Revenue</v>
          </cell>
          <cell r="E110" t="str">
            <v>Synthetic Rubber - SBR1502</v>
          </cell>
        </row>
        <row r="111">
          <cell r="A111" t="str">
            <v>41000-000-0000</v>
          </cell>
          <cell r="B111" t="str">
            <v>Sales Discounts</v>
          </cell>
          <cell r="C111" t="str">
            <v>Sales Discounts</v>
          </cell>
          <cell r="D111" t="str">
            <v>Sales Revenue</v>
          </cell>
          <cell r="E111" t="str">
            <v>Sales Discounts</v>
          </cell>
          <cell r="F111" t="str">
            <v>STR / SIR / SMR / SVR/TSR/ SPRSales Discounts</v>
          </cell>
        </row>
        <row r="112">
          <cell r="A112" t="str">
            <v>41000-010-0000</v>
          </cell>
          <cell r="B112" t="str">
            <v>Sales Discounts - 10 Grade</v>
          </cell>
          <cell r="C112" t="str">
            <v>Sales Discounts</v>
          </cell>
          <cell r="D112" t="str">
            <v>Sales Revenue</v>
          </cell>
          <cell r="E112" t="str">
            <v>Sales Discounts</v>
          </cell>
          <cell r="F112" t="str">
            <v>STR / SIR / SMR / SVR/TSR/ SPRSales Discounts</v>
          </cell>
        </row>
        <row r="113">
          <cell r="A113" t="str">
            <v>41000-020-0000</v>
          </cell>
          <cell r="B113" t="str">
            <v>Sales Discounts - 20 Grade</v>
          </cell>
          <cell r="C113" t="str">
            <v>Sales Discounts</v>
          </cell>
          <cell r="D113" t="str">
            <v>Sales Revenue</v>
          </cell>
          <cell r="E113" t="str">
            <v>Sales Discounts</v>
          </cell>
          <cell r="F113" t="str">
            <v>STR / SIR / SMR / SVR/TSR/ SPRSales Discounts</v>
          </cell>
        </row>
        <row r="114">
          <cell r="A114" t="str">
            <v>41000-025-0000</v>
          </cell>
          <cell r="B114" t="str">
            <v>Sales Discounts - 20VK Grade</v>
          </cell>
          <cell r="C114" t="str">
            <v>Sales Discounts</v>
          </cell>
          <cell r="D114" t="str">
            <v>Sales Revenue</v>
          </cell>
          <cell r="E114" t="str">
            <v>Sales Discounts</v>
          </cell>
          <cell r="F114" t="str">
            <v>STR / SIR / SMR / SVR/TSR/ SPRSales Discounts</v>
          </cell>
        </row>
        <row r="115">
          <cell r="A115" t="str">
            <v>41000-030-0000</v>
          </cell>
          <cell r="B115" t="str">
            <v>Sales Discounts - CV Grade</v>
          </cell>
          <cell r="C115" t="str">
            <v>Sales Discounts</v>
          </cell>
          <cell r="D115" t="str">
            <v>Sales Revenue</v>
          </cell>
          <cell r="E115" t="str">
            <v>Sales Discounts</v>
          </cell>
          <cell r="F115" t="str">
            <v>STR / SIR / SMR / SVR/TSR/ SPRSales Discounts</v>
          </cell>
        </row>
        <row r="116">
          <cell r="A116" t="str">
            <v>41000-040-0000</v>
          </cell>
          <cell r="B116" t="str">
            <v>Sales Discounts - L Grade</v>
          </cell>
          <cell r="C116" t="str">
            <v>Sales Discounts</v>
          </cell>
          <cell r="D116" t="str">
            <v>Sales Revenue</v>
          </cell>
          <cell r="E116" t="str">
            <v>Sales Discounts</v>
          </cell>
          <cell r="F116" t="str">
            <v>STR / SIR / SMR / SVR/TSR/ SPRSales Discounts</v>
          </cell>
        </row>
        <row r="117">
          <cell r="A117" t="str">
            <v>41000-050-0000</v>
          </cell>
          <cell r="B117" t="str">
            <v>Sales Discounts - Crepe Grade</v>
          </cell>
          <cell r="C117" t="str">
            <v>Sales Discounts</v>
          </cell>
          <cell r="D117" t="str">
            <v>Sales Revenue</v>
          </cell>
          <cell r="E117" t="str">
            <v>Sales Discounts</v>
          </cell>
          <cell r="F117" t="str">
            <v>STR / SIR / SMR / SVR/TSR/ SPRSales Discounts</v>
          </cell>
        </row>
        <row r="118">
          <cell r="A118" t="str">
            <v>41000-060-0000</v>
          </cell>
          <cell r="B118" t="str">
            <v>Sales Discounts - RSS Grade</v>
          </cell>
          <cell r="C118" t="str">
            <v>Sales Discounts</v>
          </cell>
          <cell r="D118" t="str">
            <v>Sales Revenue</v>
          </cell>
          <cell r="E118" t="str">
            <v>Sales Discounts</v>
          </cell>
          <cell r="F118" t="str">
            <v>RSSSales Discounts</v>
          </cell>
        </row>
        <row r="119">
          <cell r="A119" t="str">
            <v>42000-000-0000</v>
          </cell>
          <cell r="B119" t="str">
            <v>Set Off Contracts - STU</v>
          </cell>
          <cell r="C119" t="str">
            <v>Set Off Contracts-STU - Grade 20</v>
          </cell>
          <cell r="D119" t="str">
            <v>Set Off Contracts</v>
          </cell>
          <cell r="E119" t="str">
            <v>Setoffs - Grade 20 Rubber</v>
          </cell>
        </row>
        <row r="120">
          <cell r="A120" t="str">
            <v>42000-010-0000</v>
          </cell>
          <cell r="B120" t="str">
            <v>Setoff - 10 Grade</v>
          </cell>
          <cell r="C120" t="str">
            <v>Set Off Contracts-STU - Grade 10</v>
          </cell>
          <cell r="D120" t="str">
            <v>Set Off Contracts</v>
          </cell>
          <cell r="E120" t="str">
            <v>Setoffs - Grade 10 Rubber</v>
          </cell>
        </row>
        <row r="121">
          <cell r="A121" t="str">
            <v>42000-020-0000</v>
          </cell>
          <cell r="B121" t="str">
            <v>Setoff - 20 Grade</v>
          </cell>
          <cell r="C121" t="str">
            <v>Set Off Contracts-STU - Grade 20</v>
          </cell>
          <cell r="D121" t="str">
            <v>Set Off Contracts</v>
          </cell>
          <cell r="E121" t="str">
            <v>Setoffs - Grade 20 Rubber</v>
          </cell>
        </row>
        <row r="122">
          <cell r="A122" t="str">
            <v>42000-025-0000</v>
          </cell>
          <cell r="B122" t="str">
            <v>Setoff - 20VK</v>
          </cell>
          <cell r="C122" t="str">
            <v>Set Off Contracts-STU - Grade VK</v>
          </cell>
          <cell r="D122" t="str">
            <v>Set Off Contracts</v>
          </cell>
          <cell r="E122" t="str">
            <v>Setoffs - Grade 20VK Rubber</v>
          </cell>
        </row>
        <row r="123">
          <cell r="A123" t="str">
            <v>42000-030-0000</v>
          </cell>
          <cell r="B123" t="str">
            <v>Setoff - CV Grade</v>
          </cell>
          <cell r="C123" t="str">
            <v>Set Off Contracts-STU - Grade CV</v>
          </cell>
          <cell r="D123" t="str">
            <v>Set Off Contracts</v>
          </cell>
          <cell r="E123" t="str">
            <v>Setoffs - Grade CV Rubber</v>
          </cell>
        </row>
        <row r="124">
          <cell r="A124" t="str">
            <v>42000-040-0000</v>
          </cell>
          <cell r="B124" t="str">
            <v>Setoff - L Grade</v>
          </cell>
          <cell r="C124" t="str">
            <v>Set Off Contracts-STU -  Grade L</v>
          </cell>
          <cell r="D124" t="str">
            <v>Set Off Contracts</v>
          </cell>
          <cell r="E124" t="str">
            <v>Setoffs - Grade L Rubber</v>
          </cell>
        </row>
        <row r="125">
          <cell r="A125" t="str">
            <v>42000-060-0000</v>
          </cell>
          <cell r="B125" t="str">
            <v>Setoff - RSS</v>
          </cell>
          <cell r="C125" t="str">
            <v>Set Off Contracts-STU - Grade RSS</v>
          </cell>
          <cell r="D125" t="str">
            <v>Set Off Contracts</v>
          </cell>
          <cell r="E125" t="str">
            <v>Setoffs - Sheet Rubber</v>
          </cell>
        </row>
        <row r="126">
          <cell r="A126" t="str">
            <v>43000-020-0000</v>
          </cell>
          <cell r="B126" t="str">
            <v>Paper - TSR 20</v>
          </cell>
          <cell r="C126" t="str">
            <v>SICOM GRADE 20</v>
          </cell>
          <cell r="D126" t="str">
            <v>Paper Revenue</v>
          </cell>
          <cell r="E126" t="str">
            <v>Paper Trading - Grade 20 Rubber</v>
          </cell>
        </row>
        <row r="127">
          <cell r="A127" t="str">
            <v>43000-060-0000</v>
          </cell>
          <cell r="B127" t="str">
            <v>Paper - RSS</v>
          </cell>
          <cell r="C127" t="str">
            <v>SICOM RSS - STU</v>
          </cell>
          <cell r="D127" t="str">
            <v>Paper Revenue</v>
          </cell>
          <cell r="E127" t="str">
            <v>Paper Trading - Sheet Rubber</v>
          </cell>
        </row>
        <row r="128">
          <cell r="A128" t="str">
            <v>49995-000-0000</v>
          </cell>
          <cell r="B128" t="str">
            <v>Unrealized P/L on Fwd Con Phys</v>
          </cell>
          <cell r="C128" t="str">
            <v>Total Unrealised P/L on Physical</v>
          </cell>
          <cell r="D128" t="str">
            <v>Unrealized Income-Physical</v>
          </cell>
          <cell r="E128" t="str">
            <v>Minus: Unrealized P/L PSO</v>
          </cell>
        </row>
        <row r="129">
          <cell r="A129" t="str">
            <v>49995-010-0000</v>
          </cell>
          <cell r="B129" t="str">
            <v>Unreal P/L on Fwd Con Phys 10</v>
          </cell>
          <cell r="C129" t="str">
            <v>Total Unrealised P/L on Physical</v>
          </cell>
          <cell r="D129" t="str">
            <v>Unrealized Income-Physical</v>
          </cell>
          <cell r="E129" t="str">
            <v>Minus: Unrealized P/L PSO</v>
          </cell>
        </row>
        <row r="130">
          <cell r="A130" t="str">
            <v>49995-020-0000</v>
          </cell>
          <cell r="B130" t="str">
            <v>Unrealized P/L Phys 20 Grade</v>
          </cell>
          <cell r="C130" t="str">
            <v>Total Unrealised P/L on Physical</v>
          </cell>
          <cell r="D130" t="str">
            <v>Unrealized Income-Physical</v>
          </cell>
          <cell r="E130" t="str">
            <v>Minus: Unrealized P/L PSO</v>
          </cell>
        </row>
        <row r="131">
          <cell r="A131" t="str">
            <v>49995-025-0000</v>
          </cell>
          <cell r="B131" t="str">
            <v>Unrealized P/L Phys 20V Grade</v>
          </cell>
          <cell r="C131" t="str">
            <v>Total Unrealised P/L on Physical</v>
          </cell>
          <cell r="D131" t="str">
            <v>Unrealized Income-Physical</v>
          </cell>
          <cell r="E131" t="str">
            <v>Minus: Unrealized P/L PSO</v>
          </cell>
        </row>
        <row r="132">
          <cell r="A132" t="str">
            <v>49995-030-0000</v>
          </cell>
          <cell r="B132" t="str">
            <v>Unrealized P/L Phys CV Grade</v>
          </cell>
          <cell r="C132" t="str">
            <v>Total Unrealised P/L on Physical</v>
          </cell>
          <cell r="D132" t="str">
            <v>Unrealized Income-Physical</v>
          </cell>
          <cell r="E132" t="str">
            <v>Minus: Unrealized P/L PSO</v>
          </cell>
        </row>
        <row r="133">
          <cell r="A133" t="str">
            <v>49995-040-0000</v>
          </cell>
          <cell r="B133" t="str">
            <v>Unrealized P/L Phys L Grade</v>
          </cell>
          <cell r="C133" t="str">
            <v>Total Unrealised P/L on Physical</v>
          </cell>
          <cell r="D133" t="str">
            <v>Unrealized Income-Physical</v>
          </cell>
          <cell r="E133" t="str">
            <v>Minus: Unrealized P/L PSO</v>
          </cell>
        </row>
        <row r="134">
          <cell r="A134" t="str">
            <v>49995-060-0000</v>
          </cell>
          <cell r="B134" t="str">
            <v>Unrealized P/L Fwd RSS</v>
          </cell>
          <cell r="C134" t="str">
            <v>Total Unrealised P/L on Physical</v>
          </cell>
          <cell r="D134" t="str">
            <v>Unrealized Income-Physical</v>
          </cell>
          <cell r="E134" t="str">
            <v>Minus: Unrealized P/L PSO</v>
          </cell>
        </row>
        <row r="135">
          <cell r="A135" t="str">
            <v>49996-000-0000</v>
          </cell>
          <cell r="B135" t="str">
            <v>Unrealized P/LPPR</v>
          </cell>
          <cell r="C135" t="str">
            <v>Total Unrealised P/L on Physical(paper)</v>
          </cell>
          <cell r="D135" t="str">
            <v>Unrealized Income-Paper</v>
          </cell>
          <cell r="E135" t="str">
            <v>Minus: Unrealized P/L Paper</v>
          </cell>
        </row>
        <row r="136">
          <cell r="A136" t="str">
            <v>49996-020-0000</v>
          </cell>
          <cell r="B136" t="str">
            <v>Unrealized P/L Ppr 20 Grade</v>
          </cell>
          <cell r="C136" t="str">
            <v>Total Unrealised P/L on Physical(paper)</v>
          </cell>
          <cell r="D136" t="str">
            <v>Unrealized Income-Paper</v>
          </cell>
          <cell r="E136" t="str">
            <v>Minus: Unrealized P/L Paper</v>
          </cell>
        </row>
        <row r="137">
          <cell r="A137" t="str">
            <v>49996-060-0000</v>
          </cell>
          <cell r="B137" t="str">
            <v>Unrealized P/L Ppr RSS</v>
          </cell>
          <cell r="C137" t="str">
            <v>Total Unrealised P/L on Physical(paper)</v>
          </cell>
          <cell r="D137" t="str">
            <v>Unrealized Income-Paper</v>
          </cell>
          <cell r="E137" t="str">
            <v>Minus: Unrealized P/L Paper</v>
          </cell>
        </row>
        <row r="138">
          <cell r="A138" t="str">
            <v>49997-000-0000</v>
          </cell>
          <cell r="B138" t="str">
            <v>PY Unreal P/L on Fwd Con Phys</v>
          </cell>
          <cell r="D138" t="str">
            <v>Unrealized Income-Physical</v>
          </cell>
          <cell r="E138" t="str">
            <v>Minus: Unrealized P/L PSO</v>
          </cell>
        </row>
        <row r="139">
          <cell r="A139" t="str">
            <v>49998-020-0000</v>
          </cell>
          <cell r="B139" t="str">
            <v>Unrealized Prior Yr Ppr 20</v>
          </cell>
          <cell r="D139" t="str">
            <v>Unrealized Income-Paper</v>
          </cell>
          <cell r="E139" t="str">
            <v>Minus: Unrealized P/L Paper</v>
          </cell>
        </row>
        <row r="140">
          <cell r="A140" t="str">
            <v>49998-060-0000</v>
          </cell>
          <cell r="B140" t="str">
            <v>Unrealized Prior Yr Ppr RSS</v>
          </cell>
          <cell r="D140" t="str">
            <v>Unrealized Income-Paper</v>
          </cell>
          <cell r="E140" t="str">
            <v>Minus: Unrealized P/L Paper</v>
          </cell>
        </row>
        <row r="141">
          <cell r="A141" t="str">
            <v>50100-000-0000</v>
          </cell>
          <cell r="B141" t="str">
            <v>COGS</v>
          </cell>
          <cell r="C141" t="str">
            <v>COGS - Grade 20</v>
          </cell>
          <cell r="D141" t="str">
            <v>Cost of Goods Sold</v>
          </cell>
        </row>
        <row r="142">
          <cell r="A142" t="str">
            <v>50100-005-0000</v>
          </cell>
          <cell r="B142" t="str">
            <v>COGS - 5 Grade</v>
          </cell>
          <cell r="C142" t="str">
            <v>COGS - Grade 5</v>
          </cell>
          <cell r="D142" t="str">
            <v>Cost of Goods Sold</v>
          </cell>
        </row>
        <row r="143">
          <cell r="A143" t="str">
            <v>50100-010-0000</v>
          </cell>
          <cell r="B143" t="str">
            <v>COGS - 10 Grade</v>
          </cell>
          <cell r="C143" t="str">
            <v>COGS - Grade 10</v>
          </cell>
          <cell r="D143" t="str">
            <v>Cost of Goods Sold</v>
          </cell>
        </row>
        <row r="144">
          <cell r="A144" t="str">
            <v>50100-015-0000</v>
          </cell>
          <cell r="B144" t="str">
            <v>COGS - 10VK</v>
          </cell>
          <cell r="C144" t="str">
            <v>COGS - Grade 10VK</v>
          </cell>
          <cell r="D144" t="str">
            <v>Cost of Goods Sold</v>
          </cell>
        </row>
        <row r="145">
          <cell r="A145" t="str">
            <v>50100-020-0000</v>
          </cell>
          <cell r="B145" t="str">
            <v>COGS - 20 Grade</v>
          </cell>
          <cell r="C145" t="str">
            <v>COGS - Grade 20</v>
          </cell>
          <cell r="D145" t="str">
            <v>Cost of Goods Sold</v>
          </cell>
        </row>
        <row r="146">
          <cell r="A146" t="str">
            <v>50100-025-0000</v>
          </cell>
          <cell r="B146" t="str">
            <v>COGS - 20VK</v>
          </cell>
          <cell r="C146" t="str">
            <v>COGS - Grade 20VK</v>
          </cell>
          <cell r="D146" t="str">
            <v>Cost of Goods Sold</v>
          </cell>
        </row>
        <row r="147">
          <cell r="A147" t="str">
            <v>50100-030-0000</v>
          </cell>
          <cell r="B147" t="str">
            <v>COGS - CV Grade</v>
          </cell>
          <cell r="C147" t="str">
            <v>COGS - Grade CV</v>
          </cell>
          <cell r="D147" t="str">
            <v>Cost of Goods Sold</v>
          </cell>
        </row>
        <row r="148">
          <cell r="A148" t="str">
            <v>50100-040-0000</v>
          </cell>
          <cell r="B148" t="str">
            <v>COGS - L Grade</v>
          </cell>
          <cell r="C148" t="str">
            <v>COGS - Grade L</v>
          </cell>
          <cell r="D148" t="str">
            <v>Cost of Goods Sold</v>
          </cell>
        </row>
        <row r="149">
          <cell r="A149" t="str">
            <v>50100-050-0000</v>
          </cell>
          <cell r="B149" t="str">
            <v>COGS - Crepe</v>
          </cell>
          <cell r="C149" t="str">
            <v>COGS - Grade Crepe</v>
          </cell>
          <cell r="D149" t="str">
            <v>Cost of Goods Sold</v>
          </cell>
        </row>
        <row r="150">
          <cell r="A150" t="str">
            <v>50100-060-0000</v>
          </cell>
          <cell r="B150" t="str">
            <v>COGS - RSS</v>
          </cell>
          <cell r="C150" t="str">
            <v>COGS - Grade RSS</v>
          </cell>
          <cell r="D150" t="str">
            <v>Cost of Goods Sold</v>
          </cell>
        </row>
        <row r="151">
          <cell r="A151" t="str">
            <v>50100-070-0000</v>
          </cell>
          <cell r="B151" t="str">
            <v>COGS - Skim</v>
          </cell>
          <cell r="C151" t="str">
            <v>COGS - Grade SKIM</v>
          </cell>
          <cell r="D151" t="str">
            <v>Cost of Goods Sold</v>
          </cell>
        </row>
        <row r="152">
          <cell r="A152" t="str">
            <v>50100-080-0000</v>
          </cell>
          <cell r="B152" t="str">
            <v>COGS - Syn</v>
          </cell>
          <cell r="C152" t="str">
            <v>Total Synthetic Cost of Sales</v>
          </cell>
          <cell r="D152" t="str">
            <v>Cost of Goods Sold</v>
          </cell>
        </row>
        <row r="153">
          <cell r="A153" t="str">
            <v>50190-000-0000</v>
          </cell>
          <cell r="B153" t="str">
            <v>Purchase Discounts</v>
          </cell>
          <cell r="C153" t="str">
            <v>Purchase Discounts</v>
          </cell>
          <cell r="D153" t="str">
            <v>Cost of Goods Sold</v>
          </cell>
        </row>
        <row r="154">
          <cell r="A154" t="str">
            <v>50190-010-0000</v>
          </cell>
          <cell r="B154" t="str">
            <v>Purchase Discounts-10 Grade</v>
          </cell>
          <cell r="C154" t="str">
            <v>Purchase Discounts</v>
          </cell>
          <cell r="D154" t="str">
            <v>Cost of Goods Sold</v>
          </cell>
        </row>
        <row r="155">
          <cell r="A155" t="str">
            <v>50190-020-0000</v>
          </cell>
          <cell r="B155" t="str">
            <v>Purchase Discounts-20 Grade</v>
          </cell>
          <cell r="C155" t="str">
            <v>Purchase Discounts</v>
          </cell>
          <cell r="D155" t="str">
            <v>Cost of Goods Sold</v>
          </cell>
        </row>
        <row r="156">
          <cell r="A156" t="str">
            <v>50190-025-0000</v>
          </cell>
          <cell r="B156" t="str">
            <v>Purchase Discounts-20VK</v>
          </cell>
          <cell r="C156" t="str">
            <v>Purchase Discounts</v>
          </cell>
          <cell r="D156" t="str">
            <v>Cost of Goods Sold</v>
          </cell>
        </row>
        <row r="157">
          <cell r="A157" t="str">
            <v>50190-030-0000</v>
          </cell>
          <cell r="B157" t="str">
            <v>Purchase Discounts-CV Grade</v>
          </cell>
          <cell r="C157" t="str">
            <v>Purchase Discounts</v>
          </cell>
          <cell r="D157" t="str">
            <v>Cost of Goods Sold</v>
          </cell>
        </row>
        <row r="158">
          <cell r="A158" t="str">
            <v>50190-040-0000</v>
          </cell>
          <cell r="B158" t="str">
            <v>Purchase Discounts-L Grade</v>
          </cell>
          <cell r="C158" t="str">
            <v>Purchase Discounts</v>
          </cell>
          <cell r="D158" t="str">
            <v>Cost of Goods Sold</v>
          </cell>
        </row>
        <row r="159">
          <cell r="A159" t="str">
            <v>50190-060-0000</v>
          </cell>
          <cell r="B159" t="str">
            <v>Purchase Discounts-RSS</v>
          </cell>
          <cell r="C159" t="str">
            <v>Purchase Discounts</v>
          </cell>
          <cell r="D159" t="str">
            <v>Cost of Goods Sold</v>
          </cell>
        </row>
        <row r="160">
          <cell r="A160" t="str">
            <v>50200-000-0000</v>
          </cell>
          <cell r="B160" t="str">
            <v>Purchase Commissions</v>
          </cell>
          <cell r="C160" t="str">
            <v>Commission - Purchase</v>
          </cell>
          <cell r="D160" t="str">
            <v>Cost of Goods Sold</v>
          </cell>
        </row>
        <row r="161">
          <cell r="A161" t="str">
            <v>50200-005-0000</v>
          </cell>
          <cell r="B161" t="str">
            <v>Purchase Commissions-5 Grade</v>
          </cell>
          <cell r="C161" t="str">
            <v>Commission - Purchase</v>
          </cell>
          <cell r="D161" t="str">
            <v>Cost of Goods Sold</v>
          </cell>
        </row>
        <row r="162">
          <cell r="A162" t="str">
            <v>50200-010-0000</v>
          </cell>
          <cell r="B162" t="str">
            <v>Purchase Commissions-10 Grade</v>
          </cell>
          <cell r="C162" t="str">
            <v>Commission - Purchase</v>
          </cell>
          <cell r="D162" t="str">
            <v>Cost of Goods Sold</v>
          </cell>
        </row>
        <row r="163">
          <cell r="A163" t="str">
            <v>50200-015-0000</v>
          </cell>
          <cell r="B163" t="str">
            <v>Purchase Commissions-10VK</v>
          </cell>
          <cell r="C163" t="str">
            <v>Commission - Purchase</v>
          </cell>
          <cell r="D163" t="str">
            <v>Cost of Goods Sold</v>
          </cell>
        </row>
        <row r="164">
          <cell r="A164" t="str">
            <v>50200-020-0000</v>
          </cell>
          <cell r="B164" t="str">
            <v>Purchase Commissions-20 Grade</v>
          </cell>
          <cell r="C164" t="str">
            <v>Commission - Purchase</v>
          </cell>
          <cell r="D164" t="str">
            <v>Cost of Goods Sold</v>
          </cell>
        </row>
        <row r="165">
          <cell r="A165" t="str">
            <v>50200-030-0000</v>
          </cell>
          <cell r="B165" t="str">
            <v>Purchase Commissions-CV Grade</v>
          </cell>
          <cell r="C165" t="str">
            <v>Commission - Purchase</v>
          </cell>
          <cell r="D165" t="str">
            <v>Cost of Goods Sold</v>
          </cell>
        </row>
        <row r="166">
          <cell r="A166" t="str">
            <v>50200-040-0000</v>
          </cell>
          <cell r="B166" t="str">
            <v>Purchase Commissions-L Grade</v>
          </cell>
          <cell r="C166" t="str">
            <v>Commission - Purchase</v>
          </cell>
          <cell r="D166" t="str">
            <v>Cost of Goods Sold</v>
          </cell>
        </row>
        <row r="167">
          <cell r="A167" t="str">
            <v>50200-050-0000</v>
          </cell>
          <cell r="B167" t="str">
            <v>Purchase Commissions-Crepe</v>
          </cell>
          <cell r="C167" t="str">
            <v>Commission - Purchase</v>
          </cell>
          <cell r="D167" t="str">
            <v>Cost of Goods Sold</v>
          </cell>
        </row>
        <row r="168">
          <cell r="A168" t="str">
            <v>50200-060-0000</v>
          </cell>
          <cell r="B168" t="str">
            <v>Purchase Commissions-RSS</v>
          </cell>
          <cell r="C168" t="str">
            <v>Commission - Purchase</v>
          </cell>
          <cell r="D168" t="str">
            <v>Cost of Goods Sold</v>
          </cell>
        </row>
        <row r="169">
          <cell r="A169" t="str">
            <v>50300-005-0000</v>
          </cell>
          <cell r="B169" t="str">
            <v>Ocean Frt - 5 Grade</v>
          </cell>
          <cell r="C169" t="str">
            <v>Ocean Freight - Grade 5</v>
          </cell>
          <cell r="D169" t="str">
            <v>Cost of Goods Sold</v>
          </cell>
        </row>
        <row r="170">
          <cell r="A170" t="str">
            <v>50300-010-0000</v>
          </cell>
          <cell r="B170" t="str">
            <v>Ocean Frt - 10 Grade</v>
          </cell>
          <cell r="C170" t="str">
            <v>Ocean Freight - Grade 10</v>
          </cell>
          <cell r="D170" t="str">
            <v>Cost of Goods Sold</v>
          </cell>
        </row>
        <row r="171">
          <cell r="A171" t="str">
            <v>50300-015-0000</v>
          </cell>
          <cell r="B171" t="str">
            <v>Ocean Frt - 10VK</v>
          </cell>
          <cell r="C171" t="str">
            <v>Ocean Freight - Grade 10VK</v>
          </cell>
          <cell r="D171" t="str">
            <v>Cost of Goods Sold</v>
          </cell>
        </row>
        <row r="172">
          <cell r="A172" t="str">
            <v>50300-020-0000</v>
          </cell>
          <cell r="B172" t="str">
            <v>Ocean Frt - 20 Grade</v>
          </cell>
          <cell r="C172" t="str">
            <v>Ocean Freight - Grade 20</v>
          </cell>
          <cell r="D172" t="str">
            <v>Cost of Goods Sold</v>
          </cell>
        </row>
        <row r="173">
          <cell r="A173" t="str">
            <v>50300-025-0000</v>
          </cell>
          <cell r="B173" t="str">
            <v>Ocean Frt - 20VK</v>
          </cell>
          <cell r="C173" t="str">
            <v>Ocean Freight - Grade 20VK</v>
          </cell>
          <cell r="D173" t="str">
            <v>Cost of Goods Sold</v>
          </cell>
        </row>
        <row r="174">
          <cell r="A174" t="str">
            <v>50300-030-0000</v>
          </cell>
          <cell r="B174" t="str">
            <v>Ocean Frt - CV Grade</v>
          </cell>
          <cell r="C174" t="str">
            <v>Ocean Freight - Grade CV</v>
          </cell>
          <cell r="D174" t="str">
            <v>Cost of Goods Sold</v>
          </cell>
        </row>
        <row r="175">
          <cell r="A175" t="str">
            <v>50300-040-0000</v>
          </cell>
          <cell r="B175" t="str">
            <v>Ocean Frt - L Grade</v>
          </cell>
          <cell r="C175" t="str">
            <v>Ocean Freight - Grade L</v>
          </cell>
          <cell r="D175" t="str">
            <v>Cost of Goods Sold</v>
          </cell>
        </row>
        <row r="176">
          <cell r="A176" t="str">
            <v>50300-050-0000</v>
          </cell>
          <cell r="B176" t="str">
            <v>Ocean Frt - Crepe</v>
          </cell>
          <cell r="C176" t="str">
            <v>Ocean Freight - Grade Crepe</v>
          </cell>
          <cell r="D176" t="str">
            <v>Cost of Goods Sold</v>
          </cell>
        </row>
        <row r="177">
          <cell r="A177" t="str">
            <v>50300-060-0000</v>
          </cell>
          <cell r="B177" t="str">
            <v>Ocean Frt - RSS</v>
          </cell>
          <cell r="C177" t="str">
            <v>Ocean Freight - Grade RSS</v>
          </cell>
          <cell r="D177" t="str">
            <v>Cost of Goods Sold</v>
          </cell>
        </row>
        <row r="178">
          <cell r="A178" t="str">
            <v>50300-080-0000</v>
          </cell>
          <cell r="B178" t="str">
            <v>Ocean Frt - Syn</v>
          </cell>
          <cell r="C178" t="str">
            <v>Ocean Freight - Synthetic</v>
          </cell>
          <cell r="D178" t="str">
            <v>Cost of Goods Sold</v>
          </cell>
        </row>
        <row r="179">
          <cell r="A179" t="str">
            <v>50350-000-0000</v>
          </cell>
          <cell r="B179" t="str">
            <v>Import Freight Admin Fees</v>
          </cell>
          <cell r="C179" t="str">
            <v>Ocean Freight - Grade 20</v>
          </cell>
          <cell r="D179" t="str">
            <v>Cost of Goods Sold</v>
          </cell>
        </row>
        <row r="180">
          <cell r="A180" t="str">
            <v>50360-000-0000</v>
          </cell>
          <cell r="B180" t="str">
            <v>BAF Ocean Freight Expense</v>
          </cell>
          <cell r="C180" t="str">
            <v>Ocean Freight - Grade 20</v>
          </cell>
          <cell r="D180" t="str">
            <v>Cost of Goods Sold</v>
          </cell>
        </row>
        <row r="181">
          <cell r="A181" t="str">
            <v>50370-000-0000</v>
          </cell>
          <cell r="B181" t="str">
            <v>Panama Canal Ocean Freight</v>
          </cell>
          <cell r="C181" t="str">
            <v>Ocean Freight - Grade 20</v>
          </cell>
          <cell r="D181" t="str">
            <v>Cost of Goods Sold</v>
          </cell>
        </row>
        <row r="182">
          <cell r="A182" t="str">
            <v>50400-000-0000</v>
          </cell>
          <cell r="B182" t="str">
            <v>Ocean Frt-Cont Dray</v>
          </cell>
          <cell r="C182" t="str">
            <v>Ocean Freight - Container Drayage - Grade 20</v>
          </cell>
          <cell r="D182" t="str">
            <v>Cost of Goods Sold</v>
          </cell>
        </row>
        <row r="183">
          <cell r="A183" t="str">
            <v>50400-005-0000</v>
          </cell>
          <cell r="B183" t="str">
            <v>Ocean Frt-Cont Dray - 5 Grade</v>
          </cell>
          <cell r="C183" t="str">
            <v>Ocean Freight - Container Drayage - Grade 5</v>
          </cell>
          <cell r="D183" t="str">
            <v>Cost of Goods Sold</v>
          </cell>
        </row>
        <row r="184">
          <cell r="A184" t="str">
            <v>50400-010-0000</v>
          </cell>
          <cell r="B184" t="str">
            <v>Ocean Frt-Cont Dray - 10 Grade</v>
          </cell>
          <cell r="C184" t="str">
            <v>Ocean Freight - Container Drayage - Grade 10</v>
          </cell>
          <cell r="D184" t="str">
            <v>Cost of Goods Sold</v>
          </cell>
        </row>
        <row r="185">
          <cell r="A185" t="str">
            <v>50400-015-0000</v>
          </cell>
          <cell r="B185" t="str">
            <v>Ocean Frt-Cont Dray - 10VK</v>
          </cell>
          <cell r="C185" t="str">
            <v>Ocean Freight - Container Drayage - Grade 10VK</v>
          </cell>
          <cell r="D185" t="str">
            <v>Cost of Goods Sold</v>
          </cell>
        </row>
        <row r="186">
          <cell r="A186" t="str">
            <v>50400-020-0000</v>
          </cell>
          <cell r="B186" t="str">
            <v>Ocean Frt-Cont Dray - 20 Grade</v>
          </cell>
          <cell r="C186" t="str">
            <v>Ocean Freight - Container Drayage - Grade 20</v>
          </cell>
          <cell r="D186" t="str">
            <v>Cost of Goods Sold</v>
          </cell>
        </row>
        <row r="187">
          <cell r="A187" t="str">
            <v>50400-025-0000</v>
          </cell>
          <cell r="B187" t="str">
            <v>Ocean Frt-Cont Dray - 20VK</v>
          </cell>
          <cell r="C187" t="str">
            <v>Ocean Freight - Container Drayage - Grade 20VK</v>
          </cell>
          <cell r="D187" t="str">
            <v>Cost of Goods Sold</v>
          </cell>
        </row>
        <row r="188">
          <cell r="A188" t="str">
            <v>50400-030-0000</v>
          </cell>
          <cell r="B188" t="str">
            <v>Ocean Frt-Cont Dray - CV Grade</v>
          </cell>
          <cell r="C188" t="str">
            <v>Ocean Freight - Container Drayage - Grade CV</v>
          </cell>
          <cell r="D188" t="str">
            <v>Cost of Goods Sold</v>
          </cell>
        </row>
        <row r="189">
          <cell r="A189" t="str">
            <v>50400-040-0000</v>
          </cell>
          <cell r="B189" t="str">
            <v>Ocean Frt-Cont Dray - L Grade</v>
          </cell>
          <cell r="C189" t="str">
            <v>Ocean Freight - Container Drayage - Grade L</v>
          </cell>
          <cell r="D189" t="str">
            <v>Cost of Goods Sold</v>
          </cell>
        </row>
        <row r="190">
          <cell r="A190" t="str">
            <v>50400-050-0000</v>
          </cell>
          <cell r="B190" t="str">
            <v>Ocean Frt-Cont Dray - Crepe.</v>
          </cell>
          <cell r="C190" t="str">
            <v>Ocean Freight - Container Drayage - Grade Crepe</v>
          </cell>
          <cell r="D190" t="str">
            <v>Cost of Goods Sold</v>
          </cell>
        </row>
        <row r="191">
          <cell r="A191" t="str">
            <v>50400-060-0000</v>
          </cell>
          <cell r="B191" t="str">
            <v>Ocean Frt-Cont Dray - RSS</v>
          </cell>
          <cell r="C191" t="str">
            <v>Ocean Freight - Container Drayage - Grade RSS</v>
          </cell>
          <cell r="D191" t="str">
            <v>Cost of Goods Sold</v>
          </cell>
        </row>
        <row r="192">
          <cell r="A192" t="str">
            <v>50500-030-0000</v>
          </cell>
          <cell r="B192" t="str">
            <v>Ocean Frt-BrkBulkDray-CV Grade</v>
          </cell>
          <cell r="C192" t="str">
            <v>Ocean Freight - Container Drayage - Grade CV</v>
          </cell>
          <cell r="D192" t="str">
            <v>Cost of Goods Sold</v>
          </cell>
        </row>
        <row r="193">
          <cell r="A193" t="str">
            <v>50500-060-0000</v>
          </cell>
          <cell r="B193" t="str">
            <v>Ocean Frt-BrkBulkDray-RSS</v>
          </cell>
          <cell r="C193" t="str">
            <v>Ocean Freight - Container Drayage - Grade CV</v>
          </cell>
          <cell r="D193" t="str">
            <v>Cost of Goods Sold</v>
          </cell>
        </row>
        <row r="194">
          <cell r="A194" t="str">
            <v>50700-000-0000</v>
          </cell>
          <cell r="B194" t="str">
            <v>Fumigation</v>
          </cell>
          <cell r="C194" t="str">
            <v>Fumigation</v>
          </cell>
          <cell r="D194" t="str">
            <v>Cost of Goods Sold</v>
          </cell>
        </row>
        <row r="195">
          <cell r="A195" t="str">
            <v>50700-005-0000</v>
          </cell>
          <cell r="B195" t="str">
            <v>Fumigation - 5 Grade</v>
          </cell>
          <cell r="C195" t="str">
            <v>Fumigation - Grade 5</v>
          </cell>
          <cell r="D195" t="str">
            <v>Cost of Goods Sold</v>
          </cell>
        </row>
        <row r="196">
          <cell r="A196" t="str">
            <v>50700-010-0000</v>
          </cell>
          <cell r="B196" t="str">
            <v>Fumigation - 10 Grade</v>
          </cell>
          <cell r="C196" t="str">
            <v>Fumigation - Grade 10</v>
          </cell>
          <cell r="D196" t="str">
            <v>Cost of Goods Sold</v>
          </cell>
        </row>
        <row r="197">
          <cell r="A197" t="str">
            <v>50700-015-0000</v>
          </cell>
          <cell r="B197" t="str">
            <v>Fumigation - 10VK</v>
          </cell>
          <cell r="C197" t="str">
            <v>Fumigation - Grade 10VK</v>
          </cell>
          <cell r="D197" t="str">
            <v>Cost of Goods Sold</v>
          </cell>
        </row>
        <row r="198">
          <cell r="A198" t="str">
            <v>50700-020-0000</v>
          </cell>
          <cell r="B198" t="str">
            <v>Fumigation - 20 Grade</v>
          </cell>
          <cell r="C198" t="str">
            <v>Fumigation - Grade 20</v>
          </cell>
          <cell r="D198" t="str">
            <v>Cost of Goods Sold</v>
          </cell>
        </row>
        <row r="199">
          <cell r="A199" t="str">
            <v>50700-025-0000</v>
          </cell>
          <cell r="B199" t="str">
            <v>Fumigation - 20VK</v>
          </cell>
          <cell r="C199" t="str">
            <v>Fumigation - Grade 20VK</v>
          </cell>
          <cell r="D199" t="str">
            <v>Cost of Goods Sold</v>
          </cell>
        </row>
        <row r="200">
          <cell r="A200" t="str">
            <v>50700-030-0000</v>
          </cell>
          <cell r="B200" t="str">
            <v>Fumigation - CV Grade</v>
          </cell>
          <cell r="C200" t="str">
            <v>Fumigation - Grade CV</v>
          </cell>
          <cell r="D200" t="str">
            <v>Cost of Goods Sold</v>
          </cell>
        </row>
        <row r="201">
          <cell r="A201" t="str">
            <v>50700-040-0000</v>
          </cell>
          <cell r="B201" t="str">
            <v>Fumigation - L Grade</v>
          </cell>
          <cell r="C201" t="str">
            <v>Fumigation - Grade L</v>
          </cell>
          <cell r="D201" t="str">
            <v>Cost of Goods Sold</v>
          </cell>
        </row>
        <row r="202">
          <cell r="A202" t="str">
            <v>50700-060-0000</v>
          </cell>
          <cell r="B202" t="str">
            <v>Fumigation - RSS</v>
          </cell>
          <cell r="C202" t="str">
            <v>Fumigation - Grade RSS</v>
          </cell>
          <cell r="D202" t="str">
            <v>Cost of Goods Sold</v>
          </cell>
        </row>
        <row r="203">
          <cell r="A203" t="str">
            <v>50800-005-0000</v>
          </cell>
          <cell r="B203" t="str">
            <v>Stuffing-CYS-CY - 5 Grade</v>
          </cell>
          <cell r="C203" t="str">
            <v>Stuffing-CYS-CY - Grade 5</v>
          </cell>
          <cell r="D203" t="str">
            <v>Cost of Goods Sold</v>
          </cell>
        </row>
        <row r="204">
          <cell r="A204" t="str">
            <v>50800-010-0000</v>
          </cell>
          <cell r="B204" t="str">
            <v>Stuffing-CYS-CY10 Grade</v>
          </cell>
          <cell r="C204" t="str">
            <v>Stuffing-CYS-CY - Grade 10</v>
          </cell>
          <cell r="D204" t="str">
            <v>Cost of Goods Sold</v>
          </cell>
        </row>
        <row r="205">
          <cell r="A205" t="str">
            <v>50800-015-0000</v>
          </cell>
          <cell r="B205" t="str">
            <v>Stuffing-CYS-CY10VK</v>
          </cell>
          <cell r="C205" t="str">
            <v>Stuffing-CYS-CY - Grade 10VK</v>
          </cell>
          <cell r="D205" t="str">
            <v>Cost of Goods Sold</v>
          </cell>
        </row>
        <row r="206">
          <cell r="A206" t="str">
            <v>50800-020-0000</v>
          </cell>
          <cell r="B206" t="str">
            <v>Stuffing-CYS-CY20 Grade</v>
          </cell>
          <cell r="C206" t="str">
            <v>Stuffing-CYS-CY - Grade 20</v>
          </cell>
          <cell r="D206" t="str">
            <v>Cost of Goods Sold</v>
          </cell>
        </row>
        <row r="207">
          <cell r="A207" t="str">
            <v>50800-025-0000</v>
          </cell>
          <cell r="B207" t="str">
            <v>Stuffing-CYS-CY20VK</v>
          </cell>
          <cell r="C207" t="str">
            <v>Stuffing-CYS-CY - Grade 20VK</v>
          </cell>
          <cell r="D207" t="str">
            <v>Cost of Goods Sold</v>
          </cell>
        </row>
        <row r="208">
          <cell r="A208" t="str">
            <v>50800-030-0000</v>
          </cell>
          <cell r="B208" t="str">
            <v>Stuffing-CYS-CYCV Grade</v>
          </cell>
          <cell r="C208" t="str">
            <v>Stuffing-CYS-CY - Grade CV</v>
          </cell>
          <cell r="D208" t="str">
            <v>Cost of Goods Sold</v>
          </cell>
        </row>
        <row r="209">
          <cell r="A209" t="str">
            <v>50800-040-0000</v>
          </cell>
          <cell r="B209" t="str">
            <v>Stuffing-CYS-CYL Grade</v>
          </cell>
          <cell r="C209" t="str">
            <v>Stuffing-CYS-CY - Grade L</v>
          </cell>
          <cell r="D209" t="str">
            <v>Cost of Goods Sold</v>
          </cell>
        </row>
        <row r="210">
          <cell r="A210" t="str">
            <v>50800-060-0000</v>
          </cell>
          <cell r="B210" t="str">
            <v>Stuffing-CYS-CYRSS</v>
          </cell>
          <cell r="C210" t="str">
            <v>Stuffing-CYS-CY - Grade RSS</v>
          </cell>
          <cell r="D210" t="str">
            <v>Cost of Goods Sold</v>
          </cell>
        </row>
        <row r="211">
          <cell r="A211" t="str">
            <v>50900-005-0000</v>
          </cell>
          <cell r="B211" t="str">
            <v>Duties - 5 Grade</v>
          </cell>
          <cell r="C211" t="str">
            <v>Duties - Grade 5</v>
          </cell>
          <cell r="D211" t="str">
            <v>Cost of Goods Sold</v>
          </cell>
        </row>
        <row r="212">
          <cell r="A212" t="str">
            <v>50900-010-0000</v>
          </cell>
          <cell r="B212" t="str">
            <v>Duties - 10 Grade</v>
          </cell>
          <cell r="C212" t="str">
            <v>Duties - Grade 10</v>
          </cell>
          <cell r="D212" t="str">
            <v>Cost of Goods Sold</v>
          </cell>
        </row>
        <row r="213">
          <cell r="A213" t="str">
            <v>50900-015-0000</v>
          </cell>
          <cell r="B213" t="str">
            <v>Duties - 10VK</v>
          </cell>
          <cell r="C213" t="str">
            <v>Duties - Grade 10VK</v>
          </cell>
          <cell r="D213" t="str">
            <v>Cost of Goods Sold</v>
          </cell>
        </row>
        <row r="214">
          <cell r="A214" t="str">
            <v>50900-020-0000</v>
          </cell>
          <cell r="B214" t="str">
            <v>Duties - 20 Grade</v>
          </cell>
          <cell r="C214" t="str">
            <v>Duties - Grade 20</v>
          </cell>
          <cell r="D214" t="str">
            <v>Cost of Goods Sold</v>
          </cell>
        </row>
        <row r="215">
          <cell r="A215" t="str">
            <v>50900-025-0000</v>
          </cell>
          <cell r="B215" t="str">
            <v>Duties - 20VK</v>
          </cell>
          <cell r="C215" t="str">
            <v>Duties - Grade 20VK</v>
          </cell>
          <cell r="D215" t="str">
            <v>Cost of Goods Sold</v>
          </cell>
        </row>
        <row r="216">
          <cell r="A216" t="str">
            <v>50900-030-0000</v>
          </cell>
          <cell r="B216" t="str">
            <v>Duties - CV Grade</v>
          </cell>
          <cell r="C216" t="str">
            <v>Duties - Grade CV</v>
          </cell>
          <cell r="D216" t="str">
            <v>Cost of Goods Sold</v>
          </cell>
        </row>
        <row r="217">
          <cell r="A217" t="str">
            <v>50900-040-0000</v>
          </cell>
          <cell r="B217" t="str">
            <v>Duties - L Grade</v>
          </cell>
          <cell r="C217" t="str">
            <v>Duties - Grade L</v>
          </cell>
          <cell r="D217" t="str">
            <v>Cost of Goods Sold</v>
          </cell>
        </row>
        <row r="218">
          <cell r="A218" t="str">
            <v>50900-050-0000</v>
          </cell>
          <cell r="B218" t="str">
            <v>Duties - Crepe</v>
          </cell>
          <cell r="C218" t="str">
            <v>Duties - Grade Crepe</v>
          </cell>
          <cell r="D218" t="str">
            <v>Cost of Goods Sold</v>
          </cell>
        </row>
        <row r="219">
          <cell r="A219" t="str">
            <v>50900-060-0000</v>
          </cell>
          <cell r="B219" t="str">
            <v>Duties - RSS</v>
          </cell>
          <cell r="C219" t="str">
            <v>Duties - Grade RSS</v>
          </cell>
          <cell r="D219" t="str">
            <v>Cost of Goods Sold</v>
          </cell>
        </row>
        <row r="220">
          <cell r="A220" t="str">
            <v>50900-080-0000</v>
          </cell>
          <cell r="B220" t="str">
            <v>Duties - Syn</v>
          </cell>
          <cell r="C220" t="str">
            <v>Duties - Synthetic</v>
          </cell>
          <cell r="D220" t="str">
            <v>Cost of Goods Sold</v>
          </cell>
        </row>
        <row r="221">
          <cell r="A221" t="str">
            <v>51000-000-0000</v>
          </cell>
          <cell r="B221" t="str">
            <v>Handling - COGS</v>
          </cell>
          <cell r="C221" t="str">
            <v>Handling-COGS - Grade 20</v>
          </cell>
          <cell r="D221" t="str">
            <v>Cost of Goods Sold</v>
          </cell>
        </row>
        <row r="222">
          <cell r="A222" t="str">
            <v>51000-005-0000</v>
          </cell>
          <cell r="B222" t="str">
            <v>Handling - 5 Grade</v>
          </cell>
          <cell r="C222" t="str">
            <v>Handling-COGS - Grade 5</v>
          </cell>
          <cell r="D222" t="str">
            <v>Cost of Goods Sold</v>
          </cell>
        </row>
        <row r="223">
          <cell r="A223" t="str">
            <v>51000-010-0000</v>
          </cell>
          <cell r="B223" t="str">
            <v>Handling - 10 Grade</v>
          </cell>
          <cell r="C223" t="str">
            <v>Handling-COGS - Grade 10</v>
          </cell>
          <cell r="D223" t="str">
            <v>Cost of Goods Sold</v>
          </cell>
        </row>
        <row r="224">
          <cell r="A224" t="str">
            <v>51000-015-0000</v>
          </cell>
          <cell r="B224" t="str">
            <v>Handling - 10VK</v>
          </cell>
          <cell r="C224" t="str">
            <v>Handling-COGS - Grade 10VK</v>
          </cell>
          <cell r="D224" t="str">
            <v>Cost of Goods Sold</v>
          </cell>
        </row>
        <row r="225">
          <cell r="A225" t="str">
            <v>51000-020-0000</v>
          </cell>
          <cell r="B225" t="str">
            <v>Handling - 20 Grade</v>
          </cell>
          <cell r="C225" t="str">
            <v>Handling-COGS - Grade 20</v>
          </cell>
          <cell r="D225" t="str">
            <v>Cost of Goods Sold</v>
          </cell>
        </row>
        <row r="226">
          <cell r="A226" t="str">
            <v>51000-025-0000</v>
          </cell>
          <cell r="B226" t="str">
            <v>Handling - 20VK</v>
          </cell>
          <cell r="C226" t="str">
            <v>Handling-COGS - Grade 20VK</v>
          </cell>
          <cell r="D226" t="str">
            <v>Cost of Goods Sold</v>
          </cell>
        </row>
        <row r="227">
          <cell r="A227" t="str">
            <v>51000-030-0000</v>
          </cell>
          <cell r="B227" t="str">
            <v>Handling - CV Grade</v>
          </cell>
          <cell r="C227" t="str">
            <v>Handling-COGS - Grade CV</v>
          </cell>
          <cell r="D227" t="str">
            <v>Cost of Goods Sold</v>
          </cell>
        </row>
        <row r="228">
          <cell r="A228" t="str">
            <v>51000-040-0000</v>
          </cell>
          <cell r="B228" t="str">
            <v>Handling - L Grade</v>
          </cell>
          <cell r="C228" t="str">
            <v>Handling-COGS - Grade L</v>
          </cell>
          <cell r="D228" t="str">
            <v>Cost of Goods Sold</v>
          </cell>
        </row>
        <row r="229">
          <cell r="A229" t="str">
            <v>51000-060-0000</v>
          </cell>
          <cell r="B229" t="str">
            <v>Freight - RSS Grade</v>
          </cell>
          <cell r="C229" t="str">
            <v>Handling-COGS - Grade RSS</v>
          </cell>
          <cell r="D229" t="str">
            <v>Cost of Goods Sold</v>
          </cell>
        </row>
        <row r="230">
          <cell r="A230" t="str">
            <v>51000-060-0001</v>
          </cell>
          <cell r="B230" t="str">
            <v>Handling - RSS</v>
          </cell>
          <cell r="C230" t="str">
            <v>Handling-COGS - Grade RSS</v>
          </cell>
          <cell r="D230" t="str">
            <v>Cost of Goods Sold</v>
          </cell>
        </row>
        <row r="231">
          <cell r="A231" t="str">
            <v>51100-005-0000</v>
          </cell>
          <cell r="B231" t="str">
            <v>Wharfage - 5 Grade</v>
          </cell>
          <cell r="C231" t="str">
            <v>Ocean Freight - Grade 5</v>
          </cell>
          <cell r="D231" t="str">
            <v>Cost of Goods Sold</v>
          </cell>
        </row>
        <row r="232">
          <cell r="A232" t="str">
            <v>51100-020-0000</v>
          </cell>
          <cell r="B232" t="str">
            <v>Wharfage - 20 Grade</v>
          </cell>
          <cell r="C232" t="str">
            <v>Ocean Freight - Grade 20</v>
          </cell>
          <cell r="D232" t="str">
            <v>Cost of Goods Sold</v>
          </cell>
        </row>
        <row r="233">
          <cell r="A233" t="str">
            <v>51100-030-0000</v>
          </cell>
          <cell r="B233" t="str">
            <v>Wharfage - CV Grade</v>
          </cell>
          <cell r="C233" t="str">
            <v>Ocean Freight - Grade CV</v>
          </cell>
          <cell r="D233" t="str">
            <v>Cost of Goods Sold</v>
          </cell>
        </row>
        <row r="234">
          <cell r="A234" t="str">
            <v>51100-060-0000</v>
          </cell>
          <cell r="B234" t="str">
            <v>Wharfage - RSS</v>
          </cell>
          <cell r="C234" t="str">
            <v>Ocean Freight - Grade RSS</v>
          </cell>
          <cell r="D234" t="str">
            <v>Cost of Goods Sold</v>
          </cell>
        </row>
        <row r="235">
          <cell r="A235" t="str">
            <v>51200-000-0000</v>
          </cell>
          <cell r="B235" t="str">
            <v>Countermarking</v>
          </cell>
          <cell r="C235" t="str">
            <v>Countermarking - Grade 20</v>
          </cell>
          <cell r="D235" t="str">
            <v>Cost of Goods Sold</v>
          </cell>
        </row>
        <row r="236">
          <cell r="A236" t="str">
            <v>51200-005-0000</v>
          </cell>
          <cell r="B236" t="str">
            <v>Countermarking - 5 Grade</v>
          </cell>
          <cell r="C236" t="str">
            <v>Countermarking - Grade 5</v>
          </cell>
          <cell r="D236" t="str">
            <v>Cost of Goods Sold</v>
          </cell>
        </row>
        <row r="237">
          <cell r="A237" t="str">
            <v>51200-010-0000</v>
          </cell>
          <cell r="B237" t="str">
            <v>Countermarking - 10 Grade</v>
          </cell>
          <cell r="C237" t="str">
            <v>Countermarking - Grade 10</v>
          </cell>
          <cell r="D237" t="str">
            <v>Cost of Goods Sold</v>
          </cell>
        </row>
        <row r="238">
          <cell r="A238" t="str">
            <v>51200-015-0000</v>
          </cell>
          <cell r="B238" t="str">
            <v>Countermarking - 10VK</v>
          </cell>
          <cell r="C238" t="str">
            <v>Countermarking - Grade 10VK</v>
          </cell>
          <cell r="D238" t="str">
            <v>Cost of Goods Sold</v>
          </cell>
        </row>
        <row r="239">
          <cell r="A239" t="str">
            <v>51200-020-0000</v>
          </cell>
          <cell r="B239" t="str">
            <v>Countermarking - 20 Grade</v>
          </cell>
          <cell r="C239" t="str">
            <v>Countermarking - Grade 20</v>
          </cell>
          <cell r="D239" t="str">
            <v>Cost of Goods Sold</v>
          </cell>
        </row>
        <row r="240">
          <cell r="A240" t="str">
            <v>51200-025-0000</v>
          </cell>
          <cell r="B240" t="str">
            <v>Countermarking - 20VK</v>
          </cell>
          <cell r="C240" t="str">
            <v>Countermarking - Grade 20VK</v>
          </cell>
          <cell r="D240" t="str">
            <v>Cost of Goods Sold</v>
          </cell>
        </row>
        <row r="241">
          <cell r="A241" t="str">
            <v>51200-030-0000</v>
          </cell>
          <cell r="B241" t="str">
            <v>Countermarking - CV Grade</v>
          </cell>
          <cell r="C241" t="str">
            <v>Countermarking - Grade CV</v>
          </cell>
          <cell r="D241" t="str">
            <v>Cost of Goods Sold</v>
          </cell>
        </row>
        <row r="242">
          <cell r="A242" t="str">
            <v>51200-040-0000</v>
          </cell>
          <cell r="B242" t="str">
            <v>Countermarking - L Grade</v>
          </cell>
          <cell r="C242" t="str">
            <v>Countermarking - Grade L</v>
          </cell>
          <cell r="D242" t="str">
            <v>Cost of Goods Sold</v>
          </cell>
        </row>
        <row r="243">
          <cell r="A243" t="str">
            <v>51200-050-0000</v>
          </cell>
          <cell r="B243" t="str">
            <v>Countermarking - Crepe</v>
          </cell>
          <cell r="C243" t="str">
            <v>Countermarking - Grade Crepe</v>
          </cell>
          <cell r="D243" t="str">
            <v>Cost of Goods Sold</v>
          </cell>
        </row>
        <row r="244">
          <cell r="A244" t="str">
            <v>51200-060-0000</v>
          </cell>
          <cell r="B244" t="str">
            <v>Countermarking - RSS</v>
          </cell>
          <cell r="C244" t="str">
            <v>Countermarking - Grade RSS</v>
          </cell>
          <cell r="D244" t="str">
            <v>Cost of Goods Sold</v>
          </cell>
        </row>
        <row r="245">
          <cell r="A245" t="str">
            <v>51300-040-0000</v>
          </cell>
          <cell r="B245" t="str">
            <v>Container Strip-L Grade</v>
          </cell>
          <cell r="C245" t="str">
            <v>Handling - L Grade</v>
          </cell>
          <cell r="D245" t="str">
            <v>Cost of Goods Sold</v>
          </cell>
        </row>
        <row r="246">
          <cell r="A246" t="str">
            <v>51400-000-0000</v>
          </cell>
          <cell r="B246" t="str">
            <v>Clearing Service-20 Grade</v>
          </cell>
          <cell r="C246" t="str">
            <v>Clearing Service - Grade 20</v>
          </cell>
          <cell r="D246" t="str">
            <v>Cost of Goods Sold</v>
          </cell>
        </row>
        <row r="247">
          <cell r="A247" t="str">
            <v>51400-005-0000</v>
          </cell>
          <cell r="B247" t="str">
            <v>Clearing Service-5 Grade</v>
          </cell>
          <cell r="C247" t="str">
            <v>Clearing Service - Grade 5</v>
          </cell>
          <cell r="D247" t="str">
            <v>Cost of Goods Sold</v>
          </cell>
        </row>
        <row r="248">
          <cell r="A248" t="str">
            <v>51400-010-0000</v>
          </cell>
          <cell r="B248" t="str">
            <v>Clearing Service-10 Grade</v>
          </cell>
          <cell r="C248" t="str">
            <v>Clearing Service - Grade 10</v>
          </cell>
          <cell r="D248" t="str">
            <v>Cost of Goods Sold</v>
          </cell>
        </row>
        <row r="249">
          <cell r="A249" t="str">
            <v>51400-015-0000</v>
          </cell>
          <cell r="B249" t="str">
            <v>Clearing Service-10VK</v>
          </cell>
          <cell r="C249" t="str">
            <v>Clearing Service - Grade 10VK</v>
          </cell>
          <cell r="D249" t="str">
            <v>Cost of Goods Sold</v>
          </cell>
        </row>
        <row r="250">
          <cell r="A250" t="str">
            <v>51400-020-0000</v>
          </cell>
          <cell r="B250" t="str">
            <v>Clearing Service-20 Grade</v>
          </cell>
          <cell r="C250" t="str">
            <v>Clearing Service - Grade 20</v>
          </cell>
          <cell r="D250" t="str">
            <v>Cost of Goods Sold</v>
          </cell>
        </row>
        <row r="251">
          <cell r="A251" t="str">
            <v>51400-025-0000</v>
          </cell>
          <cell r="B251" t="str">
            <v>Clearing Service-20VK</v>
          </cell>
          <cell r="C251" t="str">
            <v>Clearing Service - Grade 20VK</v>
          </cell>
          <cell r="D251" t="str">
            <v>Cost of Goods Sold</v>
          </cell>
        </row>
        <row r="252">
          <cell r="A252" t="str">
            <v>51400-030-0000</v>
          </cell>
          <cell r="B252" t="str">
            <v>Clearing Service-CV Grade</v>
          </cell>
          <cell r="C252" t="str">
            <v>Clearing Service - Grade CV</v>
          </cell>
          <cell r="D252" t="str">
            <v>Cost of Goods Sold</v>
          </cell>
        </row>
        <row r="253">
          <cell r="A253" t="str">
            <v>51400-040-0000</v>
          </cell>
          <cell r="B253" t="str">
            <v>Clearing Service-L Grade</v>
          </cell>
          <cell r="C253" t="str">
            <v>Clearing Service - Grade L</v>
          </cell>
          <cell r="D253" t="str">
            <v>Cost of Goods Sold</v>
          </cell>
        </row>
        <row r="254">
          <cell r="A254" t="str">
            <v>51400-050-0000</v>
          </cell>
          <cell r="B254" t="str">
            <v>Clearing Service-Crepe</v>
          </cell>
          <cell r="C254" t="str">
            <v>Clearing Service - Grade Crepe</v>
          </cell>
          <cell r="D254" t="str">
            <v>Cost of Goods Sold</v>
          </cell>
        </row>
        <row r="255">
          <cell r="A255" t="str">
            <v>51400-060-0000</v>
          </cell>
          <cell r="B255" t="str">
            <v>Clearing Service-RSS</v>
          </cell>
          <cell r="C255" t="str">
            <v>Clearing Service - Grade RSS</v>
          </cell>
          <cell r="D255" t="str">
            <v>Cost of Goods Sold</v>
          </cell>
        </row>
        <row r="256">
          <cell r="A256" t="str">
            <v>51400-080-0000</v>
          </cell>
          <cell r="B256" t="str">
            <v>Clearing Service-Syn</v>
          </cell>
          <cell r="C256" t="str">
            <v>Clearing Service - Synthetic</v>
          </cell>
          <cell r="D256" t="str">
            <v>Cost of Goods Sold</v>
          </cell>
        </row>
        <row r="257">
          <cell r="A257" t="str">
            <v>51500-005-0000</v>
          </cell>
          <cell r="B257" t="str">
            <v>Custom Clearance-5 Grade</v>
          </cell>
          <cell r="C257" t="str">
            <v>Clearing Service - Grade 5</v>
          </cell>
          <cell r="D257" t="str">
            <v>Cost of Goods Sold</v>
          </cell>
        </row>
        <row r="258">
          <cell r="A258" t="str">
            <v>51500-010-0000</v>
          </cell>
          <cell r="B258" t="str">
            <v>Custom Clearance-10 Grade</v>
          </cell>
          <cell r="C258" t="str">
            <v>Clearing Service - Grade 10</v>
          </cell>
          <cell r="D258" t="str">
            <v>Cost of Goods Sold</v>
          </cell>
        </row>
        <row r="259">
          <cell r="A259" t="str">
            <v>51500-015-0000</v>
          </cell>
          <cell r="B259" t="str">
            <v>Custom Clearance-10VK</v>
          </cell>
          <cell r="C259" t="str">
            <v>Clearing Service - Grade 10VK</v>
          </cell>
          <cell r="D259" t="str">
            <v>Cost of Goods Sold</v>
          </cell>
        </row>
        <row r="260">
          <cell r="A260" t="str">
            <v>51500-020-0000</v>
          </cell>
          <cell r="B260" t="str">
            <v>Custom Clearance-20 Grade</v>
          </cell>
          <cell r="C260" t="str">
            <v>Clearing Service - Grade 20</v>
          </cell>
          <cell r="D260" t="str">
            <v>Cost of Goods Sold</v>
          </cell>
        </row>
        <row r="261">
          <cell r="A261" t="str">
            <v>51500-025-0000</v>
          </cell>
          <cell r="B261" t="str">
            <v>Custom Clearance-20VK Grade</v>
          </cell>
          <cell r="C261" t="str">
            <v>Clearing Service - Grade 20VK</v>
          </cell>
          <cell r="D261" t="str">
            <v>Cost of Goods Sold</v>
          </cell>
        </row>
        <row r="262">
          <cell r="A262" t="str">
            <v>51500-030-0000</v>
          </cell>
          <cell r="B262" t="str">
            <v>Custom Clearance-CV Grade</v>
          </cell>
          <cell r="C262" t="str">
            <v>Clearing Service - Grade CV</v>
          </cell>
          <cell r="D262" t="str">
            <v>Cost of Goods Sold</v>
          </cell>
        </row>
        <row r="263">
          <cell r="A263" t="str">
            <v>51500-040-0000</v>
          </cell>
          <cell r="B263" t="str">
            <v>Custom Clearance-L Grade</v>
          </cell>
          <cell r="C263" t="str">
            <v>Clearing Service - Grade L</v>
          </cell>
          <cell r="D263" t="str">
            <v>Cost of Goods Sold</v>
          </cell>
        </row>
        <row r="264">
          <cell r="A264" t="str">
            <v>51500-060-0000</v>
          </cell>
          <cell r="B264" t="str">
            <v>Custom Clearance-RSS Grade</v>
          </cell>
          <cell r="C264" t="str">
            <v>Clearing Service - Grade RSS</v>
          </cell>
          <cell r="D264" t="str">
            <v>Cost of Goods Sold</v>
          </cell>
        </row>
        <row r="265">
          <cell r="A265" t="str">
            <v>51600-000-0000</v>
          </cell>
          <cell r="B265" t="str">
            <v>Ocean Frt - Fuel Surcharge</v>
          </cell>
          <cell r="C265" t="str">
            <v>Ocean Freight - Grade 20</v>
          </cell>
          <cell r="D265" t="str">
            <v>Cost of Goods Sold</v>
          </cell>
        </row>
        <row r="266">
          <cell r="A266" t="str">
            <v>52100-000-0000</v>
          </cell>
          <cell r="B266" t="str">
            <v>Marine Insurance</v>
          </cell>
          <cell r="C266" t="str">
            <v>Marine Insurance - Grade 20</v>
          </cell>
          <cell r="D266" t="str">
            <v>Cost of Goods Sold</v>
          </cell>
        </row>
        <row r="267">
          <cell r="A267" t="str">
            <v>52100-005-0000</v>
          </cell>
          <cell r="B267" t="str">
            <v>Marine Ins - 5 Grade</v>
          </cell>
          <cell r="C267" t="str">
            <v>Marine Insurance - Grade 5</v>
          </cell>
          <cell r="D267" t="str">
            <v>Cost of Goods Sold</v>
          </cell>
        </row>
        <row r="268">
          <cell r="A268" t="str">
            <v>52100-010-0000</v>
          </cell>
          <cell r="B268" t="str">
            <v>Marine Ins - 10 Grade</v>
          </cell>
          <cell r="C268" t="str">
            <v>Marine Insurance - Grade 10</v>
          </cell>
          <cell r="D268" t="str">
            <v>Cost of Goods Sold</v>
          </cell>
        </row>
        <row r="269">
          <cell r="A269" t="str">
            <v>52100-015-0000</v>
          </cell>
          <cell r="B269" t="str">
            <v>Marine Ins - 10VK</v>
          </cell>
          <cell r="C269" t="str">
            <v>Marine Insurance - Grade 10VK</v>
          </cell>
          <cell r="D269" t="str">
            <v>Cost of Goods Sold</v>
          </cell>
        </row>
        <row r="270">
          <cell r="A270" t="str">
            <v>52100-020-0000</v>
          </cell>
          <cell r="B270" t="str">
            <v>Marine Ins - 20 Grade</v>
          </cell>
          <cell r="C270" t="str">
            <v>Marine Insurance - Grade 20</v>
          </cell>
          <cell r="D270" t="str">
            <v>Cost of Goods Sold</v>
          </cell>
        </row>
        <row r="271">
          <cell r="A271" t="str">
            <v>52100-025-0000</v>
          </cell>
          <cell r="B271" t="str">
            <v>Marine Ins - 20VK</v>
          </cell>
          <cell r="C271" t="str">
            <v>Marine Insurance - Grade 20VK</v>
          </cell>
          <cell r="D271" t="str">
            <v>Cost of Goods Sold</v>
          </cell>
        </row>
        <row r="272">
          <cell r="A272" t="str">
            <v>52100-030-0000</v>
          </cell>
          <cell r="B272" t="str">
            <v>Marine Ins - CV Grade</v>
          </cell>
          <cell r="C272" t="str">
            <v>Marine Insurance - Grade CV</v>
          </cell>
          <cell r="D272" t="str">
            <v>Cost of Goods Sold</v>
          </cell>
        </row>
        <row r="273">
          <cell r="A273" t="str">
            <v>52100-040-0000</v>
          </cell>
          <cell r="B273" t="str">
            <v>Marine Ins - L Grade</v>
          </cell>
          <cell r="C273" t="str">
            <v>Marine Insurance - Grade L</v>
          </cell>
          <cell r="D273" t="str">
            <v>Cost of Goods Sold</v>
          </cell>
        </row>
        <row r="274">
          <cell r="A274" t="str">
            <v>52100-050-0000</v>
          </cell>
          <cell r="B274" t="str">
            <v>Marine Ins - Crepe</v>
          </cell>
          <cell r="C274" t="str">
            <v>Marine Insurance - Grade Crepe</v>
          </cell>
          <cell r="D274" t="str">
            <v>Cost of Goods Sold</v>
          </cell>
        </row>
        <row r="275">
          <cell r="A275" t="str">
            <v>52100-060-0000</v>
          </cell>
          <cell r="B275" t="str">
            <v>Marine Ins - RSS</v>
          </cell>
          <cell r="C275" t="str">
            <v>Marine Insurance - Grade RSS</v>
          </cell>
          <cell r="D275" t="str">
            <v>Cost of Goods Sold</v>
          </cell>
        </row>
        <row r="276">
          <cell r="A276" t="str">
            <v>52100-080-0000</v>
          </cell>
          <cell r="B276" t="str">
            <v>Marine Ins - Syn</v>
          </cell>
          <cell r="C276" t="str">
            <v>Marine Insurance - Synthetic</v>
          </cell>
          <cell r="D276" t="str">
            <v>Cost of Goods Sold</v>
          </cell>
        </row>
        <row r="277">
          <cell r="A277" t="str">
            <v>55100-000-0000</v>
          </cell>
          <cell r="B277" t="str">
            <v>Drayage - Aftr Freetime</v>
          </cell>
          <cell r="C277" t="str">
            <v>Drayage - After Freetime - NFK</v>
          </cell>
          <cell r="D277" t="str">
            <v>Cost of Goods Sold</v>
          </cell>
        </row>
        <row r="278">
          <cell r="A278" t="str">
            <v>55100-000-0050</v>
          </cell>
          <cell r="B278" t="str">
            <v>Dray-Aftr Free-NOLA</v>
          </cell>
          <cell r="C278" t="str">
            <v>Drayage - After Freetime - NOLA</v>
          </cell>
          <cell r="D278" t="str">
            <v>Cost of Goods Sold</v>
          </cell>
        </row>
        <row r="279">
          <cell r="A279" t="str">
            <v>55100-000-0051</v>
          </cell>
          <cell r="B279" t="str">
            <v>Dray-Aftr Free-NFK</v>
          </cell>
          <cell r="C279" t="str">
            <v>Drayage - After Freetime - NFK</v>
          </cell>
          <cell r="D279" t="str">
            <v>Cost of Goods Sold</v>
          </cell>
        </row>
        <row r="280">
          <cell r="A280" t="str">
            <v>55100-000-0052</v>
          </cell>
          <cell r="B280" t="str">
            <v>Dray-Aftr Free-NNMT</v>
          </cell>
          <cell r="C280" t="str">
            <v>Drayage - After Freetime - NNMT</v>
          </cell>
          <cell r="D280" t="str">
            <v>Cost of Goods Sold</v>
          </cell>
        </row>
        <row r="281">
          <cell r="A281" t="str">
            <v>55100-000-0200</v>
          </cell>
          <cell r="B281" t="str">
            <v>Dray-Aftr Free-Fauries</v>
          </cell>
          <cell r="C281" t="str">
            <v>Drayage - After Freetime - FAURIES</v>
          </cell>
          <cell r="D281" t="str">
            <v>Cost of Goods Sold</v>
          </cell>
        </row>
        <row r="282">
          <cell r="A282" t="str">
            <v>55100-000-0201</v>
          </cell>
          <cell r="B282" t="str">
            <v>Dray-Aftr Free-EC Colley</v>
          </cell>
          <cell r="C282" t="str">
            <v>Drayage - After Freetime - EC COLLEY</v>
          </cell>
          <cell r="D282" t="str">
            <v>Cost of Goods Sold</v>
          </cell>
        </row>
        <row r="283">
          <cell r="A283" t="str">
            <v>55100-000-0202</v>
          </cell>
          <cell r="B283" t="str">
            <v>Dray-Aftr Free-Con Nfk</v>
          </cell>
          <cell r="C283" t="str">
            <v>Drayage - After Freetime - NFK</v>
          </cell>
          <cell r="D283" t="str">
            <v>Cost of Goods Sold</v>
          </cell>
        </row>
        <row r="284">
          <cell r="A284" t="str">
            <v>55100-000-0203</v>
          </cell>
          <cell r="B284" t="str">
            <v>Dray-Aftr Free-Dixie Nfk</v>
          </cell>
          <cell r="C284" t="str">
            <v>Drayage - After Freetime - Dixie NFK</v>
          </cell>
          <cell r="D284" t="str">
            <v>Cost of Goods Sold</v>
          </cell>
        </row>
        <row r="285">
          <cell r="A285" t="str">
            <v>55100-000-0205</v>
          </cell>
          <cell r="B285" t="str">
            <v>Dray-Aftr Free-GA APC</v>
          </cell>
          <cell r="C285" t="str">
            <v>Drayage - After Freetime - GA CLG</v>
          </cell>
          <cell r="D285" t="str">
            <v>Cost of Goods Sold</v>
          </cell>
        </row>
        <row r="286">
          <cell r="A286" t="str">
            <v>55100-000-0206</v>
          </cell>
          <cell r="B286" t="str">
            <v>Dray-Aftr Free-Newpt News wh</v>
          </cell>
          <cell r="C286" t="str">
            <v>Drayage - After Freetime - NNMT</v>
          </cell>
          <cell r="D286" t="str">
            <v>Cost of Goods Sold</v>
          </cell>
        </row>
        <row r="287">
          <cell r="A287" t="str">
            <v>55150-000-0000</v>
          </cell>
          <cell r="B287" t="str">
            <v>Inspection</v>
          </cell>
          <cell r="C287" t="str">
            <v>Inspection - NFK</v>
          </cell>
          <cell r="D287" t="str">
            <v>Cost of Goods Sold</v>
          </cell>
        </row>
        <row r="288">
          <cell r="A288" t="str">
            <v>55150-000-0050</v>
          </cell>
          <cell r="B288" t="str">
            <v>Inspection-NOLA</v>
          </cell>
          <cell r="C288" t="str">
            <v>Inspection - NOLA</v>
          </cell>
          <cell r="D288" t="str">
            <v>Cost of Goods Sold</v>
          </cell>
        </row>
        <row r="289">
          <cell r="A289" t="str">
            <v>55150-000-0051</v>
          </cell>
          <cell r="B289" t="str">
            <v>Inspection-NFK</v>
          </cell>
          <cell r="C289" t="str">
            <v>Inspection - NFK</v>
          </cell>
          <cell r="D289" t="str">
            <v>Cost of Goods Sold</v>
          </cell>
        </row>
        <row r="290">
          <cell r="A290" t="str">
            <v>55150-000-0052</v>
          </cell>
          <cell r="B290" t="str">
            <v>Inspection-NNMT</v>
          </cell>
          <cell r="C290" t="str">
            <v>Inspection - NNMT</v>
          </cell>
          <cell r="D290" t="str">
            <v>Cost of Goods Sold</v>
          </cell>
        </row>
        <row r="291">
          <cell r="A291" t="str">
            <v>55150-000-0054</v>
          </cell>
          <cell r="B291" t="str">
            <v>Inspection-GA Ports Auth</v>
          </cell>
          <cell r="C291" t="str">
            <v>Inspection - GA PORTS AUTHORITY</v>
          </cell>
          <cell r="D291" t="str">
            <v>Cost of Goods Sold</v>
          </cell>
        </row>
        <row r="292">
          <cell r="A292" t="str">
            <v>55150-000-0200</v>
          </cell>
          <cell r="B292" t="str">
            <v>Inspection-Fauries</v>
          </cell>
          <cell r="C292" t="str">
            <v>Inspection - FAURIES</v>
          </cell>
          <cell r="D292" t="str">
            <v>Cost of Goods Sold</v>
          </cell>
        </row>
        <row r="293">
          <cell r="A293" t="str">
            <v>55150-000-0202</v>
          </cell>
          <cell r="B293" t="str">
            <v>Inspection-Con Nfk</v>
          </cell>
          <cell r="C293" t="str">
            <v>Inspection - CONT NFK</v>
          </cell>
          <cell r="D293" t="str">
            <v>Cost of Goods Sold</v>
          </cell>
        </row>
        <row r="294">
          <cell r="A294" t="str">
            <v>55150-000-0205</v>
          </cell>
          <cell r="B294" t="str">
            <v>Inspection-GA APC</v>
          </cell>
          <cell r="C294" t="str">
            <v>Inspection - GA CLG</v>
          </cell>
          <cell r="D294" t="str">
            <v>Cost of Goods Sold</v>
          </cell>
        </row>
        <row r="295">
          <cell r="A295" t="str">
            <v>55150-000-0206</v>
          </cell>
          <cell r="B295" t="str">
            <v>Inspection-Newpt News wh</v>
          </cell>
          <cell r="C295" t="str">
            <v>Inspection - NN Warehouse</v>
          </cell>
          <cell r="D295" t="str">
            <v>Cost of Goods Sold</v>
          </cell>
        </row>
        <row r="296">
          <cell r="A296" t="str">
            <v>55200-000-0050</v>
          </cell>
          <cell r="B296" t="str">
            <v>Customs Exam-NOLA</v>
          </cell>
          <cell r="C296" t="str">
            <v>Customs Exam - NOLA (Break Bulk)</v>
          </cell>
          <cell r="D296" t="str">
            <v>Cost of Goods Sold</v>
          </cell>
        </row>
        <row r="297">
          <cell r="A297" t="str">
            <v>55200-000-0051</v>
          </cell>
          <cell r="B297" t="str">
            <v>Customs Exam-NFK</v>
          </cell>
          <cell r="C297" t="str">
            <v>Customs Exam - NFK</v>
          </cell>
          <cell r="D297" t="str">
            <v>Cost of Goods Sold</v>
          </cell>
        </row>
        <row r="298">
          <cell r="A298" t="str">
            <v>55200-000-0052</v>
          </cell>
          <cell r="B298" t="str">
            <v>Customs Exam-NNMT</v>
          </cell>
          <cell r="C298" t="str">
            <v>Customs Exam - NNMT</v>
          </cell>
          <cell r="D298" t="str">
            <v>Cost of Goods Sold</v>
          </cell>
        </row>
        <row r="299">
          <cell r="A299" t="str">
            <v>55200-000-0054</v>
          </cell>
          <cell r="B299" t="str">
            <v>Customs Exam-GA Ports Auth</v>
          </cell>
          <cell r="C299" t="str">
            <v>Customs Exam - GA PORTS AUTHORITY</v>
          </cell>
          <cell r="D299" t="str">
            <v>Cost of Goods Sold</v>
          </cell>
        </row>
        <row r="300">
          <cell r="A300" t="str">
            <v>55200-000-0055</v>
          </cell>
          <cell r="B300" t="str">
            <v>Customs Exam-Vancouver</v>
          </cell>
          <cell r="C300" t="str">
            <v>Customs Exam - VANCOUVER</v>
          </cell>
          <cell r="D300" t="str">
            <v>Cost of Goods Sold</v>
          </cell>
        </row>
        <row r="301">
          <cell r="A301" t="str">
            <v>55200-000-0202</v>
          </cell>
          <cell r="B301" t="str">
            <v>Customs Exam-Con Nfk</v>
          </cell>
          <cell r="C301" t="str">
            <v>Customs Exam - CONT NFK</v>
          </cell>
          <cell r="D301" t="str">
            <v>Cost of Goods Sold</v>
          </cell>
        </row>
        <row r="302">
          <cell r="A302" t="str">
            <v>55200-000-0206</v>
          </cell>
          <cell r="B302" t="str">
            <v>Customs Exam-Newpt News wh</v>
          </cell>
          <cell r="C302" t="str">
            <v>Customs Exam - NN Warehouse</v>
          </cell>
          <cell r="D302" t="str">
            <v>Cost of Goods Sold</v>
          </cell>
        </row>
        <row r="303">
          <cell r="A303" t="str">
            <v>55250-000-0000</v>
          </cell>
          <cell r="B303" t="str">
            <v>Recoup</v>
          </cell>
          <cell r="C303" t="str">
            <v>Recoup - NFK</v>
          </cell>
          <cell r="D303" t="str">
            <v>Cost of Goods Sold</v>
          </cell>
        </row>
        <row r="304">
          <cell r="A304" t="str">
            <v>55250-000-0050</v>
          </cell>
          <cell r="B304" t="str">
            <v>Recoup - NOLA</v>
          </cell>
          <cell r="C304" t="str">
            <v>Recoup - NOLA</v>
          </cell>
          <cell r="D304" t="str">
            <v>Cost of Goods Sold</v>
          </cell>
        </row>
        <row r="305">
          <cell r="A305" t="str">
            <v>55250-000-0051</v>
          </cell>
          <cell r="B305" t="str">
            <v>Recoup - NFK</v>
          </cell>
          <cell r="C305" t="str">
            <v>Recoup - NFK</v>
          </cell>
          <cell r="D305" t="str">
            <v>Cost of Goods Sold</v>
          </cell>
        </row>
        <row r="306">
          <cell r="A306" t="str">
            <v>55250-000-0052</v>
          </cell>
          <cell r="B306" t="str">
            <v>Recoup - NNMT</v>
          </cell>
          <cell r="C306" t="str">
            <v>Recoup - NNMT</v>
          </cell>
          <cell r="D306" t="str">
            <v>Cost of Goods Sold</v>
          </cell>
        </row>
        <row r="307">
          <cell r="A307" t="str">
            <v>55250-000-0055</v>
          </cell>
          <cell r="B307" t="str">
            <v>Recoup - Vancouver</v>
          </cell>
          <cell r="C307" t="str">
            <v>Recoup - VANCOUVER</v>
          </cell>
          <cell r="D307" t="str">
            <v>Cost of Goods Sold</v>
          </cell>
        </row>
        <row r="308">
          <cell r="A308" t="str">
            <v>55250-000-0200</v>
          </cell>
          <cell r="B308" t="str">
            <v>Recoup - Fauries</v>
          </cell>
          <cell r="C308" t="str">
            <v>Recoup - FAURIES</v>
          </cell>
          <cell r="D308" t="str">
            <v>Cost of Goods Sold</v>
          </cell>
        </row>
        <row r="309">
          <cell r="A309" t="str">
            <v>55250-000-0201</v>
          </cell>
          <cell r="B309" t="str">
            <v>Recoup - EC Colley</v>
          </cell>
          <cell r="C309" t="str">
            <v>Recoup - EC COLLEY</v>
          </cell>
          <cell r="D309" t="str">
            <v>Cost of Goods Sold</v>
          </cell>
        </row>
        <row r="310">
          <cell r="A310" t="str">
            <v>55250-000-0202</v>
          </cell>
          <cell r="B310" t="str">
            <v>Recoup - Con Nfk</v>
          </cell>
          <cell r="C310" t="str">
            <v>Recoup - CONT NFK</v>
          </cell>
          <cell r="D310" t="str">
            <v>Cost of Goods Sold</v>
          </cell>
        </row>
        <row r="311">
          <cell r="A311" t="str">
            <v>55250-000-0203</v>
          </cell>
          <cell r="B311" t="str">
            <v>Recoup - Dixie Nfk</v>
          </cell>
          <cell r="C311" t="str">
            <v>Recoup - Dixie NFK</v>
          </cell>
          <cell r="D311" t="str">
            <v>Cost of Goods Sold</v>
          </cell>
        </row>
        <row r="312">
          <cell r="A312" t="str">
            <v>55250-000-0204</v>
          </cell>
          <cell r="B312" t="str">
            <v>Recoup - Tall Timbers</v>
          </cell>
          <cell r="C312" t="str">
            <v>Recoup - Tall Timbers Findlay OH</v>
          </cell>
          <cell r="D312" t="str">
            <v>Cost of Goods Sold</v>
          </cell>
        </row>
        <row r="313">
          <cell r="A313" t="str">
            <v>55250-000-0205</v>
          </cell>
          <cell r="B313" t="str">
            <v>Recoup - GA APC</v>
          </cell>
          <cell r="C313" t="str">
            <v>Recoup - GA CLG</v>
          </cell>
          <cell r="D313" t="str">
            <v>Cost of Goods Sold</v>
          </cell>
        </row>
        <row r="314">
          <cell r="A314" t="str">
            <v>55250-000-0206</v>
          </cell>
          <cell r="B314" t="str">
            <v>Recoup - Newpt News wh</v>
          </cell>
          <cell r="C314" t="str">
            <v>Recoup - NN Warehouse</v>
          </cell>
          <cell r="D314" t="str">
            <v>Cost of Goods Sold</v>
          </cell>
        </row>
        <row r="315">
          <cell r="A315" t="str">
            <v>55300-000-0000</v>
          </cell>
          <cell r="B315" t="str">
            <v>Demurrage</v>
          </cell>
          <cell r="C315" t="str">
            <v>Demurrage - NFK</v>
          </cell>
          <cell r="D315" t="str">
            <v>Cost of Goods Sold</v>
          </cell>
        </row>
        <row r="316">
          <cell r="A316" t="str">
            <v>55300-000-0050</v>
          </cell>
          <cell r="B316" t="str">
            <v>Demurrage-NOLA</v>
          </cell>
          <cell r="C316" t="str">
            <v>Demurrage - NOLA (Break Bulk)</v>
          </cell>
          <cell r="D316" t="str">
            <v>Cost of Goods Sold</v>
          </cell>
        </row>
        <row r="317">
          <cell r="A317" t="str">
            <v>55300-000-0051</v>
          </cell>
          <cell r="B317" t="str">
            <v>Demurrage-NFK</v>
          </cell>
          <cell r="C317" t="str">
            <v>Demurrage - NFK</v>
          </cell>
          <cell r="D317" t="str">
            <v>Cost of Goods Sold</v>
          </cell>
        </row>
        <row r="318">
          <cell r="A318" t="str">
            <v>55300-000-0052</v>
          </cell>
          <cell r="B318" t="str">
            <v>Demurrage-NNMT</v>
          </cell>
          <cell r="C318" t="str">
            <v>Demurrage - NNMT</v>
          </cell>
          <cell r="D318" t="str">
            <v>Cost of Goods Sold</v>
          </cell>
        </row>
        <row r="319">
          <cell r="A319" t="str">
            <v>55300-000-0200</v>
          </cell>
          <cell r="B319" t="str">
            <v>Demurrage-Fauries</v>
          </cell>
          <cell r="C319" t="str">
            <v>Demurrage - FAURIES</v>
          </cell>
          <cell r="D319" t="str">
            <v>Cost of Goods Sold</v>
          </cell>
        </row>
        <row r="320">
          <cell r="A320" t="str">
            <v>55300-000-0202</v>
          </cell>
          <cell r="B320" t="str">
            <v>Demurrage-Con Nfk</v>
          </cell>
          <cell r="C320" t="str">
            <v>Demurrage - CONT NFK</v>
          </cell>
          <cell r="D320" t="str">
            <v>Cost of Goods Sold</v>
          </cell>
        </row>
        <row r="321">
          <cell r="A321" t="str">
            <v>55300-000-0204</v>
          </cell>
          <cell r="B321" t="str">
            <v>Demurrage-Tall Timbers</v>
          </cell>
          <cell r="C321" t="str">
            <v>Demurrage - Tall Timbers Findlay OH</v>
          </cell>
          <cell r="D321" t="str">
            <v>Cost of Goods Sold</v>
          </cell>
        </row>
        <row r="322">
          <cell r="A322" t="str">
            <v>55300-000-0206</v>
          </cell>
          <cell r="B322" t="str">
            <v>Demurrage-Newpt News wh</v>
          </cell>
          <cell r="C322" t="str">
            <v>Demurrage - NN Warehouse</v>
          </cell>
          <cell r="D322" t="str">
            <v>Cost of Goods Sold</v>
          </cell>
        </row>
        <row r="323">
          <cell r="A323" t="str">
            <v>55310-000-0202</v>
          </cell>
          <cell r="B323" t="str">
            <v>Thawing-Con Nfk</v>
          </cell>
          <cell r="C323" t="str">
            <v>Thawing - Con NFK</v>
          </cell>
          <cell r="D323" t="str">
            <v>Cost of Goods Sold</v>
          </cell>
        </row>
        <row r="324">
          <cell r="A324" t="str">
            <v>55350-000-0000</v>
          </cell>
          <cell r="B324" t="str">
            <v>Handling - Storage</v>
          </cell>
          <cell r="C324" t="str">
            <v>Handling-Storage - NFK</v>
          </cell>
          <cell r="D324" t="str">
            <v>Cost of Goods Sold</v>
          </cell>
        </row>
        <row r="325">
          <cell r="A325" t="str">
            <v>55350-000-0050</v>
          </cell>
          <cell r="B325" t="str">
            <v>Handling-Storage-NOLA</v>
          </cell>
          <cell r="C325" t="str">
            <v>Handling-Storage - NOLA</v>
          </cell>
          <cell r="D325" t="str">
            <v>Cost of Goods Sold</v>
          </cell>
        </row>
        <row r="326">
          <cell r="A326" t="str">
            <v>55350-000-0051</v>
          </cell>
          <cell r="B326" t="str">
            <v>Handling-Storage-NFK</v>
          </cell>
          <cell r="C326" t="str">
            <v>Handling-Storage - NFK</v>
          </cell>
          <cell r="D326" t="str">
            <v>Cost of Goods Sold</v>
          </cell>
        </row>
        <row r="327">
          <cell r="A327" t="str">
            <v>55350-000-0054</v>
          </cell>
          <cell r="B327" t="str">
            <v>Handling-Storage-GA Ports Auth</v>
          </cell>
          <cell r="C327" t="str">
            <v>Handling-Storage - GA PORTS AUTHORITY</v>
          </cell>
          <cell r="D327" t="str">
            <v>Cost of Goods Sold</v>
          </cell>
        </row>
        <row r="328">
          <cell r="A328" t="str">
            <v>55350-000-0055</v>
          </cell>
          <cell r="B328" t="str">
            <v>Handling-Storage-Vancouver</v>
          </cell>
          <cell r="C328" t="str">
            <v>Handling-Storage - VANCOUVER</v>
          </cell>
          <cell r="D328" t="str">
            <v>Cost of Goods Sold</v>
          </cell>
        </row>
        <row r="329">
          <cell r="A329" t="str">
            <v>55350-000-0200</v>
          </cell>
          <cell r="B329" t="str">
            <v>Handling-Storage-Fauries</v>
          </cell>
          <cell r="C329" t="str">
            <v>Handling-Storage - FAURIES</v>
          </cell>
          <cell r="D329" t="str">
            <v>Cost of Goods Sold</v>
          </cell>
        </row>
        <row r="330">
          <cell r="A330" t="str">
            <v>55350-000-0201</v>
          </cell>
          <cell r="B330" t="str">
            <v>Handling-Storage-EC Colley</v>
          </cell>
          <cell r="C330" t="str">
            <v>Handling-Storage - EC COLLEY</v>
          </cell>
          <cell r="D330" t="str">
            <v>Cost of Goods Sold</v>
          </cell>
        </row>
        <row r="331">
          <cell r="A331" t="str">
            <v>55350-000-0202</v>
          </cell>
          <cell r="B331" t="str">
            <v>Handling-Storage-Con Nfk</v>
          </cell>
          <cell r="C331" t="str">
            <v>Handling-Storage - CONT NFK</v>
          </cell>
          <cell r="D331" t="str">
            <v>Cost of Goods Sold</v>
          </cell>
        </row>
        <row r="332">
          <cell r="A332" t="str">
            <v>55350-000-0203</v>
          </cell>
          <cell r="B332" t="str">
            <v>Handling-Storage-Dixie Nfk</v>
          </cell>
          <cell r="C332" t="str">
            <v>Handling-Storage - Dixie NFK</v>
          </cell>
          <cell r="D332" t="str">
            <v>Cost of Goods Sold</v>
          </cell>
        </row>
        <row r="333">
          <cell r="A333" t="str">
            <v>55350-000-0204</v>
          </cell>
          <cell r="B333" t="str">
            <v>Handling-Storage-Tall Timbers</v>
          </cell>
          <cell r="C333" t="str">
            <v>Handling-Storage - Tall Timbers Findlay OH</v>
          </cell>
          <cell r="D333" t="str">
            <v>Cost of Goods Sold</v>
          </cell>
        </row>
        <row r="334">
          <cell r="A334" t="str">
            <v>55350-000-0205</v>
          </cell>
          <cell r="B334" t="str">
            <v>Handling-Storage-GA APC</v>
          </cell>
          <cell r="C334" t="str">
            <v>Handling-Storage - GA CLG</v>
          </cell>
          <cell r="D334" t="str">
            <v>Cost of Goods Sold</v>
          </cell>
        </row>
        <row r="335">
          <cell r="A335" t="str">
            <v>55350-000-0206</v>
          </cell>
          <cell r="B335" t="str">
            <v>Handling-Storage-Newpt News wh</v>
          </cell>
          <cell r="C335" t="str">
            <v>Handling-Storage - NN Warehouse</v>
          </cell>
          <cell r="D335" t="str">
            <v>Cost of Goods Sold</v>
          </cell>
        </row>
        <row r="336">
          <cell r="A336" t="str">
            <v>55400-000-0051</v>
          </cell>
          <cell r="B336" t="str">
            <v>Storage-NFK</v>
          </cell>
          <cell r="C336" t="str">
            <v>Storage - NFK</v>
          </cell>
          <cell r="D336" t="str">
            <v>Cost of Goods Sold</v>
          </cell>
        </row>
        <row r="337">
          <cell r="A337" t="str">
            <v>55400-000-0052</v>
          </cell>
          <cell r="B337" t="str">
            <v>Storage-NNMT</v>
          </cell>
          <cell r="C337" t="str">
            <v>Storage - DIXIE NFK</v>
          </cell>
          <cell r="D337" t="str">
            <v>Cost of Goods Sold</v>
          </cell>
        </row>
        <row r="338">
          <cell r="A338" t="str">
            <v>55400-000-0054</v>
          </cell>
          <cell r="B338" t="str">
            <v>Storage-GA Ports Auth</v>
          </cell>
          <cell r="C338" t="str">
            <v>Storage - DIXIE NFK</v>
          </cell>
          <cell r="D338" t="str">
            <v>Cost of Goods Sold</v>
          </cell>
        </row>
        <row r="339">
          <cell r="A339" t="str">
            <v>55400-000-0055</v>
          </cell>
          <cell r="B339" t="str">
            <v>Storage-Vancouver</v>
          </cell>
          <cell r="C339" t="str">
            <v>Storage - DIXIE NFK</v>
          </cell>
          <cell r="D339" t="str">
            <v>Cost of Goods Sold</v>
          </cell>
        </row>
        <row r="340">
          <cell r="A340" t="str">
            <v>55400-000-0200</v>
          </cell>
          <cell r="B340" t="str">
            <v>Storage-Fauries</v>
          </cell>
          <cell r="C340" t="str">
            <v>Storage - FAURIES</v>
          </cell>
          <cell r="D340" t="str">
            <v>Cost of Goods Sold</v>
          </cell>
        </row>
        <row r="341">
          <cell r="A341" t="str">
            <v>55400-000-0201</v>
          </cell>
          <cell r="B341" t="str">
            <v>Storage-EC Colley</v>
          </cell>
          <cell r="C341" t="str">
            <v>Storage - DIXIE NFK</v>
          </cell>
          <cell r="D341" t="str">
            <v>Cost of Goods Sold</v>
          </cell>
        </row>
        <row r="342">
          <cell r="A342" t="str">
            <v>55400-000-0202</v>
          </cell>
          <cell r="B342" t="str">
            <v>Storage-Con Nfk</v>
          </cell>
          <cell r="C342" t="str">
            <v>Storage - DIXIE NFK</v>
          </cell>
          <cell r="D342" t="str">
            <v>Cost of Goods Sold</v>
          </cell>
        </row>
        <row r="343">
          <cell r="A343" t="str">
            <v>55400-000-0203</v>
          </cell>
          <cell r="B343" t="str">
            <v>Storage-Dixie Nfk</v>
          </cell>
          <cell r="C343" t="str">
            <v>Storage - DIXIE NFK</v>
          </cell>
          <cell r="D343" t="str">
            <v>Cost of Goods Sold</v>
          </cell>
        </row>
        <row r="344">
          <cell r="A344" t="str">
            <v>55400-000-0204</v>
          </cell>
          <cell r="B344" t="str">
            <v>Storage-Tall Timbers</v>
          </cell>
          <cell r="C344" t="str">
            <v>Storage - Tall Timbers Findlay OH</v>
          </cell>
          <cell r="D344" t="str">
            <v>Cost of Goods Sold</v>
          </cell>
        </row>
        <row r="345">
          <cell r="A345" t="str">
            <v>55400-000-0205</v>
          </cell>
          <cell r="B345" t="str">
            <v>Storage-GA APC</v>
          </cell>
          <cell r="C345" t="str">
            <v>Storage - GA CLG</v>
          </cell>
          <cell r="D345" t="str">
            <v>Cost of Goods Sold</v>
          </cell>
        </row>
        <row r="346">
          <cell r="A346" t="str">
            <v>55400-000-0206</v>
          </cell>
          <cell r="B346" t="str">
            <v>Storage-Newpt News wh</v>
          </cell>
          <cell r="C346" t="str">
            <v>Storage - NN Warehouse</v>
          </cell>
          <cell r="D346" t="str">
            <v>Cost of Goods Sold</v>
          </cell>
        </row>
        <row r="347">
          <cell r="A347" t="str">
            <v>55410-000-0000</v>
          </cell>
          <cell r="B347" t="str">
            <v>Forwarding Storage-NOLA</v>
          </cell>
          <cell r="C347" t="str">
            <v>Storage - FAURIES</v>
          </cell>
          <cell r="D347" t="str">
            <v>Cost of Goods Sold</v>
          </cell>
        </row>
        <row r="348">
          <cell r="A348" t="str">
            <v>55500-000-0000</v>
          </cell>
          <cell r="B348" t="str">
            <v>Trucking to Cust Exp</v>
          </cell>
          <cell r="C348" t="str">
            <v>Trucking to Customer</v>
          </cell>
          <cell r="D348" t="str">
            <v>Cost of Goods Sold</v>
          </cell>
        </row>
        <row r="349">
          <cell r="A349" t="str">
            <v>55500-000-0050</v>
          </cell>
          <cell r="B349" t="str">
            <v>Truck to Cust - NOLA</v>
          </cell>
          <cell r="C349" t="str">
            <v>Trucking to Customer</v>
          </cell>
          <cell r="D349" t="str">
            <v>Cost of Goods Sold</v>
          </cell>
        </row>
        <row r="350">
          <cell r="A350" t="str">
            <v>55500-000-0051</v>
          </cell>
          <cell r="B350" t="str">
            <v>Truck to Cust - NFK</v>
          </cell>
          <cell r="C350" t="str">
            <v>Trucking to Customer</v>
          </cell>
          <cell r="D350" t="str">
            <v>Cost of Goods Sold</v>
          </cell>
        </row>
        <row r="351">
          <cell r="A351" t="str">
            <v>55500-000-0052</v>
          </cell>
          <cell r="B351" t="str">
            <v>Truck to Cust - NNMT</v>
          </cell>
          <cell r="C351" t="str">
            <v>Trucking to Customer</v>
          </cell>
          <cell r="D351" t="str">
            <v>Cost of Goods Sold</v>
          </cell>
        </row>
        <row r="352">
          <cell r="A352" t="str">
            <v>55500-000-0053</v>
          </cell>
          <cell r="B352" t="str">
            <v>Truck to Cust - Seattle</v>
          </cell>
          <cell r="C352" t="str">
            <v>Trucking to Customer</v>
          </cell>
          <cell r="D352" t="str">
            <v>Cost of Goods Sold</v>
          </cell>
        </row>
        <row r="353">
          <cell r="A353" t="str">
            <v>55500-000-0054</v>
          </cell>
          <cell r="B353" t="str">
            <v>Truck to Cust - GA Ports Auth</v>
          </cell>
          <cell r="C353" t="str">
            <v>Trucking to Customer</v>
          </cell>
          <cell r="D353" t="str">
            <v>Cost of Goods Sold</v>
          </cell>
        </row>
        <row r="354">
          <cell r="A354" t="str">
            <v>55500-000-0055</v>
          </cell>
          <cell r="B354" t="str">
            <v>Truck to Cust - Vancouver</v>
          </cell>
          <cell r="C354" t="str">
            <v>Trucking to Customer</v>
          </cell>
          <cell r="D354" t="str">
            <v>Cost of Goods Sold</v>
          </cell>
        </row>
        <row r="355">
          <cell r="A355" t="str">
            <v>55500-060-0000</v>
          </cell>
          <cell r="B355" t="str">
            <v>Freight Discount - RSS Grade</v>
          </cell>
          <cell r="C355" t="str">
            <v>Trucking to Customer</v>
          </cell>
          <cell r="D355" t="str">
            <v>Cost of Goods Sold</v>
          </cell>
        </row>
        <row r="356">
          <cell r="A356" t="str">
            <v>55500-000-0200</v>
          </cell>
          <cell r="B356" t="str">
            <v>Truck to Cust - Fauries</v>
          </cell>
          <cell r="C356" t="str">
            <v>Trucking to Customer</v>
          </cell>
          <cell r="D356" t="str">
            <v>Cost of Goods Sold</v>
          </cell>
        </row>
        <row r="357">
          <cell r="A357" t="str">
            <v>55500-000-0201</v>
          </cell>
          <cell r="B357" t="str">
            <v>Truck to Cust - EC Colley</v>
          </cell>
          <cell r="C357" t="str">
            <v>Trucking to Customer</v>
          </cell>
          <cell r="D357" t="str">
            <v>Cost of Goods Sold</v>
          </cell>
        </row>
        <row r="358">
          <cell r="A358" t="str">
            <v>55500-000-0202</v>
          </cell>
          <cell r="B358" t="str">
            <v>Truck to Cust - Con Nfk</v>
          </cell>
          <cell r="C358" t="str">
            <v>Trucking to Customer</v>
          </cell>
          <cell r="D358" t="str">
            <v>Cost of Goods Sold</v>
          </cell>
        </row>
        <row r="359">
          <cell r="A359" t="str">
            <v>55500-000-0203</v>
          </cell>
          <cell r="B359" t="str">
            <v>Truck to Cust - Con Dixie</v>
          </cell>
          <cell r="C359" t="str">
            <v>Trucking to Customer</v>
          </cell>
          <cell r="D359" t="str">
            <v>Cost of Goods Sold</v>
          </cell>
        </row>
        <row r="360">
          <cell r="A360" t="str">
            <v>55500-000-0204</v>
          </cell>
          <cell r="B360" t="str">
            <v>Truck to Cust - Tall Timbers</v>
          </cell>
          <cell r="C360" t="str">
            <v>Trucking to Customer</v>
          </cell>
          <cell r="D360" t="str">
            <v>Cost of Goods Sold</v>
          </cell>
        </row>
        <row r="361">
          <cell r="A361" t="str">
            <v>55500-000-0205</v>
          </cell>
          <cell r="B361" t="str">
            <v>Truck to Cust - GA APC</v>
          </cell>
          <cell r="C361" t="str">
            <v>Trucking to Customer</v>
          </cell>
          <cell r="D361" t="str">
            <v>Cost of Goods Sold</v>
          </cell>
        </row>
        <row r="362">
          <cell r="A362" t="str">
            <v>55500-000-0206</v>
          </cell>
          <cell r="B362" t="str">
            <v>Truck to Cust - Newpt News wh</v>
          </cell>
          <cell r="C362" t="str">
            <v>Trucking to Customer</v>
          </cell>
          <cell r="D362" t="str">
            <v>Cost of Goods Sold</v>
          </cell>
        </row>
        <row r="363">
          <cell r="A363" t="str">
            <v>55500-000-0207</v>
          </cell>
          <cell r="B363" t="str">
            <v>Truck to Cust - Ontario Etobic</v>
          </cell>
          <cell r="C363" t="str">
            <v>Trucking to Customer</v>
          </cell>
          <cell r="D363" t="str">
            <v>Cost of Goods Sold</v>
          </cell>
        </row>
        <row r="364">
          <cell r="A364" t="str">
            <v>55500-000-0209</v>
          </cell>
          <cell r="B364" t="str">
            <v>Truck to Cust - Ontario Rexdal</v>
          </cell>
          <cell r="C364" t="str">
            <v>Trucking to Customer</v>
          </cell>
          <cell r="D364" t="str">
            <v>Cost of Goods Sold</v>
          </cell>
        </row>
        <row r="365">
          <cell r="A365" t="str">
            <v>55500-020-0000</v>
          </cell>
          <cell r="B365" t="str">
            <v>Freight Discount - 20 Grade</v>
          </cell>
          <cell r="C365" t="str">
            <v>Trucking to Customer</v>
          </cell>
          <cell r="D365" t="str">
            <v>Cost of Goods Sold</v>
          </cell>
        </row>
        <row r="366">
          <cell r="A366" t="str">
            <v>55500-030-0000</v>
          </cell>
          <cell r="B366" t="str">
            <v>Freight Discount - CV Grade</v>
          </cell>
          <cell r="C366" t="str">
            <v>Trucking to Customer</v>
          </cell>
          <cell r="D366" t="str">
            <v>Cost of Goods Sold</v>
          </cell>
        </row>
        <row r="367">
          <cell r="A367" t="str">
            <v>55510-000-0000</v>
          </cell>
          <cell r="B367" t="str">
            <v>Trucking - Cust Revenue</v>
          </cell>
          <cell r="C367" t="str">
            <v>Trucking - Customer Revenue</v>
          </cell>
          <cell r="D367" t="str">
            <v>Cost of Goods Sold</v>
          </cell>
        </row>
        <row r="368">
          <cell r="A368" t="str">
            <v>55510-000-0051</v>
          </cell>
          <cell r="B368" t="str">
            <v>Truck Cust Rev - NFK</v>
          </cell>
          <cell r="C368" t="str">
            <v>Trucking - Customer Revenue</v>
          </cell>
          <cell r="D368" t="str">
            <v>Cost of Goods Sold</v>
          </cell>
        </row>
        <row r="369">
          <cell r="A369" t="str">
            <v>55510-000-0052</v>
          </cell>
          <cell r="B369" t="str">
            <v>Truck Cust Rev - NNMT</v>
          </cell>
          <cell r="C369" t="str">
            <v>Trucking - Customer Revenue</v>
          </cell>
          <cell r="D369" t="str">
            <v>Cost of Goods Sold</v>
          </cell>
        </row>
        <row r="370">
          <cell r="A370" t="str">
            <v>55510-000-0053</v>
          </cell>
          <cell r="B370" t="str">
            <v>Truck Cust Rev - Seattle</v>
          </cell>
          <cell r="C370" t="str">
            <v>Trucking - Customer Revenue</v>
          </cell>
          <cell r="D370" t="str">
            <v>Cost of Goods Sold</v>
          </cell>
        </row>
        <row r="371">
          <cell r="A371" t="str">
            <v>55510-000-0054</v>
          </cell>
          <cell r="B371" t="str">
            <v>Truck Cust Rev - GA Ports Auth</v>
          </cell>
          <cell r="C371" t="str">
            <v>Trucking - Customer Revenue</v>
          </cell>
          <cell r="D371" t="str">
            <v>Cost of Goods Sold</v>
          </cell>
        </row>
        <row r="372">
          <cell r="A372" t="str">
            <v>55510-000-0055</v>
          </cell>
          <cell r="B372" t="str">
            <v>Truck Cust Rev - Vancouver</v>
          </cell>
          <cell r="C372" t="str">
            <v>Trucking - Customer Revenue</v>
          </cell>
          <cell r="D372" t="str">
            <v>Cost of Goods Sold</v>
          </cell>
        </row>
        <row r="373">
          <cell r="A373" t="str">
            <v>55510-000-0200</v>
          </cell>
          <cell r="B373" t="str">
            <v>Truck Cust Rev - Fauries</v>
          </cell>
          <cell r="C373" t="str">
            <v>Trucking - Customer Revenue</v>
          </cell>
          <cell r="D373" t="str">
            <v>Cost of Goods Sold</v>
          </cell>
        </row>
        <row r="374">
          <cell r="A374" t="str">
            <v>55510-000-0201</v>
          </cell>
          <cell r="B374" t="str">
            <v>Truck Cust Rev - EC Colley</v>
          </cell>
          <cell r="C374" t="str">
            <v>Trucking - Customer Revenue</v>
          </cell>
          <cell r="D374" t="str">
            <v>Cost of Goods Sold</v>
          </cell>
        </row>
        <row r="375">
          <cell r="A375" t="str">
            <v>55510-000-0202</v>
          </cell>
          <cell r="B375" t="str">
            <v>Truck Cust Rev - Con Nfk</v>
          </cell>
          <cell r="C375" t="str">
            <v>Trucking - Customer Revenue</v>
          </cell>
          <cell r="D375" t="str">
            <v>Cost of Goods Sold</v>
          </cell>
        </row>
        <row r="376">
          <cell r="A376" t="str">
            <v>55510-000-0203</v>
          </cell>
          <cell r="B376" t="str">
            <v>Truck Cust Rev - Con Dixie</v>
          </cell>
          <cell r="C376" t="str">
            <v>Trucking - Customer Revenue</v>
          </cell>
          <cell r="D376" t="str">
            <v>Cost of Goods Sold</v>
          </cell>
        </row>
        <row r="377">
          <cell r="A377" t="str">
            <v>55510-000-0204</v>
          </cell>
          <cell r="B377" t="str">
            <v>Truck Cust Rev - Tall Timbers</v>
          </cell>
          <cell r="C377" t="str">
            <v>Trucking - Customer Revenue</v>
          </cell>
          <cell r="D377" t="str">
            <v>Cost of Goods Sold</v>
          </cell>
        </row>
        <row r="378">
          <cell r="A378" t="str">
            <v>55510-000-0205</v>
          </cell>
          <cell r="B378" t="str">
            <v>Truck Cust Rev - GA APC</v>
          </cell>
          <cell r="C378" t="str">
            <v>Trucking - Customer Revenue</v>
          </cell>
          <cell r="D378" t="str">
            <v>Cost of Goods Sold</v>
          </cell>
        </row>
        <row r="379">
          <cell r="A379" t="str">
            <v>55510-000-0206</v>
          </cell>
          <cell r="B379" t="str">
            <v>Truck Cust Rev - Newpt News wh</v>
          </cell>
          <cell r="C379" t="str">
            <v>Trucking - Customer Revenue</v>
          </cell>
          <cell r="D379" t="str">
            <v>Cost of Goods Sold</v>
          </cell>
        </row>
        <row r="380">
          <cell r="A380" t="str">
            <v>55550-000-0000</v>
          </cell>
          <cell r="B380" t="str">
            <v>Traffic Support</v>
          </cell>
          <cell r="C380" t="str">
            <v>Purchase Discounts</v>
          </cell>
          <cell r="D380" t="str">
            <v>Cost of Goods Sold</v>
          </cell>
        </row>
        <row r="381">
          <cell r="A381" t="str">
            <v>55600-000-0000</v>
          </cell>
          <cell r="B381" t="str">
            <v>Customer Delayed Shipment</v>
          </cell>
          <cell r="C381" t="str">
            <v>Miscellaneous Selling Expenses</v>
          </cell>
          <cell r="D381" t="str">
            <v>Cost of Goods Sold</v>
          </cell>
        </row>
        <row r="382">
          <cell r="A382" t="str">
            <v>55625-000-0000</v>
          </cell>
          <cell r="B382" t="str">
            <v>Quality Service Expense</v>
          </cell>
          <cell r="C382" t="str">
            <v>Miscellaneous Selling Expenses</v>
          </cell>
          <cell r="D382" t="str">
            <v>Cost of Goods Sold</v>
          </cell>
        </row>
        <row r="383">
          <cell r="A383" t="str">
            <v>55650-000-0000</v>
          </cell>
          <cell r="B383" t="str">
            <v>Marine Insurance</v>
          </cell>
          <cell r="C383" t="str">
            <v>Marine Insurance - NFK</v>
          </cell>
          <cell r="D383" t="str">
            <v>Cost of Goods Sold</v>
          </cell>
        </row>
        <row r="384">
          <cell r="A384" t="str">
            <v>55650-000-0050</v>
          </cell>
          <cell r="B384" t="str">
            <v>Marine Ins - NOLA</v>
          </cell>
          <cell r="C384" t="str">
            <v>Marine Insurance - NOLA</v>
          </cell>
          <cell r="D384" t="str">
            <v>Cost of Goods Sold</v>
          </cell>
        </row>
        <row r="385">
          <cell r="A385" t="str">
            <v>55650-000-0051</v>
          </cell>
          <cell r="B385" t="str">
            <v>Marine Ins - NFK</v>
          </cell>
          <cell r="C385" t="str">
            <v>Marine Insurance - NFK</v>
          </cell>
          <cell r="D385" t="str">
            <v>Cost of Goods Sold</v>
          </cell>
        </row>
        <row r="386">
          <cell r="A386" t="str">
            <v>55650-000-0052</v>
          </cell>
          <cell r="B386" t="str">
            <v>Marine Ins - NNMT</v>
          </cell>
          <cell r="C386" t="str">
            <v>Marine Insurance - NNMT</v>
          </cell>
          <cell r="D386" t="str">
            <v>Cost of Goods Sold</v>
          </cell>
        </row>
        <row r="387">
          <cell r="A387" t="str">
            <v>55650-000-0054</v>
          </cell>
          <cell r="B387" t="str">
            <v>Marine Ins - GA Ports Auth</v>
          </cell>
          <cell r="C387" t="str">
            <v>Marine Insurance - GA Ports Auth</v>
          </cell>
          <cell r="D387" t="str">
            <v>Cost of Goods Sold</v>
          </cell>
        </row>
        <row r="388">
          <cell r="A388" t="str">
            <v>55650-000-0055</v>
          </cell>
          <cell r="B388" t="str">
            <v>Marine Ins - Vancouver</v>
          </cell>
          <cell r="C388" t="str">
            <v>Marine Insurance - NFK</v>
          </cell>
          <cell r="D388" t="str">
            <v>Cost of Goods Sold</v>
          </cell>
        </row>
        <row r="389">
          <cell r="A389" t="str">
            <v>55650-000-0200</v>
          </cell>
          <cell r="B389" t="str">
            <v>Marine Ins - Fauries</v>
          </cell>
          <cell r="C389" t="str">
            <v>Marine Insurance - NOLA</v>
          </cell>
          <cell r="D389" t="str">
            <v>Cost of Goods Sold</v>
          </cell>
        </row>
        <row r="390">
          <cell r="A390" t="str">
            <v>55650-000-0201</v>
          </cell>
          <cell r="B390" t="str">
            <v>Marine Ins - EC Colley</v>
          </cell>
          <cell r="C390" t="str">
            <v>Marine Insurance - NFK</v>
          </cell>
          <cell r="D390" t="str">
            <v>Cost of Goods Sold</v>
          </cell>
        </row>
        <row r="391">
          <cell r="A391" t="str">
            <v>55650-000-0202</v>
          </cell>
          <cell r="B391" t="str">
            <v>Marine Ins - Con Nfk</v>
          </cell>
          <cell r="C391" t="str">
            <v>Marine Insurance - NFK</v>
          </cell>
          <cell r="D391" t="str">
            <v>Cost of Goods Sold</v>
          </cell>
        </row>
        <row r="392">
          <cell r="A392" t="str">
            <v>55650-000-0203</v>
          </cell>
          <cell r="B392" t="str">
            <v>Marine Ins - Dixie Nfk</v>
          </cell>
          <cell r="C392" t="str">
            <v>Marine Insurance - NFK</v>
          </cell>
          <cell r="D392" t="str">
            <v>Cost of Goods Sold</v>
          </cell>
        </row>
        <row r="393">
          <cell r="A393" t="str">
            <v>55650-000-0204</v>
          </cell>
          <cell r="B393" t="str">
            <v>Marine Ins - Tall Timbers</v>
          </cell>
          <cell r="C393" t="str">
            <v>Marine Insurance - Tall Timbers</v>
          </cell>
          <cell r="D393" t="str">
            <v>Cost of Goods Sold</v>
          </cell>
        </row>
        <row r="394">
          <cell r="A394" t="str">
            <v>55650-000-0205</v>
          </cell>
          <cell r="B394" t="str">
            <v>Marine Ins - GA APC</v>
          </cell>
          <cell r="C394" t="str">
            <v>Marine Insurance - GA Ports Auth</v>
          </cell>
          <cell r="D394" t="str">
            <v>Cost of Goods Sold</v>
          </cell>
        </row>
        <row r="395">
          <cell r="A395" t="str">
            <v>55650-000-0206</v>
          </cell>
          <cell r="B395" t="str">
            <v>Marine Ins - Newpt News wh</v>
          </cell>
          <cell r="C395" t="str">
            <v>Marine Insurance - NNMT</v>
          </cell>
          <cell r="D395" t="str">
            <v>Cost of Goods Sold</v>
          </cell>
        </row>
        <row r="396">
          <cell r="A396" t="str">
            <v>55650-000-0207</v>
          </cell>
          <cell r="B396" t="str">
            <v>Marine Ins - Toronto</v>
          </cell>
          <cell r="C396" t="str">
            <v>Marine Insurance - Warehouse - Toronto</v>
          </cell>
          <cell r="D396" t="str">
            <v>Cost of Goods Sold</v>
          </cell>
        </row>
        <row r="397">
          <cell r="A397" t="str">
            <v>55650-000-0208</v>
          </cell>
          <cell r="B397" t="str">
            <v>Marine Ins - Brownsville</v>
          </cell>
          <cell r="C397" t="str">
            <v>Marine Insurance - Warehouse - Brownsville, TX</v>
          </cell>
          <cell r="D397" t="str">
            <v>Cost of Goods Sold</v>
          </cell>
        </row>
        <row r="398">
          <cell r="A398" t="str">
            <v>55650-000-0209</v>
          </cell>
          <cell r="B398" t="str">
            <v>Marine Ins - Ontario - Rexdale</v>
          </cell>
          <cell r="C398" t="str">
            <v>Marine Insurance - Warehouse - Toronto</v>
          </cell>
          <cell r="D398" t="str">
            <v>Cost of Goods Sold</v>
          </cell>
        </row>
        <row r="399">
          <cell r="A399" t="str">
            <v>55700-000-0000</v>
          </cell>
          <cell r="B399" t="str">
            <v>Loading Fees</v>
          </cell>
          <cell r="C399" t="str">
            <v>Freight - Loading Fees</v>
          </cell>
          <cell r="D399" t="str">
            <v>Cost of Goods Sold</v>
          </cell>
        </row>
        <row r="400">
          <cell r="A400" t="str">
            <v>55700-000-0050</v>
          </cell>
          <cell r="B400" t="str">
            <v>Loading Fees - NOLA</v>
          </cell>
          <cell r="C400" t="str">
            <v>Freight - Loading Fees</v>
          </cell>
          <cell r="D400" t="str">
            <v>Cost of Goods Sold</v>
          </cell>
        </row>
        <row r="401">
          <cell r="A401" t="str">
            <v>55700-000-0051</v>
          </cell>
          <cell r="B401" t="str">
            <v>Loading Fees - NFK</v>
          </cell>
          <cell r="C401" t="str">
            <v>Freight - Loading Fees</v>
          </cell>
          <cell r="D401" t="str">
            <v>Cost of Goods Sold</v>
          </cell>
        </row>
        <row r="402">
          <cell r="A402" t="str">
            <v>55700-000-0052</v>
          </cell>
          <cell r="B402" t="str">
            <v>Loading Fees - NNMT</v>
          </cell>
          <cell r="C402" t="str">
            <v>Freight - Loading Fees</v>
          </cell>
          <cell r="D402" t="str">
            <v>Cost of Goods Sold</v>
          </cell>
        </row>
        <row r="403">
          <cell r="A403" t="str">
            <v>55700-000-0054</v>
          </cell>
          <cell r="B403" t="str">
            <v>Loading Fees - GA Ports Auth</v>
          </cell>
          <cell r="C403" t="str">
            <v>Freight - Loading Fees</v>
          </cell>
          <cell r="D403" t="str">
            <v>Cost of Goods Sold</v>
          </cell>
        </row>
        <row r="404">
          <cell r="A404" t="str">
            <v>55700-000-0200</v>
          </cell>
          <cell r="B404" t="str">
            <v>Loading Fees - Fauries</v>
          </cell>
          <cell r="C404" t="str">
            <v>Freight - Loading Fees</v>
          </cell>
          <cell r="D404" t="str">
            <v>Cost of Goods Sold</v>
          </cell>
        </row>
        <row r="405">
          <cell r="A405" t="str">
            <v>55700-000-0201</v>
          </cell>
          <cell r="B405" t="str">
            <v>Loading Fees - EC Colley</v>
          </cell>
          <cell r="C405" t="str">
            <v>Freight - Loading Fees</v>
          </cell>
          <cell r="D405" t="str">
            <v>Cost of Goods Sold</v>
          </cell>
        </row>
        <row r="406">
          <cell r="A406" t="str">
            <v>55700-000-0202</v>
          </cell>
          <cell r="B406" t="str">
            <v>Loading Fees - Con Nfk</v>
          </cell>
          <cell r="C406" t="str">
            <v>Freight - Loading Fees</v>
          </cell>
          <cell r="D406" t="str">
            <v>Cost of Goods Sold</v>
          </cell>
        </row>
        <row r="407">
          <cell r="A407" t="str">
            <v>55700-000-0203</v>
          </cell>
          <cell r="B407" t="str">
            <v>Loading Fees - Dixie Nfk</v>
          </cell>
          <cell r="C407" t="str">
            <v>Freight - Loading Fees</v>
          </cell>
          <cell r="D407" t="str">
            <v>Cost of Goods Sold</v>
          </cell>
        </row>
        <row r="408">
          <cell r="A408" t="str">
            <v>55700-000-0204</v>
          </cell>
          <cell r="B408" t="str">
            <v>Loading Fees - Tall Timbers</v>
          </cell>
          <cell r="C408" t="str">
            <v>Freight - Loading Fees</v>
          </cell>
          <cell r="D408" t="str">
            <v>Cost of Goods Sold</v>
          </cell>
        </row>
        <row r="409">
          <cell r="A409" t="str">
            <v>55700-000-0205</v>
          </cell>
          <cell r="B409" t="str">
            <v>Loading Fees - GA APC</v>
          </cell>
          <cell r="C409" t="str">
            <v>Freight - Loading Fees</v>
          </cell>
          <cell r="D409" t="str">
            <v>Cost of Goods Sold</v>
          </cell>
        </row>
        <row r="410">
          <cell r="A410" t="str">
            <v>55700-000-0206</v>
          </cell>
          <cell r="B410" t="str">
            <v>Loading Fees - Newpt News wh</v>
          </cell>
          <cell r="C410" t="str">
            <v>Freight - Loading Fees</v>
          </cell>
          <cell r="D410" t="str">
            <v>Cost of Goods Sold</v>
          </cell>
        </row>
        <row r="411">
          <cell r="A411" t="str">
            <v>55700-000-0209</v>
          </cell>
          <cell r="B411" t="str">
            <v>Loading Fees - Ontario Rexdale</v>
          </cell>
          <cell r="C411" t="str">
            <v>Freight - Loading Fees</v>
          </cell>
          <cell r="D411" t="str">
            <v>Cost of Goods Sold</v>
          </cell>
        </row>
        <row r="412">
          <cell r="A412" t="str">
            <v>55710-000-0000</v>
          </cell>
          <cell r="B412" t="str">
            <v>Loading Revenue</v>
          </cell>
          <cell r="C412" t="str">
            <v>Loading Revenue</v>
          </cell>
          <cell r="D412" t="str">
            <v>Cost of Goods Sold</v>
          </cell>
        </row>
        <row r="413">
          <cell r="A413" t="str">
            <v>55710-000-0050</v>
          </cell>
          <cell r="B413" t="str">
            <v>Loading Rev - NOLA</v>
          </cell>
          <cell r="C413" t="str">
            <v>Loading Revenue</v>
          </cell>
          <cell r="D413" t="str">
            <v>Cost of Goods Sold</v>
          </cell>
        </row>
        <row r="414">
          <cell r="A414" t="str">
            <v>55710-000-0051</v>
          </cell>
          <cell r="B414" t="str">
            <v>Loading Rev - NFK</v>
          </cell>
          <cell r="C414" t="str">
            <v>Loading Revenue</v>
          </cell>
          <cell r="D414" t="str">
            <v>Cost of Goods Sold</v>
          </cell>
        </row>
        <row r="415">
          <cell r="A415" t="str">
            <v>55710-000-0052</v>
          </cell>
          <cell r="B415" t="str">
            <v>Loading Rev - NNMT</v>
          </cell>
          <cell r="C415" t="str">
            <v>Loading Revenue</v>
          </cell>
          <cell r="D415" t="str">
            <v>Cost of Goods Sold</v>
          </cell>
        </row>
        <row r="416">
          <cell r="A416" t="str">
            <v>55710-000-0054</v>
          </cell>
          <cell r="B416" t="str">
            <v>Loading Rev - GA Ports Auth</v>
          </cell>
          <cell r="C416" t="str">
            <v>Loading Revenue</v>
          </cell>
          <cell r="D416" t="str">
            <v>Cost of Goods Sold</v>
          </cell>
        </row>
        <row r="417">
          <cell r="A417" t="str">
            <v>55710-000-0055</v>
          </cell>
          <cell r="B417" t="str">
            <v>Loading Rev - Vancouver</v>
          </cell>
          <cell r="C417" t="str">
            <v>Loading Revenue</v>
          </cell>
          <cell r="D417" t="str">
            <v>Cost of Goods Sold</v>
          </cell>
        </row>
        <row r="418">
          <cell r="A418" t="str">
            <v>55710-000-0203</v>
          </cell>
          <cell r="B418" t="str">
            <v xml:space="preserve">Loading Rev - </v>
          </cell>
          <cell r="C418" t="str">
            <v>Loading Revenue</v>
          </cell>
          <cell r="D418" t="str">
            <v>Cost of Goods Sold</v>
          </cell>
        </row>
        <row r="419">
          <cell r="A419" t="str">
            <v>55710-000-0205</v>
          </cell>
          <cell r="B419" t="str">
            <v>Loading Rev - GA APC</v>
          </cell>
          <cell r="C419" t="str">
            <v>Loading Revenue</v>
          </cell>
          <cell r="D419" t="str">
            <v>Cost of Goods Sold</v>
          </cell>
        </row>
        <row r="420">
          <cell r="A420" t="str">
            <v>55710-000-0200</v>
          </cell>
          <cell r="B420" t="str">
            <v>Loading Rev - Fauries</v>
          </cell>
          <cell r="C420" t="str">
            <v>Loading Revenue</v>
          </cell>
          <cell r="D420" t="str">
            <v>Cost of Goods Sold</v>
          </cell>
        </row>
        <row r="421">
          <cell r="A421" t="str">
            <v>55710-000-0201</v>
          </cell>
          <cell r="B421" t="str">
            <v>Loading Rev - EC Colley</v>
          </cell>
          <cell r="C421" t="str">
            <v>Loading Revenue</v>
          </cell>
          <cell r="D421" t="str">
            <v>Cost of Goods Sold</v>
          </cell>
        </row>
        <row r="422">
          <cell r="A422" t="str">
            <v>55710-000-0202</v>
          </cell>
          <cell r="B422" t="str">
            <v>Loading Rev - Con Nfk</v>
          </cell>
          <cell r="C422" t="str">
            <v>Loading Revenue</v>
          </cell>
          <cell r="D422" t="str">
            <v>Cost of Goods Sold</v>
          </cell>
        </row>
        <row r="423">
          <cell r="A423" t="str">
            <v>55710-000-0204</v>
          </cell>
          <cell r="B423" t="str">
            <v>Loading Rev - Tall Timbers</v>
          </cell>
          <cell r="C423" t="str">
            <v>Loading Revenue</v>
          </cell>
          <cell r="D423" t="str">
            <v>Cost of Goods Sold</v>
          </cell>
        </row>
        <row r="424">
          <cell r="A424" t="str">
            <v>55710-000-0205</v>
          </cell>
          <cell r="B424" t="str">
            <v>Loading Rev - GA APC</v>
          </cell>
          <cell r="C424" t="str">
            <v>Loading Revenue</v>
          </cell>
          <cell r="D424" t="str">
            <v>Cost of Goods Sold</v>
          </cell>
        </row>
        <row r="425">
          <cell r="A425" t="str">
            <v>55710-000-0206</v>
          </cell>
          <cell r="B425" t="str">
            <v>Loading Rev - Newpt News wh</v>
          </cell>
          <cell r="C425" t="str">
            <v>Loading Revenue</v>
          </cell>
          <cell r="D425" t="str">
            <v>Cost of Goods Sold</v>
          </cell>
        </row>
        <row r="426">
          <cell r="A426" t="str">
            <v>61500-100-0000</v>
          </cell>
          <cell r="B426" t="str">
            <v>Salary  - G&amp;A</v>
          </cell>
          <cell r="C426" t="str">
            <v>Salaries</v>
          </cell>
          <cell r="D426" t="str">
            <v>General &amp; Administrative</v>
          </cell>
        </row>
        <row r="427">
          <cell r="A427" t="str">
            <v>61500-150-0000</v>
          </cell>
          <cell r="B427" t="str">
            <v>Salary - Exec</v>
          </cell>
          <cell r="C427" t="str">
            <v>Salaries</v>
          </cell>
          <cell r="D427" t="str">
            <v>General &amp; Administrative</v>
          </cell>
        </row>
        <row r="428">
          <cell r="A428" t="str">
            <v>61500-400-0000</v>
          </cell>
          <cell r="B428" t="str">
            <v>Salary - Logistics</v>
          </cell>
          <cell r="C428" t="str">
            <v>Salaries</v>
          </cell>
          <cell r="D428" t="str">
            <v>Distribution Center &amp; Logistics</v>
          </cell>
        </row>
        <row r="429">
          <cell r="A429" t="str">
            <v>61500-500-0000</v>
          </cell>
          <cell r="B429" t="str">
            <v>Salary - Sales</v>
          </cell>
          <cell r="C429" t="str">
            <v>Salaries</v>
          </cell>
          <cell r="D429" t="str">
            <v>Sales &amp; Marketing</v>
          </cell>
        </row>
        <row r="430">
          <cell r="A430" t="str">
            <v>61505-000-0000</v>
          </cell>
          <cell r="B430" t="str">
            <v>Selling Commissions</v>
          </cell>
          <cell r="C430" t="str">
            <v>Selling Commissions</v>
          </cell>
          <cell r="D430" t="str">
            <v>Cost of Goods Sold</v>
          </cell>
        </row>
        <row r="431">
          <cell r="A431" t="str">
            <v>61505-500-0000</v>
          </cell>
          <cell r="B431" t="str">
            <v>Selling Commissions</v>
          </cell>
          <cell r="C431" t="str">
            <v>Selling Commissions</v>
          </cell>
          <cell r="D431" t="str">
            <v>Sales &amp; Marketing</v>
          </cell>
        </row>
        <row r="432">
          <cell r="A432" t="str">
            <v>61510-100-0000</v>
          </cell>
          <cell r="B432" t="str">
            <v>Bonus</v>
          </cell>
          <cell r="C432" t="str">
            <v>Salaries</v>
          </cell>
          <cell r="D432" t="str">
            <v>General &amp; Administrative</v>
          </cell>
        </row>
        <row r="433">
          <cell r="A433" t="str">
            <v>61510-150-0000</v>
          </cell>
          <cell r="B433" t="str">
            <v>Bonus</v>
          </cell>
          <cell r="C433" t="str">
            <v>Salaries</v>
          </cell>
          <cell r="D433" t="str">
            <v>General &amp; Administrative</v>
          </cell>
        </row>
        <row r="434">
          <cell r="A434" t="str">
            <v>61510-400-0000</v>
          </cell>
          <cell r="B434" t="str">
            <v>Bonus</v>
          </cell>
          <cell r="C434" t="str">
            <v>Salaries</v>
          </cell>
          <cell r="D434" t="str">
            <v>General &amp; Administrative</v>
          </cell>
        </row>
        <row r="435">
          <cell r="A435" t="str">
            <v>61510-500-0000</v>
          </cell>
          <cell r="B435" t="str">
            <v>Bonus</v>
          </cell>
          <cell r="C435" t="str">
            <v>Salaries</v>
          </cell>
          <cell r="D435" t="str">
            <v>General &amp; Administrative</v>
          </cell>
        </row>
        <row r="436">
          <cell r="A436" t="str">
            <v>61515-150-0000</v>
          </cell>
          <cell r="B436" t="str">
            <v>Auto Allowance</v>
          </cell>
          <cell r="C436" t="str">
            <v>Auto Allowance</v>
          </cell>
          <cell r="D436" t="str">
            <v>General &amp; Administrative</v>
          </cell>
        </row>
        <row r="437">
          <cell r="A437" t="str">
            <v>61516-100-0000</v>
          </cell>
          <cell r="B437" t="str">
            <v>Car Rental</v>
          </cell>
          <cell r="C437" t="str">
            <v>Car Rental</v>
          </cell>
          <cell r="D437" t="str">
            <v>General &amp; Administrative</v>
          </cell>
        </row>
        <row r="438">
          <cell r="A438" t="str">
            <v>61516-150-0000</v>
          </cell>
          <cell r="B438" t="str">
            <v>Car Rental</v>
          </cell>
          <cell r="C438" t="str">
            <v>Car Rental</v>
          </cell>
          <cell r="D438" t="str">
            <v>General &amp; Administrative</v>
          </cell>
        </row>
        <row r="439">
          <cell r="A439" t="str">
            <v>61516-400-0000</v>
          </cell>
          <cell r="B439" t="str">
            <v>Car Rental</v>
          </cell>
          <cell r="C439" t="str">
            <v>Car Rental</v>
          </cell>
          <cell r="D439" t="str">
            <v>Distribution Center &amp; Logistics</v>
          </cell>
        </row>
        <row r="440">
          <cell r="A440" t="str">
            <v>61516-500-0000</v>
          </cell>
          <cell r="B440" t="str">
            <v>Car Rental</v>
          </cell>
          <cell r="C440" t="str">
            <v>Car Rental</v>
          </cell>
          <cell r="D440" t="str">
            <v>Sales &amp; Marketing</v>
          </cell>
        </row>
        <row r="441">
          <cell r="A441" t="str">
            <v>61525-100-0000</v>
          </cell>
          <cell r="B441" t="str">
            <v>Vacation Pay</v>
          </cell>
          <cell r="C441" t="str">
            <v>Salaries</v>
          </cell>
          <cell r="D441" t="str">
            <v>General &amp; Administrative</v>
          </cell>
        </row>
        <row r="442">
          <cell r="A442" t="str">
            <v>61525-400-0000</v>
          </cell>
          <cell r="B442" t="str">
            <v>Vacation Pay</v>
          </cell>
          <cell r="C442" t="str">
            <v>Salaries</v>
          </cell>
          <cell r="D442" t="str">
            <v>Distribution Center &amp; Logistics</v>
          </cell>
        </row>
        <row r="443">
          <cell r="A443" t="str">
            <v>61525-500-0000</v>
          </cell>
          <cell r="B443" t="str">
            <v>Vacation Pay</v>
          </cell>
          <cell r="C443" t="str">
            <v>Salaries</v>
          </cell>
          <cell r="D443" t="str">
            <v>Sales &amp; Marketing</v>
          </cell>
        </row>
        <row r="444">
          <cell r="A444" t="str">
            <v>61526-100-0000</v>
          </cell>
          <cell r="B444" t="str">
            <v>Holiday Pay</v>
          </cell>
          <cell r="C444" t="str">
            <v>Salaries</v>
          </cell>
          <cell r="D444" t="str">
            <v>General &amp; Administrative</v>
          </cell>
        </row>
        <row r="445">
          <cell r="A445" t="str">
            <v>61526-150-0000</v>
          </cell>
          <cell r="B445" t="str">
            <v>Holiday Pay</v>
          </cell>
          <cell r="C445" t="str">
            <v>Salaries</v>
          </cell>
          <cell r="D445" t="str">
            <v>General &amp; Administrative</v>
          </cell>
        </row>
        <row r="446">
          <cell r="A446" t="str">
            <v>61526-400-0000</v>
          </cell>
          <cell r="B446" t="str">
            <v>Holiday Pay</v>
          </cell>
          <cell r="C446" t="str">
            <v>Salaries</v>
          </cell>
          <cell r="D446" t="str">
            <v>General &amp; Administrative</v>
          </cell>
        </row>
        <row r="447">
          <cell r="A447" t="str">
            <v>61526-500-0000</v>
          </cell>
          <cell r="B447" t="str">
            <v>Holiday Pay</v>
          </cell>
          <cell r="C447" t="str">
            <v>Salaries</v>
          </cell>
          <cell r="D447" t="str">
            <v>Sales &amp; Marketing</v>
          </cell>
        </row>
        <row r="448">
          <cell r="A448" t="str">
            <v>61527-500-0000</v>
          </cell>
          <cell r="B448" t="str">
            <v>Sick/Personal Pay</v>
          </cell>
          <cell r="C448" t="str">
            <v>Salaries</v>
          </cell>
          <cell r="D448" t="str">
            <v>Sales &amp; Marketing</v>
          </cell>
        </row>
        <row r="449">
          <cell r="A449" t="str">
            <v>61595-100-0000</v>
          </cell>
          <cell r="B449" t="str">
            <v>Ex Pat Expenses</v>
          </cell>
          <cell r="C449" t="str">
            <v>Apartment Rental &amp; Ex Pat Expenses - Exec</v>
          </cell>
          <cell r="D449" t="str">
            <v>General &amp; Administrative</v>
          </cell>
        </row>
        <row r="450">
          <cell r="A450" t="str">
            <v>61595-150-0000</v>
          </cell>
          <cell r="B450" t="str">
            <v>Ex Pat Expenses</v>
          </cell>
          <cell r="C450" t="str">
            <v>Apartment Rental &amp; Ex Pat Expenses - Exec</v>
          </cell>
          <cell r="D450" t="str">
            <v>General &amp; Administrative</v>
          </cell>
        </row>
        <row r="451">
          <cell r="A451" t="str">
            <v>61600-100-0000</v>
          </cell>
          <cell r="B451" t="str">
            <v>Payroll Tax Expense</v>
          </cell>
          <cell r="C451" t="str">
            <v>Payroll Tax</v>
          </cell>
          <cell r="D451" t="str">
            <v>General &amp; Administrative</v>
          </cell>
        </row>
        <row r="452">
          <cell r="A452" t="str">
            <v>61600-150-0000</v>
          </cell>
          <cell r="B452" t="str">
            <v>Payroll Tax Expense</v>
          </cell>
          <cell r="C452" t="str">
            <v>Payroll Tax</v>
          </cell>
          <cell r="D452" t="str">
            <v>General &amp; Administrative</v>
          </cell>
        </row>
        <row r="453">
          <cell r="A453" t="str">
            <v>61600-400-0000</v>
          </cell>
          <cell r="B453" t="str">
            <v>Payroll Tax Expense</v>
          </cell>
          <cell r="C453" t="str">
            <v>Payroll Tax</v>
          </cell>
          <cell r="D453" t="str">
            <v>Distribution Center &amp; Logistics</v>
          </cell>
        </row>
        <row r="454">
          <cell r="A454" t="str">
            <v>61600-500-0000</v>
          </cell>
          <cell r="B454" t="str">
            <v>Payroll Tax Expense</v>
          </cell>
          <cell r="C454" t="str">
            <v>Payroll Tax</v>
          </cell>
          <cell r="D454" t="str">
            <v>Sales &amp; Marketing</v>
          </cell>
        </row>
        <row r="455">
          <cell r="A455" t="str">
            <v>61605-100-0000</v>
          </cell>
          <cell r="B455" t="str">
            <v>Insurance - Workers Comp</v>
          </cell>
          <cell r="C455" t="str">
            <v>Workers Comp Insurance</v>
          </cell>
          <cell r="D455" t="str">
            <v>General &amp; Administrative</v>
          </cell>
        </row>
        <row r="456">
          <cell r="A456" t="str">
            <v>61605-150-0000</v>
          </cell>
          <cell r="B456" t="str">
            <v>Insurance - Workers Comp</v>
          </cell>
          <cell r="C456" t="str">
            <v>Workers Comp Insurance</v>
          </cell>
          <cell r="D456" t="str">
            <v>General &amp; Administrative</v>
          </cell>
        </row>
        <row r="457">
          <cell r="A457" t="str">
            <v>61605-400-0000</v>
          </cell>
          <cell r="B457" t="str">
            <v>Insurance - Workers Comp</v>
          </cell>
          <cell r="C457" t="str">
            <v>Workers Comp Insurance</v>
          </cell>
          <cell r="D457" t="str">
            <v>Distribution Center &amp; Logistics</v>
          </cell>
        </row>
        <row r="458">
          <cell r="A458" t="str">
            <v>61605-500-0000</v>
          </cell>
          <cell r="B458" t="str">
            <v>Insurance - Workers Comp</v>
          </cell>
          <cell r="C458" t="str">
            <v>Workers Comp Insurance</v>
          </cell>
          <cell r="D458" t="str">
            <v>Sales &amp; Marketing</v>
          </cell>
        </row>
        <row r="459">
          <cell r="A459" t="str">
            <v>61710-100-0000</v>
          </cell>
          <cell r="B459" t="str">
            <v>Health Insurance</v>
          </cell>
          <cell r="C459" t="str">
            <v>Health Insurance</v>
          </cell>
          <cell r="D459" t="str">
            <v>General &amp; Administrative</v>
          </cell>
        </row>
        <row r="460">
          <cell r="A460" t="str">
            <v>61710-150-0000</v>
          </cell>
          <cell r="B460" t="str">
            <v>Health Insurance</v>
          </cell>
          <cell r="C460" t="str">
            <v>Health Insurance</v>
          </cell>
          <cell r="D460" t="str">
            <v>General &amp; Administrative</v>
          </cell>
        </row>
        <row r="461">
          <cell r="A461" t="str">
            <v>61710-400-0000</v>
          </cell>
          <cell r="B461" t="str">
            <v>Health Insurance</v>
          </cell>
          <cell r="C461" t="str">
            <v>Health Insurance</v>
          </cell>
          <cell r="D461" t="str">
            <v>Distribution Center &amp; Logistics</v>
          </cell>
        </row>
        <row r="462">
          <cell r="A462" t="str">
            <v>61710-500-0000</v>
          </cell>
          <cell r="B462" t="str">
            <v>Health Insurance</v>
          </cell>
          <cell r="C462" t="str">
            <v>Health Insurance</v>
          </cell>
          <cell r="D462" t="str">
            <v>Sales &amp; Marketing</v>
          </cell>
        </row>
        <row r="463">
          <cell r="A463" t="str">
            <v>61720-100-0000</v>
          </cell>
          <cell r="B463" t="str">
            <v>Employee Retirement</v>
          </cell>
          <cell r="C463" t="str">
            <v>Employee Retirement</v>
          </cell>
          <cell r="D463" t="str">
            <v>General &amp; Administrative</v>
          </cell>
        </row>
        <row r="464">
          <cell r="A464" t="str">
            <v>61720-150-0000</v>
          </cell>
          <cell r="B464" t="str">
            <v>Employee Retirement</v>
          </cell>
          <cell r="C464" t="str">
            <v>Employee Retirement</v>
          </cell>
          <cell r="D464" t="str">
            <v>General &amp; Administrative</v>
          </cell>
        </row>
        <row r="465">
          <cell r="A465" t="str">
            <v>61720-400-0000</v>
          </cell>
          <cell r="B465" t="str">
            <v>Employee Retirement</v>
          </cell>
          <cell r="C465" t="str">
            <v>Employee Retirement</v>
          </cell>
          <cell r="D465" t="str">
            <v>Distribution Center &amp; Logistics</v>
          </cell>
        </row>
        <row r="466">
          <cell r="A466" t="str">
            <v>61720-500-0000</v>
          </cell>
          <cell r="B466" t="str">
            <v>Employee Retirement</v>
          </cell>
          <cell r="C466" t="str">
            <v>Employee Retirement</v>
          </cell>
          <cell r="D466" t="str">
            <v>Sales &amp; Marketing</v>
          </cell>
        </row>
        <row r="467">
          <cell r="A467" t="str">
            <v>61740-500-0000</v>
          </cell>
          <cell r="B467" t="str">
            <v>Broker Commissions</v>
          </cell>
          <cell r="C467" t="str">
            <v>Selling Commissions</v>
          </cell>
          <cell r="D467" t="str">
            <v>Sales &amp; Marketing</v>
          </cell>
        </row>
        <row r="468">
          <cell r="A468" t="str">
            <v>61750-100-0000</v>
          </cell>
          <cell r="B468" t="str">
            <v>Contract Labor and Staffing</v>
          </cell>
          <cell r="C468" t="str">
            <v>Contract Labor &amp; Staffing</v>
          </cell>
          <cell r="D468" t="str">
            <v>General &amp; Administrative</v>
          </cell>
        </row>
        <row r="469">
          <cell r="A469" t="str">
            <v>61750-400-0000</v>
          </cell>
          <cell r="B469" t="str">
            <v>Contract Labor and Staffing</v>
          </cell>
          <cell r="C469" t="str">
            <v>Contract Labor &amp; Staffing</v>
          </cell>
          <cell r="D469" t="str">
            <v>Distribution Center &amp; Logistics</v>
          </cell>
        </row>
        <row r="470">
          <cell r="A470" t="str">
            <v>61760-100-0000</v>
          </cell>
          <cell r="B470" t="str">
            <v>Recruitment Fee</v>
          </cell>
          <cell r="C470" t="str">
            <v>Consultant and Professional Fees</v>
          </cell>
          <cell r="D470" t="str">
            <v>General &amp; Administrative</v>
          </cell>
        </row>
        <row r="471">
          <cell r="A471" t="str">
            <v>61760-150-0000</v>
          </cell>
          <cell r="B471" t="str">
            <v>Recruitment Fee</v>
          </cell>
          <cell r="C471" t="str">
            <v>Consultant and Professional Fees</v>
          </cell>
          <cell r="D471" t="str">
            <v>General &amp; Administrative</v>
          </cell>
        </row>
        <row r="472">
          <cell r="A472" t="str">
            <v>61760-500-0000</v>
          </cell>
          <cell r="B472" t="str">
            <v>Recruitment Fee</v>
          </cell>
          <cell r="C472" t="str">
            <v>Consultant and Professional Fees</v>
          </cell>
          <cell r="D472" t="str">
            <v>Sales &amp; Marketing</v>
          </cell>
        </row>
        <row r="473">
          <cell r="A473" t="str">
            <v>62000-100-0000</v>
          </cell>
          <cell r="B473" t="str">
            <v>Telephone / Fax</v>
          </cell>
          <cell r="C473" t="str">
            <v>Telephone/Fax</v>
          </cell>
          <cell r="D473" t="str">
            <v>General &amp; Administrative</v>
          </cell>
        </row>
        <row r="474">
          <cell r="A474" t="str">
            <v>62000-150-0000</v>
          </cell>
          <cell r="B474" t="str">
            <v>Telephone / Fax</v>
          </cell>
          <cell r="C474" t="str">
            <v>Telephone/Fax</v>
          </cell>
          <cell r="D474" t="str">
            <v>General &amp; Administrative</v>
          </cell>
        </row>
        <row r="475">
          <cell r="A475" t="str">
            <v>62000-400-0000</v>
          </cell>
          <cell r="B475" t="str">
            <v>Telephone / Fax</v>
          </cell>
          <cell r="C475" t="str">
            <v>Telephone/Fax</v>
          </cell>
          <cell r="D475" t="str">
            <v>Distribution Center &amp; Logistics</v>
          </cell>
        </row>
        <row r="476">
          <cell r="A476" t="str">
            <v>62000-500-0000</v>
          </cell>
          <cell r="B476" t="str">
            <v>Telephone / Fax</v>
          </cell>
          <cell r="C476" t="str">
            <v>Telephone/Fax</v>
          </cell>
          <cell r="D476" t="str">
            <v>Sales &amp; Marketing</v>
          </cell>
        </row>
        <row r="477">
          <cell r="A477" t="str">
            <v>62400-100-0000</v>
          </cell>
          <cell r="B477" t="str">
            <v>Employee Welfare</v>
          </cell>
          <cell r="C477" t="str">
            <v>Employee Welfare</v>
          </cell>
          <cell r="D477" t="str">
            <v>General &amp; Administrative</v>
          </cell>
        </row>
        <row r="478">
          <cell r="A478" t="str">
            <v>62400-150-0000</v>
          </cell>
          <cell r="B478" t="str">
            <v>Employee Welfare</v>
          </cell>
          <cell r="C478" t="str">
            <v>Employee Welfare</v>
          </cell>
          <cell r="D478" t="str">
            <v>General &amp; Administrative</v>
          </cell>
        </row>
        <row r="479">
          <cell r="A479" t="str">
            <v>62400-400-0000</v>
          </cell>
          <cell r="B479" t="str">
            <v>Employee Welfare</v>
          </cell>
          <cell r="C479" t="str">
            <v>Employee Welfare</v>
          </cell>
          <cell r="D479" t="str">
            <v>Distribution Center &amp; Logistics</v>
          </cell>
        </row>
        <row r="480">
          <cell r="A480" t="str">
            <v>62400-500-0000</v>
          </cell>
          <cell r="B480" t="str">
            <v>Employee Welfare</v>
          </cell>
          <cell r="C480" t="str">
            <v>Employee Welfare</v>
          </cell>
          <cell r="D480" t="str">
            <v>Sales &amp; Marketing</v>
          </cell>
        </row>
        <row r="481">
          <cell r="A481" t="str">
            <v>62410-100-0000</v>
          </cell>
          <cell r="B481" t="str">
            <v>Training &amp; Education</v>
          </cell>
          <cell r="C481" t="str">
            <v>Employee Welfare</v>
          </cell>
          <cell r="D481" t="str">
            <v>General &amp; Administrative</v>
          </cell>
        </row>
        <row r="482">
          <cell r="A482" t="str">
            <v>62410-400-0000</v>
          </cell>
          <cell r="B482" t="str">
            <v>Training &amp; Education</v>
          </cell>
          <cell r="C482" t="str">
            <v>Training &amp; Education</v>
          </cell>
          <cell r="D482" t="str">
            <v>Distribution Center &amp; Logistics</v>
          </cell>
        </row>
        <row r="483">
          <cell r="A483" t="str">
            <v>62600-100-0000</v>
          </cell>
          <cell r="B483" t="str">
            <v>Business Entertainment</v>
          </cell>
          <cell r="C483" t="str">
            <v>Business Entertainment</v>
          </cell>
          <cell r="D483" t="str">
            <v>General &amp; Administrative</v>
          </cell>
        </row>
        <row r="484">
          <cell r="A484" t="str">
            <v>62600-150-0000</v>
          </cell>
          <cell r="B484" t="str">
            <v>Business Entertainment</v>
          </cell>
          <cell r="C484" t="str">
            <v>Business Entertainment</v>
          </cell>
          <cell r="D484" t="str">
            <v>General &amp; Administrative</v>
          </cell>
        </row>
        <row r="485">
          <cell r="A485" t="str">
            <v>62600-400-0000</v>
          </cell>
          <cell r="B485" t="str">
            <v>Business Entertainment</v>
          </cell>
          <cell r="C485" t="str">
            <v>Business Entertainment</v>
          </cell>
          <cell r="D485" t="str">
            <v>General &amp; Administrative</v>
          </cell>
        </row>
        <row r="486">
          <cell r="A486" t="str">
            <v>62600-500-0000</v>
          </cell>
          <cell r="B486" t="str">
            <v>Business Entertainment</v>
          </cell>
          <cell r="C486" t="str">
            <v>Business Entertainment</v>
          </cell>
          <cell r="D486" t="str">
            <v>Sales &amp; Marketing</v>
          </cell>
        </row>
        <row r="487">
          <cell r="A487" t="str">
            <v>62610-100-0000</v>
          </cell>
          <cell r="B487" t="str">
            <v>Business Meals</v>
          </cell>
          <cell r="C487" t="str">
            <v>Business Meals</v>
          </cell>
          <cell r="D487" t="str">
            <v>General &amp; Administrative</v>
          </cell>
        </row>
        <row r="488">
          <cell r="A488" t="str">
            <v>62610-150-0000</v>
          </cell>
          <cell r="B488" t="str">
            <v>Business Meals</v>
          </cell>
          <cell r="C488" t="str">
            <v>Business Meals</v>
          </cell>
          <cell r="D488" t="str">
            <v>General &amp; Administrative</v>
          </cell>
        </row>
        <row r="489">
          <cell r="A489" t="str">
            <v>62610-400-0000</v>
          </cell>
          <cell r="B489" t="str">
            <v>Business Meals</v>
          </cell>
          <cell r="C489" t="str">
            <v>Business Meals</v>
          </cell>
          <cell r="D489" t="str">
            <v>Distribution Center &amp; Logistics</v>
          </cell>
        </row>
        <row r="490">
          <cell r="A490" t="str">
            <v>62610-500-0000</v>
          </cell>
          <cell r="B490" t="str">
            <v>Business Meals</v>
          </cell>
          <cell r="C490" t="str">
            <v>Business Meals</v>
          </cell>
          <cell r="D490" t="str">
            <v>Sales &amp; Marketing</v>
          </cell>
        </row>
        <row r="491">
          <cell r="A491" t="str">
            <v>62700-100-0000</v>
          </cell>
          <cell r="B491" t="str">
            <v>Promotional/Client Relations</v>
          </cell>
          <cell r="C491" t="str">
            <v>Promotional/Client Relations</v>
          </cell>
          <cell r="D491" t="str">
            <v>General &amp; Administrative</v>
          </cell>
        </row>
        <row r="492">
          <cell r="A492" t="str">
            <v>62700-150-0000</v>
          </cell>
          <cell r="B492" t="str">
            <v>Promotional/Client Relations</v>
          </cell>
          <cell r="C492" t="str">
            <v>Promotional/Client Relations</v>
          </cell>
          <cell r="D492" t="str">
            <v>General &amp; Administrative</v>
          </cell>
        </row>
        <row r="493">
          <cell r="A493" t="str">
            <v>62700-400-0000</v>
          </cell>
          <cell r="B493" t="str">
            <v>Promotional/Client Relations</v>
          </cell>
          <cell r="C493" t="str">
            <v>Promotional/Client Relations</v>
          </cell>
          <cell r="D493" t="str">
            <v>General &amp; Administrative</v>
          </cell>
        </row>
        <row r="494">
          <cell r="A494" t="str">
            <v>62700-500-0000</v>
          </cell>
          <cell r="B494" t="str">
            <v>Promotional/Client Relations</v>
          </cell>
          <cell r="C494" t="str">
            <v>Promotional/Client Relations</v>
          </cell>
          <cell r="D494" t="str">
            <v>Sales &amp; Marketing</v>
          </cell>
        </row>
        <row r="495">
          <cell r="A495" t="str">
            <v>62800-100-0000</v>
          </cell>
          <cell r="B495" t="str">
            <v>Airfare</v>
          </cell>
          <cell r="C495" t="str">
            <v>Airfare</v>
          </cell>
          <cell r="D495" t="str">
            <v>General &amp; Administrative</v>
          </cell>
        </row>
        <row r="496">
          <cell r="A496" t="str">
            <v>62800-150-0000</v>
          </cell>
          <cell r="B496" t="str">
            <v>Airfare</v>
          </cell>
          <cell r="C496" t="str">
            <v>Airfare</v>
          </cell>
          <cell r="D496" t="str">
            <v>General &amp; Administrative</v>
          </cell>
        </row>
        <row r="497">
          <cell r="A497" t="str">
            <v>62800-400-0000</v>
          </cell>
          <cell r="B497" t="str">
            <v>Airfare</v>
          </cell>
          <cell r="C497" t="str">
            <v>Airfare</v>
          </cell>
          <cell r="D497" t="str">
            <v>Distribution Center &amp; Logistics</v>
          </cell>
        </row>
        <row r="498">
          <cell r="A498" t="str">
            <v>62800-500-0000</v>
          </cell>
          <cell r="B498" t="str">
            <v>Airfare</v>
          </cell>
          <cell r="C498" t="str">
            <v>Airfare</v>
          </cell>
          <cell r="D498" t="str">
            <v>Sales &amp; Marketing</v>
          </cell>
        </row>
        <row r="499">
          <cell r="A499" t="str">
            <v>62900-100-0000</v>
          </cell>
          <cell r="B499" t="str">
            <v>Travel</v>
          </cell>
          <cell r="C499" t="str">
            <v>Travel</v>
          </cell>
          <cell r="D499" t="str">
            <v>General &amp; Administrative</v>
          </cell>
        </row>
        <row r="500">
          <cell r="A500" t="str">
            <v>62900-150-0000</v>
          </cell>
          <cell r="B500" t="str">
            <v>Travel</v>
          </cell>
          <cell r="C500" t="str">
            <v>Travel</v>
          </cell>
          <cell r="D500" t="str">
            <v>General &amp; Administrative</v>
          </cell>
        </row>
        <row r="501">
          <cell r="A501" t="str">
            <v>62900-400-0000</v>
          </cell>
          <cell r="B501" t="str">
            <v>Travel</v>
          </cell>
          <cell r="C501" t="str">
            <v>Travel</v>
          </cell>
          <cell r="D501" t="str">
            <v>Distribution Center &amp; Logistics</v>
          </cell>
        </row>
        <row r="502">
          <cell r="A502" t="str">
            <v>62900-500-0000</v>
          </cell>
          <cell r="B502" t="str">
            <v>Travel</v>
          </cell>
          <cell r="C502" t="str">
            <v>Travel</v>
          </cell>
          <cell r="D502" t="str">
            <v>Sales &amp; Marketing</v>
          </cell>
        </row>
        <row r="503">
          <cell r="A503" t="str">
            <v>63200-100-0000</v>
          </cell>
          <cell r="B503" t="str">
            <v>Lodging/Hotel</v>
          </cell>
          <cell r="C503" t="str">
            <v>Lodging/Hotel</v>
          </cell>
          <cell r="D503" t="str">
            <v>General &amp; Administrative</v>
          </cell>
        </row>
        <row r="504">
          <cell r="A504" t="str">
            <v>63200-150-0000</v>
          </cell>
          <cell r="B504" t="str">
            <v>Lodging/Hotel</v>
          </cell>
          <cell r="C504" t="str">
            <v>Lodging/Hotel</v>
          </cell>
          <cell r="D504" t="str">
            <v>General &amp; Administrative</v>
          </cell>
        </row>
        <row r="505">
          <cell r="A505" t="str">
            <v>63200-400-0000</v>
          </cell>
          <cell r="B505" t="str">
            <v>Lodging/Hotel</v>
          </cell>
          <cell r="C505" t="str">
            <v>Lodging/Hotel</v>
          </cell>
          <cell r="D505" t="str">
            <v>Distribution Center &amp; Logistics</v>
          </cell>
        </row>
        <row r="506">
          <cell r="A506" t="str">
            <v>63200-500-0000</v>
          </cell>
          <cell r="B506" t="str">
            <v>Lodging/Hotel</v>
          </cell>
          <cell r="C506" t="str">
            <v>Lodging/Hotel</v>
          </cell>
          <cell r="D506" t="str">
            <v>Sales &amp; Marketing</v>
          </cell>
        </row>
        <row r="507">
          <cell r="A507" t="str">
            <v>63300-100-0000</v>
          </cell>
          <cell r="B507" t="str">
            <v>Office Supplies</v>
          </cell>
          <cell r="C507" t="str">
            <v>Office Supplies</v>
          </cell>
          <cell r="D507" t="str">
            <v>General &amp; Administrative</v>
          </cell>
        </row>
        <row r="508">
          <cell r="A508" t="str">
            <v>63300-150-0000</v>
          </cell>
          <cell r="B508" t="str">
            <v>Office Supplies</v>
          </cell>
          <cell r="C508" t="str">
            <v>Office Supplies</v>
          </cell>
          <cell r="D508" t="str">
            <v>General &amp; Administrative</v>
          </cell>
        </row>
        <row r="509">
          <cell r="A509" t="str">
            <v>63300-400-0000</v>
          </cell>
          <cell r="B509" t="str">
            <v>Office Supplies</v>
          </cell>
          <cell r="C509" t="str">
            <v>Office Supplies</v>
          </cell>
          <cell r="D509" t="str">
            <v>Distribution Center &amp; Logistics</v>
          </cell>
        </row>
        <row r="510">
          <cell r="A510" t="str">
            <v>63300-500-0000</v>
          </cell>
          <cell r="B510" t="str">
            <v>Office Supplies</v>
          </cell>
          <cell r="C510" t="str">
            <v>Office Supplies</v>
          </cell>
          <cell r="D510" t="str">
            <v>Sales &amp; Marketing</v>
          </cell>
        </row>
        <row r="511">
          <cell r="A511" t="str">
            <v>63301-100-0000</v>
          </cell>
          <cell r="B511" t="str">
            <v>Printing &amp; Stationary</v>
          </cell>
          <cell r="C511" t="str">
            <v>Office Supplies</v>
          </cell>
          <cell r="D511" t="str">
            <v>General &amp; Administrative</v>
          </cell>
        </row>
        <row r="512">
          <cell r="A512" t="str">
            <v>63310-100-0000</v>
          </cell>
          <cell r="B512" t="str">
            <v>Office Equipment Rental</v>
          </cell>
          <cell r="C512" t="str">
            <v>Office Equipment Rental</v>
          </cell>
          <cell r="D512" t="str">
            <v>General &amp; Administrative</v>
          </cell>
        </row>
        <row r="513">
          <cell r="A513" t="str">
            <v>63310-150-0000</v>
          </cell>
          <cell r="B513" t="str">
            <v>Office Equipment Rental</v>
          </cell>
          <cell r="C513" t="str">
            <v>Office Equipment Rental</v>
          </cell>
          <cell r="D513" t="str">
            <v>General &amp; Administrative</v>
          </cell>
        </row>
        <row r="514">
          <cell r="A514" t="str">
            <v>63310-400-0000</v>
          </cell>
          <cell r="B514" t="str">
            <v>Office Equipment Rental</v>
          </cell>
          <cell r="C514" t="str">
            <v>Office Equipment Rental</v>
          </cell>
          <cell r="D514" t="str">
            <v>Distribution Center &amp; Logistics</v>
          </cell>
        </row>
        <row r="515">
          <cell r="A515" t="str">
            <v>63310-500-0000</v>
          </cell>
          <cell r="B515" t="str">
            <v>Office Equipment Rental</v>
          </cell>
          <cell r="C515" t="str">
            <v>Office Equipment Rental</v>
          </cell>
          <cell r="D515" t="str">
            <v>Sales &amp; Marketing</v>
          </cell>
        </row>
        <row r="516">
          <cell r="A516" t="str">
            <v>63319-100-0000</v>
          </cell>
          <cell r="B516" t="str">
            <v>Apartment Rental</v>
          </cell>
          <cell r="C516" t="str">
            <v>Apartment Rental &amp; Ex Pat Expenses - Exec</v>
          </cell>
          <cell r="D516" t="str">
            <v>General &amp; Administrative</v>
          </cell>
        </row>
        <row r="517">
          <cell r="A517" t="str">
            <v>63319-150-0000</v>
          </cell>
          <cell r="B517" t="str">
            <v>Apartment Rental</v>
          </cell>
          <cell r="C517" t="str">
            <v>Apartment Rental &amp; Ex Pat Expenses - Exec</v>
          </cell>
          <cell r="D517" t="str">
            <v>General &amp; Administrative</v>
          </cell>
        </row>
        <row r="518">
          <cell r="A518" t="str">
            <v>63400-100-0000</v>
          </cell>
          <cell r="B518" t="str">
            <v>Office Rent</v>
          </cell>
          <cell r="C518" t="str">
            <v>Office Rent</v>
          </cell>
          <cell r="D518" t="str">
            <v>General &amp; Administrative</v>
          </cell>
        </row>
        <row r="519">
          <cell r="A519" t="str">
            <v>63400-150-0000</v>
          </cell>
          <cell r="B519" t="str">
            <v>Office Rent</v>
          </cell>
          <cell r="C519" t="str">
            <v>Office Rent</v>
          </cell>
          <cell r="D519" t="str">
            <v>General &amp; Administrative</v>
          </cell>
        </row>
        <row r="520">
          <cell r="A520" t="str">
            <v>63400-400-0000</v>
          </cell>
          <cell r="B520" t="str">
            <v>Office Rent</v>
          </cell>
          <cell r="C520" t="str">
            <v>Office Rent</v>
          </cell>
          <cell r="D520" t="str">
            <v>Distribution Center &amp; Logistics</v>
          </cell>
        </row>
        <row r="521">
          <cell r="A521" t="str">
            <v>63400-500-0000</v>
          </cell>
          <cell r="B521" t="str">
            <v>Office Rent</v>
          </cell>
          <cell r="C521" t="str">
            <v>Office Rent</v>
          </cell>
          <cell r="D521" t="str">
            <v>Sales &amp; Marketing</v>
          </cell>
        </row>
        <row r="522">
          <cell r="A522" t="str">
            <v>63405-000-0000</v>
          </cell>
          <cell r="B522" t="str">
            <v>Rent on Storage Space</v>
          </cell>
          <cell r="C522" t="str">
            <v>Rent on Storage Unit</v>
          </cell>
          <cell r="D522" t="str">
            <v>General &amp; Administrative</v>
          </cell>
        </row>
        <row r="523">
          <cell r="A523" t="str">
            <v>63410-100-0000</v>
          </cell>
          <cell r="B523" t="str">
            <v>Electricity</v>
          </cell>
          <cell r="C523" t="str">
            <v>Apartment Rental &amp; Ex Pat Expenses - Exec</v>
          </cell>
          <cell r="D523" t="str">
            <v>General &amp; Administrative</v>
          </cell>
        </row>
        <row r="524">
          <cell r="A524" t="str">
            <v>63500-100-0000</v>
          </cell>
          <cell r="B524" t="str">
            <v>Postage</v>
          </cell>
          <cell r="C524" t="str">
            <v>Postage</v>
          </cell>
          <cell r="D524" t="str">
            <v>General &amp; Administrative</v>
          </cell>
        </row>
        <row r="525">
          <cell r="A525" t="str">
            <v>63500-150-0000</v>
          </cell>
          <cell r="B525" t="str">
            <v>Postage</v>
          </cell>
          <cell r="C525" t="str">
            <v>Postage</v>
          </cell>
          <cell r="D525" t="str">
            <v>General &amp; Administrative</v>
          </cell>
        </row>
        <row r="526">
          <cell r="A526" t="str">
            <v>63500-400-0000</v>
          </cell>
          <cell r="B526" t="str">
            <v>Postage</v>
          </cell>
          <cell r="C526" t="str">
            <v>Postage</v>
          </cell>
          <cell r="D526" t="str">
            <v>General &amp; Administrative</v>
          </cell>
        </row>
        <row r="527">
          <cell r="A527" t="str">
            <v>63500-500-0000</v>
          </cell>
          <cell r="B527" t="str">
            <v>Postage</v>
          </cell>
          <cell r="C527" t="str">
            <v>Postage</v>
          </cell>
          <cell r="D527" t="str">
            <v>General &amp; Administrative</v>
          </cell>
        </row>
        <row r="528">
          <cell r="A528" t="str">
            <v>63570-100-0000</v>
          </cell>
          <cell r="B528" t="str">
            <v>LOCAL Courier Service</v>
          </cell>
          <cell r="C528" t="str">
            <v>LOCAL Courier Service - G&amp;A</v>
          </cell>
          <cell r="D528" t="str">
            <v>General &amp; Administrative</v>
          </cell>
        </row>
        <row r="529">
          <cell r="A529" t="str">
            <v>63570-150-0000</v>
          </cell>
          <cell r="B529" t="str">
            <v>LOCAL Courier Service</v>
          </cell>
          <cell r="C529" t="str">
            <v>LOCAL Courier Service - G&amp;A</v>
          </cell>
          <cell r="D529" t="str">
            <v>General &amp; Administrative</v>
          </cell>
        </row>
        <row r="530">
          <cell r="A530" t="str">
            <v>63570-400-0000</v>
          </cell>
          <cell r="B530" t="str">
            <v>LOCAL Courier Service</v>
          </cell>
          <cell r="C530" t="str">
            <v>LOCAL Courier Service - G&amp;A</v>
          </cell>
          <cell r="D530" t="str">
            <v>Distribution Center &amp; Logistics</v>
          </cell>
        </row>
        <row r="531">
          <cell r="A531" t="str">
            <v>63570-500-0000</v>
          </cell>
          <cell r="B531" t="str">
            <v>LOCAL Courier Service</v>
          </cell>
          <cell r="C531" t="str">
            <v>LOCAL Courier Service - G&amp;A</v>
          </cell>
          <cell r="D531" t="str">
            <v>Sales &amp; Marketing</v>
          </cell>
        </row>
        <row r="532">
          <cell r="A532" t="str">
            <v>63575-100-0000</v>
          </cell>
          <cell r="B532" t="str">
            <v>INTERNATIONAL Courier</v>
          </cell>
          <cell r="C532" t="str">
            <v>International Courier Service</v>
          </cell>
          <cell r="D532" t="str">
            <v>General &amp; Administrative</v>
          </cell>
        </row>
        <row r="533">
          <cell r="A533" t="str">
            <v>63575-150-0000</v>
          </cell>
          <cell r="B533" t="str">
            <v>INTERNATIONAL Courier</v>
          </cell>
          <cell r="C533" t="str">
            <v>International Courier Service</v>
          </cell>
          <cell r="D533" t="str">
            <v>General &amp; Administrative</v>
          </cell>
        </row>
        <row r="534">
          <cell r="A534" t="str">
            <v>63575-400-0000</v>
          </cell>
          <cell r="B534" t="str">
            <v>INTERNATIONAL Courier</v>
          </cell>
          <cell r="C534" t="str">
            <v>International Courier Service</v>
          </cell>
          <cell r="D534" t="str">
            <v>Distribution Center &amp; Logistics</v>
          </cell>
        </row>
        <row r="535">
          <cell r="A535" t="str">
            <v>63575-500-0000</v>
          </cell>
          <cell r="B535" t="str">
            <v>INTERNATIONAL Courier</v>
          </cell>
          <cell r="C535" t="str">
            <v>International Courier Service</v>
          </cell>
          <cell r="D535" t="str">
            <v>Distribution Center &amp; Logistics</v>
          </cell>
        </row>
        <row r="536">
          <cell r="A536" t="str">
            <v>63603-500-0000</v>
          </cell>
          <cell r="B536" t="str">
            <v>Advertising</v>
          </cell>
          <cell r="C536" t="str">
            <v>Promotional/Client Relations</v>
          </cell>
          <cell r="D536" t="str">
            <v>Sales &amp; Marketing</v>
          </cell>
        </row>
        <row r="537">
          <cell r="A537" t="str">
            <v>63610-100-0000</v>
          </cell>
          <cell r="B537" t="str">
            <v>Internet/WWW/Email</v>
          </cell>
          <cell r="C537" t="str">
            <v>Internet/WWW/Email</v>
          </cell>
          <cell r="D537" t="str">
            <v>General &amp; Administrative</v>
          </cell>
        </row>
        <row r="538">
          <cell r="A538" t="str">
            <v>63610-150-0000</v>
          </cell>
          <cell r="B538" t="str">
            <v>Internet/WWW/Email</v>
          </cell>
          <cell r="C538" t="str">
            <v>Internet/WWW/Email</v>
          </cell>
          <cell r="D538" t="str">
            <v>General &amp; Administrative</v>
          </cell>
        </row>
        <row r="539">
          <cell r="A539" t="str">
            <v>63610-400-0000</v>
          </cell>
          <cell r="B539" t="str">
            <v>Internet/WWW/Email</v>
          </cell>
          <cell r="C539" t="str">
            <v>Internet/WWW/Email</v>
          </cell>
          <cell r="D539" t="str">
            <v>Distribution Center &amp; Logistics</v>
          </cell>
        </row>
        <row r="540">
          <cell r="A540" t="str">
            <v>63610-500-0000</v>
          </cell>
          <cell r="B540" t="str">
            <v>Internet/WWW/Email</v>
          </cell>
          <cell r="C540" t="str">
            <v>Internet/WWW/Email</v>
          </cell>
          <cell r="D540" t="str">
            <v>Sales &amp; Marketing</v>
          </cell>
        </row>
        <row r="541">
          <cell r="A541" t="str">
            <v>63612-100-0000</v>
          </cell>
          <cell r="B541" t="str">
            <v>Computer Hardware</v>
          </cell>
          <cell r="C541" t="str">
            <v>Computer Hardware</v>
          </cell>
          <cell r="D541" t="str">
            <v>General &amp; Administrative</v>
          </cell>
        </row>
        <row r="542">
          <cell r="A542" t="str">
            <v>63612-150-0000</v>
          </cell>
          <cell r="B542" t="str">
            <v>Computer Hardware</v>
          </cell>
          <cell r="C542" t="str">
            <v>Computer Hardware</v>
          </cell>
          <cell r="D542" t="str">
            <v>General &amp; Administrative</v>
          </cell>
        </row>
        <row r="543">
          <cell r="A543" t="str">
            <v>63612-400-0000</v>
          </cell>
          <cell r="B543" t="str">
            <v>Computer Hardware</v>
          </cell>
          <cell r="C543" t="str">
            <v>Computer Hardware</v>
          </cell>
          <cell r="D543" t="str">
            <v>Distribution Center &amp; Logistics</v>
          </cell>
        </row>
        <row r="544">
          <cell r="A544" t="str">
            <v>63612-500-0000</v>
          </cell>
          <cell r="B544" t="str">
            <v>Computer Hardware</v>
          </cell>
          <cell r="C544" t="str">
            <v>Computer Hardware</v>
          </cell>
          <cell r="D544" t="str">
            <v>Sales &amp; Marketing</v>
          </cell>
        </row>
        <row r="545">
          <cell r="A545" t="str">
            <v>63614-100-0000</v>
          </cell>
          <cell r="B545" t="str">
            <v>Computer Software</v>
          </cell>
          <cell r="C545" t="str">
            <v>Computer Software</v>
          </cell>
          <cell r="D545" t="str">
            <v>General &amp; Administrative</v>
          </cell>
        </row>
        <row r="546">
          <cell r="A546" t="str">
            <v>63614-150-0000</v>
          </cell>
          <cell r="B546" t="str">
            <v>Computer Software</v>
          </cell>
          <cell r="C546" t="str">
            <v>Computer Software</v>
          </cell>
          <cell r="D546" t="str">
            <v>General &amp; Administrative</v>
          </cell>
        </row>
        <row r="547">
          <cell r="A547" t="str">
            <v>63614-400-0000</v>
          </cell>
          <cell r="B547" t="str">
            <v>Computer Software</v>
          </cell>
          <cell r="C547" t="str">
            <v>Computer Software</v>
          </cell>
          <cell r="D547" t="str">
            <v>Distribution Center &amp; Logistics</v>
          </cell>
        </row>
        <row r="548">
          <cell r="A548" t="str">
            <v>63614-500-0000</v>
          </cell>
          <cell r="B548" t="str">
            <v>Computer Software</v>
          </cell>
          <cell r="C548" t="str">
            <v>Computer Software</v>
          </cell>
          <cell r="D548" t="str">
            <v>Sales &amp; Marketing</v>
          </cell>
        </row>
        <row r="549">
          <cell r="A549" t="str">
            <v>63640-100-0000</v>
          </cell>
          <cell r="B549" t="str">
            <v>Licences &amp; Fees</v>
          </cell>
          <cell r="C549" t="str">
            <v>Licenses &amp; Fees</v>
          </cell>
          <cell r="D549" t="str">
            <v>General &amp; Administrative</v>
          </cell>
        </row>
        <row r="550">
          <cell r="A550" t="str">
            <v>63640-150-0000</v>
          </cell>
          <cell r="B550" t="str">
            <v>Licences &amp; Fees</v>
          </cell>
          <cell r="C550" t="str">
            <v>Licenses &amp; Fees</v>
          </cell>
          <cell r="D550" t="str">
            <v>General &amp; Administrative</v>
          </cell>
        </row>
        <row r="551">
          <cell r="A551" t="str">
            <v>63640-400-0000</v>
          </cell>
          <cell r="B551" t="str">
            <v>Licences &amp; Fees</v>
          </cell>
          <cell r="C551" t="str">
            <v>Licenses &amp; Fees</v>
          </cell>
          <cell r="D551" t="str">
            <v>Distribution Center &amp; Logistics</v>
          </cell>
        </row>
        <row r="552">
          <cell r="A552" t="str">
            <v>63640-500-0000</v>
          </cell>
          <cell r="B552" t="str">
            <v>Licences &amp; Fees</v>
          </cell>
          <cell r="C552" t="str">
            <v>Licenses &amp; Fees</v>
          </cell>
          <cell r="D552" t="str">
            <v>Sales &amp; Marketing</v>
          </cell>
        </row>
        <row r="553">
          <cell r="A553" t="str">
            <v>63700-100-0000</v>
          </cell>
          <cell r="B553" t="str">
            <v>Legal Fees</v>
          </cell>
          <cell r="C553" t="str">
            <v>Legal Fees</v>
          </cell>
          <cell r="D553" t="str">
            <v>General &amp; Administrative</v>
          </cell>
        </row>
        <row r="554">
          <cell r="A554" t="str">
            <v>63700-150-0000</v>
          </cell>
          <cell r="B554" t="str">
            <v>Legal Fees</v>
          </cell>
          <cell r="C554" t="str">
            <v>Legal Fees</v>
          </cell>
          <cell r="D554" t="str">
            <v>General &amp; Administrative</v>
          </cell>
        </row>
        <row r="555">
          <cell r="A555" t="str">
            <v>63700-400-0000</v>
          </cell>
          <cell r="B555" t="str">
            <v>Legal Fees</v>
          </cell>
          <cell r="C555" t="str">
            <v>Legal Fees</v>
          </cell>
          <cell r="D555" t="str">
            <v>Distribution Center &amp; Logistics</v>
          </cell>
        </row>
        <row r="556">
          <cell r="A556" t="str">
            <v>63700-500-0000</v>
          </cell>
          <cell r="B556" t="str">
            <v>Legal Fees</v>
          </cell>
          <cell r="C556" t="str">
            <v>Legal Fees</v>
          </cell>
          <cell r="D556" t="str">
            <v>Sales &amp; Marketing</v>
          </cell>
        </row>
        <row r="557">
          <cell r="A557" t="str">
            <v>63705-100-0000</v>
          </cell>
          <cell r="B557" t="str">
            <v>Taxes</v>
          </cell>
          <cell r="C557" t="str">
            <v>City &amp; Other Taxes</v>
          </cell>
          <cell r="D557" t="str">
            <v>General &amp; Administrative</v>
          </cell>
        </row>
        <row r="558">
          <cell r="A558" t="str">
            <v>63705-150-0000</v>
          </cell>
          <cell r="B558" t="str">
            <v>Taxes</v>
          </cell>
          <cell r="C558" t="str">
            <v>City &amp; Other Taxes</v>
          </cell>
          <cell r="D558" t="str">
            <v>General &amp; Administrative</v>
          </cell>
        </row>
        <row r="559">
          <cell r="A559" t="str">
            <v>63707-100-0000</v>
          </cell>
          <cell r="B559" t="str">
            <v>Audit Fee</v>
          </cell>
          <cell r="C559" t="str">
            <v>Consultant and Professional Fees</v>
          </cell>
          <cell r="D559" t="str">
            <v>General &amp; Administrative</v>
          </cell>
        </row>
        <row r="560">
          <cell r="A560" t="str">
            <v>63710-100-0000</v>
          </cell>
          <cell r="B560" t="str">
            <v>Consultant &amp; Professional Fees</v>
          </cell>
          <cell r="C560" t="str">
            <v>Consultant and Professional Fees</v>
          </cell>
          <cell r="D560" t="str">
            <v>General &amp; Administrative</v>
          </cell>
        </row>
        <row r="561">
          <cell r="A561" t="str">
            <v>63710-150-0000</v>
          </cell>
          <cell r="B561" t="str">
            <v>Consultant &amp; Professional Fees</v>
          </cell>
          <cell r="C561" t="str">
            <v>Consultant and Professional Fees</v>
          </cell>
          <cell r="D561" t="str">
            <v>General &amp; Administrative</v>
          </cell>
        </row>
        <row r="562">
          <cell r="A562" t="str">
            <v>63715-100-0000</v>
          </cell>
          <cell r="B562" t="str">
            <v>Payroll Service</v>
          </cell>
          <cell r="C562" t="str">
            <v>Payroll Services</v>
          </cell>
          <cell r="D562" t="str">
            <v>General &amp; Administrative</v>
          </cell>
        </row>
        <row r="563">
          <cell r="A563" t="str">
            <v>63715-150-0000</v>
          </cell>
          <cell r="B563" t="str">
            <v>Payroll Service</v>
          </cell>
          <cell r="C563" t="str">
            <v>Payroll Services</v>
          </cell>
          <cell r="D563" t="str">
            <v>General &amp; Administrative</v>
          </cell>
        </row>
        <row r="564">
          <cell r="A564" t="str">
            <v>63715-400-0000</v>
          </cell>
          <cell r="B564" t="str">
            <v>Payroll Service</v>
          </cell>
          <cell r="C564" t="str">
            <v>Payroll Services</v>
          </cell>
          <cell r="D564" t="str">
            <v>Distribution Center &amp; Logistics</v>
          </cell>
        </row>
        <row r="565">
          <cell r="A565" t="str">
            <v>63715-500-0000</v>
          </cell>
          <cell r="B565" t="str">
            <v>Payroll Service</v>
          </cell>
          <cell r="C565" t="str">
            <v>Payroll Services</v>
          </cell>
          <cell r="D565" t="str">
            <v>Sales &amp; Marketing</v>
          </cell>
        </row>
        <row r="566">
          <cell r="A566" t="str">
            <v>63800-100-0000</v>
          </cell>
          <cell r="B566" t="str">
            <v>General Insurance</v>
          </cell>
          <cell r="C566" t="str">
            <v>General Insurance</v>
          </cell>
          <cell r="D566" t="str">
            <v>General &amp; Administrative</v>
          </cell>
        </row>
        <row r="567">
          <cell r="A567" t="str">
            <v>63900-100-0000</v>
          </cell>
          <cell r="B567" t="str">
            <v>AR Credit Insurance</v>
          </cell>
          <cell r="C567" t="str">
            <v>AR Credit Insurance</v>
          </cell>
          <cell r="D567" t="str">
            <v>General &amp; Administrative</v>
          </cell>
        </row>
        <row r="568">
          <cell r="A568" t="str">
            <v>64300-100-0000</v>
          </cell>
          <cell r="B568" t="str">
            <v>Bank Fees</v>
          </cell>
          <cell r="C568" t="str">
            <v>Bank Fees</v>
          </cell>
          <cell r="D568" t="str">
            <v>General &amp; Administrative</v>
          </cell>
        </row>
        <row r="569">
          <cell r="A569" t="str">
            <v>64300-150-0000</v>
          </cell>
          <cell r="B569" t="str">
            <v>Bank Fees</v>
          </cell>
          <cell r="C569" t="str">
            <v>Bank Fees</v>
          </cell>
          <cell r="D569" t="str">
            <v>General &amp; Administrative</v>
          </cell>
        </row>
        <row r="570">
          <cell r="A570" t="str">
            <v>64300-500-0000</v>
          </cell>
          <cell r="B570" t="str">
            <v>Bank Fees</v>
          </cell>
          <cell r="C570" t="str">
            <v>Bank Fees</v>
          </cell>
          <cell r="D570" t="str">
            <v>Sales &amp; Marketing</v>
          </cell>
        </row>
        <row r="571">
          <cell r="A571" t="str">
            <v>64510-100-0000</v>
          </cell>
          <cell r="B571" t="str">
            <v>City Taxes</v>
          </cell>
          <cell r="C571" t="str">
            <v>City Taxes</v>
          </cell>
          <cell r="D571" t="str">
            <v>General &amp; Administrative</v>
          </cell>
        </row>
        <row r="572">
          <cell r="A572" t="str">
            <v>64511-100-0000</v>
          </cell>
          <cell r="B572" t="str">
            <v>OH Commercial Activity Tax</v>
          </cell>
          <cell r="C572" t="str">
            <v>OH Commercial Activity Tax</v>
          </cell>
          <cell r="D572" t="str">
            <v>General &amp; Administrative</v>
          </cell>
        </row>
        <row r="573">
          <cell r="A573" t="str">
            <v>64511-400-0000</v>
          </cell>
          <cell r="B573" t="str">
            <v>OH Commercial Activity Tax</v>
          </cell>
          <cell r="C573" t="str">
            <v>OH Commercial Activity Tax</v>
          </cell>
          <cell r="D573" t="str">
            <v>Distribution Center &amp; Logistics</v>
          </cell>
        </row>
        <row r="574">
          <cell r="A574" t="str">
            <v>64511-500-0000</v>
          </cell>
          <cell r="B574" t="str">
            <v>OH Commercial Activity Tax</v>
          </cell>
          <cell r="C574" t="str">
            <v>OH Commercial Activity Tax</v>
          </cell>
          <cell r="D574" t="str">
            <v>Sales &amp; Marketing</v>
          </cell>
        </row>
        <row r="575">
          <cell r="A575" t="str">
            <v>64512-000-0000</v>
          </cell>
          <cell r="B575" t="str">
            <v>Taxes Paid</v>
          </cell>
          <cell r="C575" t="str">
            <v>Taxes Paid</v>
          </cell>
          <cell r="D575" t="str">
            <v>General &amp; Administrative</v>
          </cell>
        </row>
        <row r="576">
          <cell r="A576" t="str">
            <v>64600-100-0000</v>
          </cell>
          <cell r="B576" t="str">
            <v>Dues &amp; Subscriptions</v>
          </cell>
          <cell r="C576" t="str">
            <v>Dues &amp; Subscriptions</v>
          </cell>
          <cell r="D576" t="str">
            <v>General &amp; Administrative</v>
          </cell>
        </row>
        <row r="577">
          <cell r="A577" t="str">
            <v>64600-150-0000</v>
          </cell>
          <cell r="B577" t="str">
            <v>Dues &amp; Subscriptions</v>
          </cell>
          <cell r="C577" t="str">
            <v>Dues &amp; Subscriptions</v>
          </cell>
          <cell r="D577" t="str">
            <v>General &amp; Administrative</v>
          </cell>
        </row>
        <row r="578">
          <cell r="A578" t="str">
            <v>64600-400-0000</v>
          </cell>
          <cell r="B578" t="str">
            <v>Dues &amp; Subscriptions</v>
          </cell>
          <cell r="C578" t="str">
            <v>Dues &amp; Subscriptions</v>
          </cell>
          <cell r="D578" t="str">
            <v>Distribution Center &amp; Logistics</v>
          </cell>
        </row>
        <row r="579">
          <cell r="A579" t="str">
            <v>64600-500-0000</v>
          </cell>
          <cell r="B579" t="str">
            <v>Dues &amp; Subscriptions</v>
          </cell>
          <cell r="C579" t="str">
            <v>Dues &amp; Subscriptions</v>
          </cell>
          <cell r="D579" t="str">
            <v>Sales &amp; Marketing</v>
          </cell>
        </row>
        <row r="580">
          <cell r="A580" t="str">
            <v>64700-100-0000</v>
          </cell>
          <cell r="B580" t="str">
            <v>Charitible Contrbutions</v>
          </cell>
          <cell r="C580" t="str">
            <v>Charitable Contributions</v>
          </cell>
          <cell r="D580" t="str">
            <v>General &amp; Administrative</v>
          </cell>
        </row>
        <row r="581">
          <cell r="A581" t="str">
            <v>64700-150-0000</v>
          </cell>
          <cell r="B581" t="str">
            <v>Charitible Contrbutions</v>
          </cell>
          <cell r="C581" t="str">
            <v>Charitable Contributions</v>
          </cell>
          <cell r="D581" t="str">
            <v>General &amp; Administrative</v>
          </cell>
        </row>
        <row r="582">
          <cell r="A582" t="str">
            <v>68000-100-0000</v>
          </cell>
          <cell r="B582" t="str">
            <v>Miscellaneous</v>
          </cell>
          <cell r="C582" t="str">
            <v>Miscellaneous</v>
          </cell>
          <cell r="D582" t="str">
            <v>General &amp; Administrative</v>
          </cell>
        </row>
        <row r="583">
          <cell r="A583" t="str">
            <v>68000-150-0000</v>
          </cell>
          <cell r="B583" t="str">
            <v>Miscellaneous</v>
          </cell>
          <cell r="C583" t="str">
            <v>Miscellaneous</v>
          </cell>
          <cell r="D583" t="str">
            <v>General &amp; Administrative</v>
          </cell>
        </row>
        <row r="584">
          <cell r="A584" t="str">
            <v>68000-400-0000</v>
          </cell>
          <cell r="B584" t="str">
            <v>Miscellaneous</v>
          </cell>
          <cell r="C584" t="str">
            <v>Miscellaneous</v>
          </cell>
          <cell r="D584" t="str">
            <v>Distribution Center &amp; Logistics</v>
          </cell>
        </row>
        <row r="585">
          <cell r="A585" t="str">
            <v>68000-500-0000</v>
          </cell>
          <cell r="B585" t="str">
            <v>Miscellaneous</v>
          </cell>
          <cell r="C585" t="str">
            <v>Miscellaneous</v>
          </cell>
          <cell r="D585" t="str">
            <v>Sales &amp; Marketing</v>
          </cell>
        </row>
        <row r="586">
          <cell r="A586" t="str">
            <v>69000-100-0000</v>
          </cell>
          <cell r="B586" t="str">
            <v>Depreciation</v>
          </cell>
          <cell r="C586" t="str">
            <v>Depreciation</v>
          </cell>
          <cell r="D586" t="str">
            <v>General &amp; Administrative</v>
          </cell>
        </row>
        <row r="587">
          <cell r="A587" t="str">
            <v>70010-000-0000</v>
          </cell>
          <cell r="B587" t="str">
            <v>Prov for Bad Debt - Insured</v>
          </cell>
          <cell r="C587" t="str">
            <v>Provision for Bad Debt - Insured</v>
          </cell>
          <cell r="D587" t="str">
            <v>Reserve for Bad Debts</v>
          </cell>
        </row>
        <row r="588">
          <cell r="A588" t="str">
            <v>70015-000-0000</v>
          </cell>
          <cell r="B588" t="str">
            <v>Prov for Bad Debt - Uninsured</v>
          </cell>
          <cell r="C588" t="str">
            <v>Provision for Bad Debt - Uninsured</v>
          </cell>
          <cell r="D588" t="str">
            <v>Reserve for Bad Debts</v>
          </cell>
        </row>
        <row r="589">
          <cell r="A589" t="str">
            <v>70022-000-0000</v>
          </cell>
          <cell r="B589" t="str">
            <v>Gain/Loss - Assets</v>
          </cell>
          <cell r="C589" t="str">
            <v>Gain/Loss on Asset</v>
          </cell>
          <cell r="D589" t="str">
            <v>Gain/Loss-Disposal of Assets</v>
          </cell>
        </row>
        <row r="590">
          <cell r="A590" t="str">
            <v>70025-000-0000</v>
          </cell>
          <cell r="B590" t="str">
            <v>Recovery of Bad Debt</v>
          </cell>
          <cell r="C590" t="str">
            <v>Recovery of Bad Debt</v>
          </cell>
          <cell r="D590" t="str">
            <v>Reserve for Bad Debts</v>
          </cell>
        </row>
        <row r="591">
          <cell r="A591" t="str">
            <v>70030-000-0000</v>
          </cell>
          <cell r="B591" t="str">
            <v>Other Income</v>
          </cell>
          <cell r="C591" t="str">
            <v>Other Income</v>
          </cell>
          <cell r="D591" t="str">
            <v>Other (Income)/Expense</v>
          </cell>
        </row>
        <row r="592">
          <cell r="A592" t="str">
            <v>70040-000-0000</v>
          </cell>
          <cell r="B592" t="str">
            <v>Interest Income</v>
          </cell>
          <cell r="C592" t="str">
            <v>Interest Income</v>
          </cell>
          <cell r="D592" t="str">
            <v>Interest Income</v>
          </cell>
        </row>
        <row r="593">
          <cell r="A593" t="str">
            <v>70050-000-0000</v>
          </cell>
          <cell r="B593" t="str">
            <v>Other Expense</v>
          </cell>
          <cell r="C593" t="str">
            <v>Other Expenses</v>
          </cell>
          <cell r="D593" t="str">
            <v>Other (Income)/Expense</v>
          </cell>
        </row>
        <row r="594">
          <cell r="A594" t="str">
            <v>70050-010-0000</v>
          </cell>
          <cell r="B594" t="str">
            <v>Other Expense - General Claims</v>
          </cell>
          <cell r="C594" t="str">
            <v>Other Expenses</v>
          </cell>
          <cell r="D594" t="str">
            <v>Other (Income)/Expense</v>
          </cell>
        </row>
        <row r="595">
          <cell r="A595" t="str">
            <v>70050-012-1000</v>
          </cell>
          <cell r="B595" t="str">
            <v>Other Expense - WWL</v>
          </cell>
          <cell r="C595" t="str">
            <v>Other Expenses</v>
          </cell>
          <cell r="D595" t="str">
            <v>Other (Income)/Expense</v>
          </cell>
        </row>
        <row r="596">
          <cell r="A596" t="str">
            <v>70050-012-2000</v>
          </cell>
          <cell r="B596" t="str">
            <v>Other Expense - Lotus</v>
          </cell>
          <cell r="C596" t="str">
            <v>Other Expenses</v>
          </cell>
          <cell r="D596" t="str">
            <v>Other (Income)/Expense</v>
          </cell>
        </row>
        <row r="597">
          <cell r="A597" t="str">
            <v>70050-012-3000</v>
          </cell>
          <cell r="B597" t="str">
            <v>Other Expense - Sogescol</v>
          </cell>
          <cell r="C597" t="str">
            <v>Other Expenses</v>
          </cell>
          <cell r="D597" t="str">
            <v>Other (Income)/Expense</v>
          </cell>
        </row>
        <row r="598">
          <cell r="A598" t="str">
            <v>70050-012-4000</v>
          </cell>
          <cell r="B598" t="str">
            <v>Other Expense - Kimatrais</v>
          </cell>
          <cell r="C598" t="str">
            <v>Other Expenses</v>
          </cell>
          <cell r="D598" t="str">
            <v>Other (Income)/Expense</v>
          </cell>
        </row>
        <row r="599">
          <cell r="A599" t="str">
            <v>70060-000-0000</v>
          </cell>
          <cell r="B599" t="str">
            <v>Interest Expense</v>
          </cell>
          <cell r="C599" t="str">
            <v>Interest Expense</v>
          </cell>
          <cell r="D599" t="str">
            <v>Interest Expense</v>
          </cell>
        </row>
        <row r="600">
          <cell r="A600" t="str">
            <v>70070-000-0000</v>
          </cell>
          <cell r="B600" t="str">
            <v>Non-deductible Expenses</v>
          </cell>
          <cell r="C600" t="str">
            <v>Non-deductible Expenses</v>
          </cell>
          <cell r="D600" t="str">
            <v>Other (Income)/Expense</v>
          </cell>
        </row>
        <row r="601">
          <cell r="A601" t="str">
            <v>80000-000-0000</v>
          </cell>
          <cell r="B601" t="str">
            <v>Income Tax</v>
          </cell>
          <cell r="C601" t="str">
            <v>Income Tax Expense - REALIZED</v>
          </cell>
          <cell r="D601" t="str">
            <v>Provision for Income Taxes</v>
          </cell>
        </row>
        <row r="602">
          <cell r="A602" t="str">
            <v>80005-000-0000</v>
          </cell>
          <cell r="B602" t="str">
            <v>Income Tax - Unrealized</v>
          </cell>
          <cell r="C602" t="str">
            <v>income Tax UNREALIZED</v>
          </cell>
          <cell r="D602" t="str">
            <v>Provision for Income Taxes</v>
          </cell>
        </row>
      </sheetData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BP1_23"/>
      <sheetName val="group"/>
      <sheetName val="CODE"/>
      <sheetName val="mcot_upc"/>
      <sheetName val="note_defect"/>
      <sheetName val="GRAPH"/>
      <sheetName val="5_2547"/>
      <sheetName val="วงเครดิต 3"/>
      <sheetName val="1214 Kartu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การประเมิน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TOT&amp;TRUE (3)"/>
      <sheetName val="Lookups"/>
      <sheetName val="INV"/>
      <sheetName val="Sheet1"/>
      <sheetName val="Payroll Overall 2012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ZENTEI2"/>
      <sheetName val="d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A1:N124"/>
  <sheetViews>
    <sheetView topLeftCell="A124" zoomScale="90" zoomScaleNormal="90" workbookViewId="0">
      <selection activeCell="A112" sqref="A112:XFD112"/>
    </sheetView>
  </sheetViews>
  <sheetFormatPr defaultColWidth="9.140625" defaultRowHeight="21.75" customHeight="1"/>
  <cols>
    <col min="1" max="2" width="1.7109375" style="151" customWidth="1"/>
    <col min="3" max="3" width="27.140625" style="151" customWidth="1"/>
    <col min="4" max="4" width="8.140625" style="151" customWidth="1"/>
    <col min="5" max="5" width="0.85546875" style="151" customWidth="1"/>
    <col min="6" max="6" width="15.28515625" style="162" customWidth="1"/>
    <col min="7" max="7" width="0.85546875" style="162" customWidth="1"/>
    <col min="8" max="8" width="12.7109375" style="162" customWidth="1"/>
    <col min="9" max="9" width="0.85546875" style="162" customWidth="1"/>
    <col min="10" max="10" width="15.28515625" style="162" customWidth="1"/>
    <col min="11" max="11" width="0.85546875" style="162" customWidth="1"/>
    <col min="12" max="12" width="12.7109375" style="162" customWidth="1"/>
    <col min="13" max="16384" width="9.140625" style="151"/>
  </cols>
  <sheetData>
    <row r="1" spans="1:12" ht="21.75" customHeight="1">
      <c r="A1" s="148" t="s">
        <v>0</v>
      </c>
      <c r="B1" s="148"/>
      <c r="C1" s="148"/>
      <c r="D1" s="149"/>
      <c r="E1" s="149"/>
      <c r="F1" s="150"/>
      <c r="G1" s="150"/>
      <c r="H1" s="150"/>
      <c r="I1" s="150"/>
      <c r="J1" s="150"/>
      <c r="K1" s="150"/>
      <c r="L1" s="150"/>
    </row>
    <row r="2" spans="1:12" ht="21.75" customHeight="1">
      <c r="A2" s="152" t="s">
        <v>1</v>
      </c>
      <c r="B2" s="152"/>
      <c r="C2" s="152"/>
      <c r="D2" s="149"/>
      <c r="E2" s="149"/>
      <c r="F2" s="153"/>
      <c r="G2" s="154"/>
      <c r="H2" s="153"/>
      <c r="I2" s="154"/>
      <c r="J2" s="153"/>
      <c r="K2" s="155"/>
      <c r="L2" s="153"/>
    </row>
    <row r="3" spans="1:12" ht="21.75" customHeight="1">
      <c r="A3" s="156" t="s">
        <v>162</v>
      </c>
      <c r="B3" s="157"/>
      <c r="C3" s="157"/>
      <c r="D3" s="158"/>
      <c r="E3" s="158"/>
      <c r="F3" s="159"/>
      <c r="G3" s="159"/>
      <c r="H3" s="159"/>
      <c r="I3" s="159"/>
      <c r="J3" s="159"/>
      <c r="K3" s="159"/>
      <c r="L3" s="159"/>
    </row>
    <row r="4" spans="1:12" ht="21.75" customHeight="1">
      <c r="A4" s="160"/>
      <c r="B4" s="160"/>
      <c r="C4" s="160"/>
      <c r="D4" s="161"/>
      <c r="E4" s="161"/>
      <c r="F4" s="150"/>
      <c r="G4" s="161"/>
      <c r="H4" s="150"/>
      <c r="I4" s="161"/>
      <c r="J4" s="150"/>
      <c r="K4" s="161"/>
      <c r="L4" s="150"/>
    </row>
    <row r="5" spans="1:12" ht="21.75" customHeight="1">
      <c r="F5" s="409" t="s">
        <v>2</v>
      </c>
      <c r="G5" s="409"/>
      <c r="H5" s="409"/>
      <c r="J5" s="409" t="s">
        <v>3</v>
      </c>
      <c r="K5" s="409"/>
      <c r="L5" s="409"/>
    </row>
    <row r="6" spans="1:12" ht="21.75" customHeight="1">
      <c r="F6" s="163" t="s">
        <v>4</v>
      </c>
      <c r="G6" s="163"/>
      <c r="H6" s="163" t="s">
        <v>5</v>
      </c>
      <c r="J6" s="163" t="s">
        <v>4</v>
      </c>
      <c r="K6" s="163"/>
      <c r="L6" s="163" t="s">
        <v>5</v>
      </c>
    </row>
    <row r="7" spans="1:12" ht="21.75" customHeight="1">
      <c r="F7" s="164" t="s">
        <v>163</v>
      </c>
      <c r="G7" s="165"/>
      <c r="H7" s="164" t="s">
        <v>6</v>
      </c>
      <c r="I7" s="166"/>
      <c r="J7" s="164" t="s">
        <v>163</v>
      </c>
      <c r="K7" s="165"/>
      <c r="L7" s="164" t="s">
        <v>6</v>
      </c>
    </row>
    <row r="8" spans="1:12" ht="21.75" customHeight="1">
      <c r="A8" s="148"/>
      <c r="B8" s="148"/>
      <c r="C8" s="148"/>
      <c r="D8" s="167"/>
      <c r="E8" s="167"/>
      <c r="F8" s="163" t="s">
        <v>7</v>
      </c>
      <c r="G8" s="163"/>
      <c r="H8" s="163" t="s">
        <v>8</v>
      </c>
      <c r="I8" s="163"/>
      <c r="J8" s="163" t="s">
        <v>7</v>
      </c>
      <c r="K8" s="163"/>
      <c r="L8" s="163" t="s">
        <v>8</v>
      </c>
    </row>
    <row r="9" spans="1:12" ht="21.75" customHeight="1">
      <c r="A9" s="148"/>
      <c r="B9" s="148"/>
      <c r="C9" s="148"/>
      <c r="D9" s="168" t="s">
        <v>9</v>
      </c>
      <c r="E9" s="169"/>
      <c r="F9" s="170" t="s">
        <v>10</v>
      </c>
      <c r="G9" s="163"/>
      <c r="H9" s="170" t="s">
        <v>10</v>
      </c>
      <c r="I9" s="163"/>
      <c r="J9" s="170" t="s">
        <v>10</v>
      </c>
      <c r="K9" s="163"/>
      <c r="L9" s="170" t="s">
        <v>10</v>
      </c>
    </row>
    <row r="10" spans="1:12" ht="21.75" customHeight="1">
      <c r="A10" s="148" t="s">
        <v>11</v>
      </c>
      <c r="B10" s="148"/>
      <c r="C10" s="148"/>
      <c r="D10" s="171"/>
      <c r="E10" s="171"/>
      <c r="F10" s="334"/>
      <c r="G10" s="172"/>
      <c r="H10" s="172"/>
      <c r="I10" s="172"/>
      <c r="J10" s="334"/>
      <c r="K10" s="172"/>
      <c r="L10" s="172"/>
    </row>
    <row r="11" spans="1:12" ht="6" customHeight="1">
      <c r="A11" s="148"/>
      <c r="B11" s="148"/>
      <c r="C11" s="148"/>
      <c r="D11" s="171"/>
      <c r="E11" s="171"/>
      <c r="F11" s="334"/>
      <c r="G11" s="172"/>
      <c r="H11" s="172"/>
      <c r="I11" s="172"/>
      <c r="J11" s="334"/>
      <c r="K11" s="172"/>
      <c r="L11" s="172"/>
    </row>
    <row r="12" spans="1:12" ht="21.75" customHeight="1">
      <c r="A12" s="148" t="s">
        <v>12</v>
      </c>
      <c r="B12" s="148"/>
      <c r="C12" s="148"/>
      <c r="D12" s="171"/>
      <c r="E12" s="171"/>
      <c r="F12" s="334"/>
      <c r="G12" s="172"/>
      <c r="H12" s="172"/>
      <c r="I12" s="172"/>
      <c r="J12" s="334"/>
      <c r="K12" s="172"/>
      <c r="L12" s="172"/>
    </row>
    <row r="13" spans="1:12" ht="6" customHeight="1">
      <c r="A13" s="148"/>
      <c r="B13" s="148"/>
      <c r="C13" s="148"/>
      <c r="D13" s="171"/>
      <c r="E13" s="171"/>
      <c r="F13" s="334"/>
      <c r="G13" s="172"/>
      <c r="H13" s="172"/>
      <c r="I13" s="172"/>
      <c r="J13" s="334"/>
      <c r="K13" s="172"/>
      <c r="L13" s="172"/>
    </row>
    <row r="14" spans="1:12" ht="21.75" customHeight="1">
      <c r="A14" s="173" t="s">
        <v>13</v>
      </c>
      <c r="B14" s="173"/>
      <c r="C14" s="173"/>
      <c r="D14" s="171">
        <v>7</v>
      </c>
      <c r="E14" s="171"/>
      <c r="F14" s="335">
        <v>13462</v>
      </c>
      <c r="G14" s="175"/>
      <c r="H14" s="174">
        <v>6471</v>
      </c>
      <c r="I14" s="175"/>
      <c r="J14" s="335">
        <v>1951</v>
      </c>
      <c r="K14" s="175"/>
      <c r="L14" s="174">
        <v>2068</v>
      </c>
    </row>
    <row r="15" spans="1:12" ht="21.75" customHeight="1">
      <c r="A15" s="173" t="s">
        <v>14</v>
      </c>
      <c r="B15" s="173"/>
      <c r="C15" s="173"/>
      <c r="D15" s="171">
        <v>8</v>
      </c>
      <c r="E15" s="171"/>
      <c r="F15" s="335">
        <v>255339</v>
      </c>
      <c r="G15" s="176"/>
      <c r="H15" s="174">
        <v>299451</v>
      </c>
      <c r="I15" s="176"/>
      <c r="J15" s="335">
        <v>270738</v>
      </c>
      <c r="K15" s="176"/>
      <c r="L15" s="174">
        <v>317613</v>
      </c>
    </row>
    <row r="16" spans="1:12" ht="21.75" customHeight="1">
      <c r="A16" s="173" t="s">
        <v>15</v>
      </c>
      <c r="B16" s="173"/>
      <c r="C16" s="173"/>
      <c r="D16" s="177">
        <v>9</v>
      </c>
      <c r="E16" s="177"/>
      <c r="F16" s="335">
        <v>170922</v>
      </c>
      <c r="G16" s="176"/>
      <c r="H16" s="174">
        <v>169668</v>
      </c>
      <c r="I16" s="176"/>
      <c r="J16" s="335">
        <v>91581</v>
      </c>
      <c r="K16" s="176"/>
      <c r="L16" s="174">
        <v>87060</v>
      </c>
    </row>
    <row r="17" spans="1:12" ht="21.75" customHeight="1">
      <c r="A17" s="173" t="s">
        <v>16</v>
      </c>
      <c r="B17" s="173"/>
      <c r="C17" s="173"/>
      <c r="D17" s="177">
        <v>10</v>
      </c>
      <c r="E17" s="177"/>
      <c r="F17" s="336">
        <v>8632</v>
      </c>
      <c r="G17" s="176"/>
      <c r="H17" s="178">
        <v>5583</v>
      </c>
      <c r="I17" s="176"/>
      <c r="J17" s="336">
        <v>8630</v>
      </c>
      <c r="K17" s="176"/>
      <c r="L17" s="178">
        <v>5410</v>
      </c>
    </row>
    <row r="18" spans="1:12" ht="6" customHeight="1">
      <c r="A18" s="148"/>
      <c r="B18" s="148"/>
      <c r="C18" s="148"/>
      <c r="D18" s="171"/>
      <c r="E18" s="171"/>
      <c r="F18" s="334"/>
      <c r="G18" s="172"/>
      <c r="H18" s="172"/>
      <c r="I18" s="172"/>
      <c r="J18" s="334"/>
      <c r="K18" s="172"/>
      <c r="L18" s="172"/>
    </row>
    <row r="19" spans="1:12" ht="21.75" customHeight="1">
      <c r="A19" s="152" t="s">
        <v>17</v>
      </c>
      <c r="B19" s="152"/>
      <c r="C19" s="152"/>
      <c r="D19" s="171"/>
      <c r="E19" s="171"/>
      <c r="F19" s="337">
        <f>SUM(F14:F17)</f>
        <v>448355</v>
      </c>
      <c r="G19" s="176"/>
      <c r="H19" s="179">
        <f>SUM(H14:H17)</f>
        <v>481173</v>
      </c>
      <c r="I19" s="176"/>
      <c r="J19" s="337">
        <f>SUM(J14:J17)</f>
        <v>372900</v>
      </c>
      <c r="K19" s="176"/>
      <c r="L19" s="179">
        <f>SUM(L14:L17)</f>
        <v>412151</v>
      </c>
    </row>
    <row r="20" spans="1:12" ht="21.75" customHeight="1">
      <c r="A20" s="173"/>
      <c r="B20" s="173"/>
      <c r="C20" s="173"/>
      <c r="D20" s="171"/>
      <c r="E20" s="171"/>
      <c r="F20" s="335"/>
      <c r="G20" s="176"/>
      <c r="H20" s="174"/>
      <c r="I20" s="176"/>
      <c r="J20" s="341"/>
      <c r="K20" s="176"/>
    </row>
    <row r="21" spans="1:12" ht="21.75" customHeight="1">
      <c r="A21" s="152" t="s">
        <v>18</v>
      </c>
      <c r="B21" s="152"/>
      <c r="C21" s="152"/>
      <c r="D21" s="171"/>
      <c r="E21" s="171"/>
      <c r="F21" s="338"/>
      <c r="G21" s="176"/>
      <c r="H21" s="180"/>
      <c r="I21" s="176"/>
      <c r="J21" s="341"/>
      <c r="K21" s="176"/>
    </row>
    <row r="22" spans="1:12" ht="6" customHeight="1">
      <c r="A22" s="148"/>
      <c r="B22" s="148"/>
      <c r="C22" s="148"/>
      <c r="D22" s="171"/>
      <c r="E22" s="171"/>
      <c r="F22" s="334"/>
      <c r="G22" s="172"/>
      <c r="H22" s="172"/>
      <c r="I22" s="172"/>
      <c r="J22" s="334"/>
      <c r="K22" s="172"/>
      <c r="L22" s="172"/>
    </row>
    <row r="23" spans="1:12" ht="21.75" customHeight="1">
      <c r="A23" s="151" t="s">
        <v>19</v>
      </c>
      <c r="D23" s="171">
        <v>18</v>
      </c>
      <c r="E23" s="171"/>
      <c r="F23" s="335">
        <v>412</v>
      </c>
      <c r="G23" s="176"/>
      <c r="H23" s="174">
        <v>412</v>
      </c>
      <c r="I23" s="176"/>
      <c r="J23" s="335">
        <v>412</v>
      </c>
      <c r="K23" s="176"/>
      <c r="L23" s="174">
        <v>412</v>
      </c>
    </row>
    <row r="24" spans="1:12" ht="21.75" customHeight="1">
      <c r="A24" s="151" t="s">
        <v>20</v>
      </c>
      <c r="D24" s="171">
        <v>19</v>
      </c>
      <c r="E24" s="171"/>
      <c r="F24" s="339">
        <v>0</v>
      </c>
      <c r="G24" s="181"/>
      <c r="H24" s="181">
        <v>0</v>
      </c>
      <c r="I24" s="181"/>
      <c r="J24" s="339">
        <v>0</v>
      </c>
      <c r="K24" s="176"/>
      <c r="L24" s="181">
        <v>0</v>
      </c>
    </row>
    <row r="25" spans="1:12" ht="21.75" customHeight="1">
      <c r="A25" s="151" t="s">
        <v>21</v>
      </c>
      <c r="D25" s="171"/>
      <c r="E25" s="171"/>
      <c r="F25" s="339">
        <v>0</v>
      </c>
      <c r="G25" s="181"/>
      <c r="H25" s="181">
        <v>0</v>
      </c>
      <c r="I25" s="181"/>
      <c r="J25" s="339">
        <v>160000</v>
      </c>
      <c r="K25" s="176"/>
      <c r="L25" s="181">
        <v>160000</v>
      </c>
    </row>
    <row r="26" spans="1:12" ht="21.75" customHeight="1">
      <c r="A26" s="173" t="s">
        <v>22</v>
      </c>
      <c r="B26" s="173"/>
      <c r="C26" s="173"/>
      <c r="D26" s="171"/>
      <c r="E26" s="171"/>
      <c r="F26" s="335">
        <v>28837</v>
      </c>
      <c r="G26" s="176"/>
      <c r="H26" s="174">
        <v>28837</v>
      </c>
      <c r="I26" s="176"/>
      <c r="J26" s="335">
        <v>28837</v>
      </c>
      <c r="K26" s="176"/>
      <c r="L26" s="174">
        <v>28837</v>
      </c>
    </row>
    <row r="27" spans="1:12" ht="21.75" customHeight="1">
      <c r="A27" s="182" t="s">
        <v>23</v>
      </c>
      <c r="B27" s="173"/>
      <c r="C27" s="173"/>
      <c r="D27" s="171">
        <v>11</v>
      </c>
      <c r="E27" s="171"/>
      <c r="F27" s="335">
        <v>208777</v>
      </c>
      <c r="G27" s="176"/>
      <c r="H27" s="174">
        <v>180981</v>
      </c>
      <c r="I27" s="176"/>
      <c r="J27" s="335">
        <v>181999</v>
      </c>
      <c r="K27" s="176"/>
      <c r="L27" s="174">
        <v>153739</v>
      </c>
    </row>
    <row r="28" spans="1:12" ht="21.75" customHeight="1">
      <c r="A28" s="173" t="s">
        <v>24</v>
      </c>
      <c r="B28" s="173"/>
      <c r="C28" s="173"/>
      <c r="D28" s="171">
        <v>11</v>
      </c>
      <c r="E28" s="171"/>
      <c r="F28" s="335">
        <v>4880</v>
      </c>
      <c r="G28" s="176"/>
      <c r="H28" s="174">
        <v>4733</v>
      </c>
      <c r="I28" s="176"/>
      <c r="J28" s="335">
        <v>4118</v>
      </c>
      <c r="K28" s="176"/>
      <c r="L28" s="174">
        <v>3862</v>
      </c>
    </row>
    <row r="29" spans="1:12" ht="21.75" customHeight="1">
      <c r="A29" s="173" t="s">
        <v>25</v>
      </c>
      <c r="B29" s="173"/>
      <c r="C29" s="173"/>
      <c r="D29" s="171"/>
      <c r="E29" s="171"/>
      <c r="F29" s="335">
        <v>6362</v>
      </c>
      <c r="G29" s="176"/>
      <c r="H29" s="174">
        <v>6352</v>
      </c>
      <c r="I29" s="176"/>
      <c r="J29" s="335">
        <v>5540</v>
      </c>
      <c r="K29" s="176"/>
      <c r="L29" s="174">
        <v>5034</v>
      </c>
    </row>
    <row r="30" spans="1:12" ht="21.75" customHeight="1">
      <c r="A30" s="173" t="s">
        <v>26</v>
      </c>
      <c r="B30" s="173"/>
      <c r="C30" s="173"/>
      <c r="D30" s="171"/>
      <c r="E30" s="171"/>
      <c r="F30" s="336">
        <v>687</v>
      </c>
      <c r="G30" s="176"/>
      <c r="H30" s="178">
        <v>177</v>
      </c>
      <c r="I30" s="176"/>
      <c r="J30" s="342">
        <v>687</v>
      </c>
      <c r="K30" s="176"/>
      <c r="L30" s="183">
        <v>177</v>
      </c>
    </row>
    <row r="31" spans="1:12" ht="6" customHeight="1">
      <c r="A31" s="148"/>
      <c r="B31" s="148"/>
      <c r="C31" s="148"/>
      <c r="D31" s="171"/>
      <c r="E31" s="171"/>
      <c r="F31" s="334"/>
      <c r="G31" s="172"/>
      <c r="H31" s="172"/>
      <c r="I31" s="172"/>
      <c r="J31" s="334"/>
      <c r="K31" s="172"/>
      <c r="L31" s="172"/>
    </row>
    <row r="32" spans="1:12" ht="21.75" customHeight="1">
      <c r="A32" s="148" t="s">
        <v>27</v>
      </c>
      <c r="B32" s="148"/>
      <c r="C32" s="148"/>
      <c r="D32" s="171"/>
      <c r="E32" s="171"/>
      <c r="F32" s="337">
        <f>SUM(F23:F30)</f>
        <v>249955</v>
      </c>
      <c r="G32" s="176"/>
      <c r="H32" s="179">
        <f>SUM(H23:H30)</f>
        <v>221492</v>
      </c>
      <c r="I32" s="176"/>
      <c r="J32" s="337">
        <f>SUM(J23:J30)</f>
        <v>381593</v>
      </c>
      <c r="K32" s="176"/>
      <c r="L32" s="179">
        <f>SUM(L23:L30)</f>
        <v>352061</v>
      </c>
    </row>
    <row r="33" spans="1:12" ht="6" customHeight="1">
      <c r="A33" s="148"/>
      <c r="B33" s="148"/>
      <c r="C33" s="148"/>
      <c r="D33" s="171"/>
      <c r="E33" s="171"/>
      <c r="F33" s="334"/>
      <c r="G33" s="172"/>
      <c r="H33" s="172"/>
      <c r="I33" s="172"/>
      <c r="J33" s="334"/>
      <c r="K33" s="172"/>
      <c r="L33" s="172"/>
    </row>
    <row r="34" spans="1:12" ht="21.75" customHeight="1" thickBot="1">
      <c r="A34" s="148" t="s">
        <v>28</v>
      </c>
      <c r="B34" s="148"/>
      <c r="C34" s="148"/>
      <c r="D34" s="171"/>
      <c r="E34" s="171"/>
      <c r="F34" s="340">
        <f>SUM(F19,F32)</f>
        <v>698310</v>
      </c>
      <c r="G34" s="176"/>
      <c r="H34" s="184">
        <f>SUM(H19,H32)</f>
        <v>702665</v>
      </c>
      <c r="I34" s="176"/>
      <c r="J34" s="340">
        <f>SUM(J19,J32)</f>
        <v>754493</v>
      </c>
      <c r="K34" s="176"/>
      <c r="L34" s="184">
        <f>SUM(L19,L32)</f>
        <v>764212</v>
      </c>
    </row>
    <row r="35" spans="1:12" ht="21.75" customHeight="1" thickTop="1">
      <c r="A35" s="148"/>
      <c r="B35" s="148"/>
      <c r="C35" s="148"/>
      <c r="D35" s="171"/>
      <c r="E35" s="171"/>
      <c r="F35" s="185"/>
      <c r="G35" s="176"/>
      <c r="H35" s="185"/>
      <c r="I35" s="176"/>
      <c r="J35" s="185"/>
      <c r="K35" s="176"/>
      <c r="L35" s="185"/>
    </row>
    <row r="36" spans="1:12" ht="21.75" customHeight="1">
      <c r="A36" s="148"/>
      <c r="B36" s="148"/>
      <c r="C36" s="148"/>
      <c r="D36" s="171"/>
      <c r="E36" s="171"/>
      <c r="F36" s="185"/>
      <c r="G36" s="176"/>
      <c r="H36" s="185"/>
      <c r="I36" s="176"/>
      <c r="J36" s="185"/>
      <c r="K36" s="176"/>
      <c r="L36" s="185"/>
    </row>
    <row r="37" spans="1:12" ht="21.75" customHeight="1">
      <c r="A37" s="148"/>
      <c r="B37" s="148"/>
      <c r="C37" s="148"/>
      <c r="D37" s="171"/>
      <c r="E37" s="171"/>
      <c r="F37" s="185"/>
      <c r="G37" s="176"/>
      <c r="H37" s="185"/>
      <c r="I37" s="176"/>
      <c r="J37" s="185"/>
      <c r="K37" s="176"/>
      <c r="L37" s="185"/>
    </row>
    <row r="38" spans="1:12" ht="21.75" customHeight="1">
      <c r="A38" s="148"/>
      <c r="B38" s="148"/>
      <c r="C38" s="148"/>
      <c r="D38" s="171"/>
      <c r="E38" s="171"/>
      <c r="F38" s="185"/>
      <c r="G38" s="176"/>
      <c r="H38" s="185"/>
      <c r="I38" s="176"/>
      <c r="J38" s="185"/>
      <c r="K38" s="176"/>
      <c r="L38" s="185"/>
    </row>
    <row r="39" spans="1:12" ht="21.75" customHeight="1">
      <c r="A39" s="173" t="s">
        <v>29</v>
      </c>
      <c r="B39" s="171"/>
      <c r="C39" s="171"/>
      <c r="D39" s="171"/>
      <c r="E39" s="171"/>
      <c r="F39" s="171"/>
      <c r="G39" s="171"/>
      <c r="H39" s="171"/>
      <c r="I39" s="171"/>
      <c r="J39" s="186"/>
      <c r="K39" s="171"/>
      <c r="L39" s="186"/>
    </row>
    <row r="40" spans="1:12" ht="21.75" customHeight="1">
      <c r="A40" s="171"/>
      <c r="B40" s="171"/>
      <c r="C40" s="171"/>
      <c r="D40" s="171"/>
      <c r="E40" s="171"/>
      <c r="F40" s="171"/>
      <c r="G40" s="171"/>
      <c r="H40" s="171"/>
      <c r="I40" s="171"/>
      <c r="J40" s="186"/>
      <c r="K40" s="171"/>
      <c r="L40" s="186"/>
    </row>
    <row r="41" spans="1:12" ht="12" customHeight="1">
      <c r="A41" s="171"/>
      <c r="B41" s="171"/>
      <c r="C41" s="171"/>
      <c r="D41" s="171"/>
      <c r="E41" s="171"/>
      <c r="F41" s="171"/>
      <c r="G41" s="171"/>
      <c r="H41" s="171"/>
      <c r="I41" s="171"/>
      <c r="J41" s="186"/>
      <c r="K41" s="171"/>
      <c r="L41" s="186"/>
    </row>
    <row r="42" spans="1:12" ht="21.95" customHeight="1">
      <c r="A42" s="187" t="s">
        <v>30</v>
      </c>
      <c r="B42" s="188"/>
      <c r="C42" s="188"/>
      <c r="D42" s="188"/>
      <c r="E42" s="188"/>
      <c r="F42" s="188"/>
      <c r="G42" s="188"/>
      <c r="H42" s="188"/>
      <c r="I42" s="188"/>
      <c r="J42" s="189"/>
      <c r="K42" s="188"/>
      <c r="L42" s="189"/>
    </row>
    <row r="43" spans="1:12" ht="21.75" customHeight="1">
      <c r="A43" s="152" t="str">
        <f>$A$1</f>
        <v>บริษัท ยูบิส (เอเชีย) จำกัด (มหาชน)</v>
      </c>
      <c r="B43" s="152"/>
      <c r="C43" s="152"/>
      <c r="D43" s="149"/>
      <c r="E43" s="149"/>
      <c r="F43" s="154"/>
      <c r="G43" s="154"/>
      <c r="H43" s="154"/>
      <c r="I43" s="154"/>
      <c r="J43" s="190"/>
      <c r="K43" s="155"/>
      <c r="L43" s="155"/>
    </row>
    <row r="44" spans="1:12" ht="21.75" customHeight="1">
      <c r="A44" s="152" t="s">
        <v>175</v>
      </c>
      <c r="B44" s="152"/>
      <c r="C44" s="152"/>
      <c r="D44" s="149"/>
      <c r="E44" s="149"/>
      <c r="F44" s="154"/>
      <c r="G44" s="154"/>
      <c r="H44" s="154"/>
      <c r="I44" s="154"/>
      <c r="J44" s="155"/>
      <c r="K44" s="155"/>
      <c r="L44" s="155"/>
    </row>
    <row r="45" spans="1:12" ht="21.75" customHeight="1">
      <c r="A45" s="157" t="str">
        <f>A3</f>
        <v>ณ วันที่ 30 กันยายน พ.ศ. 2562</v>
      </c>
      <c r="B45" s="157"/>
      <c r="C45" s="157"/>
      <c r="D45" s="158"/>
      <c r="E45" s="158"/>
      <c r="F45" s="191"/>
      <c r="G45" s="191"/>
      <c r="H45" s="191"/>
      <c r="I45" s="191"/>
      <c r="J45" s="191"/>
      <c r="K45" s="191"/>
      <c r="L45" s="191"/>
    </row>
    <row r="46" spans="1:12" ht="21.75" customHeight="1">
      <c r="A46" s="160"/>
      <c r="B46" s="160"/>
      <c r="C46" s="160"/>
      <c r="D46" s="161"/>
      <c r="E46" s="161"/>
      <c r="F46" s="154"/>
      <c r="G46" s="154"/>
      <c r="H46" s="154"/>
      <c r="I46" s="154"/>
      <c r="J46" s="154"/>
      <c r="K46" s="154"/>
      <c r="L46" s="154"/>
    </row>
    <row r="47" spans="1:12" ht="21.75" customHeight="1">
      <c r="F47" s="409" t="s">
        <v>2</v>
      </c>
      <c r="G47" s="409"/>
      <c r="H47" s="409"/>
      <c r="J47" s="409" t="s">
        <v>3</v>
      </c>
      <c r="K47" s="409"/>
      <c r="L47" s="409"/>
    </row>
    <row r="48" spans="1:12" ht="21.75" customHeight="1">
      <c r="F48" s="163" t="s">
        <v>4</v>
      </c>
      <c r="G48" s="163"/>
      <c r="H48" s="163" t="s">
        <v>5</v>
      </c>
      <c r="J48" s="163" t="s">
        <v>4</v>
      </c>
      <c r="K48" s="163"/>
      <c r="L48" s="163" t="s">
        <v>5</v>
      </c>
    </row>
    <row r="49" spans="1:14" ht="21.75" customHeight="1">
      <c r="F49" s="164" t="s">
        <v>163</v>
      </c>
      <c r="G49" s="165"/>
      <c r="H49" s="164" t="s">
        <v>6</v>
      </c>
      <c r="I49" s="166"/>
      <c r="J49" s="164" t="s">
        <v>163</v>
      </c>
      <c r="K49" s="165"/>
      <c r="L49" s="164" t="s">
        <v>6</v>
      </c>
    </row>
    <row r="50" spans="1:14" ht="21.75" customHeight="1">
      <c r="A50" s="148"/>
      <c r="B50" s="148"/>
      <c r="C50" s="148"/>
      <c r="D50" s="167"/>
      <c r="E50" s="167"/>
      <c r="F50" s="163" t="s">
        <v>7</v>
      </c>
      <c r="G50" s="163"/>
      <c r="H50" s="163" t="s">
        <v>8</v>
      </c>
      <c r="I50" s="163"/>
      <c r="J50" s="163" t="s">
        <v>7</v>
      </c>
      <c r="K50" s="163"/>
      <c r="L50" s="163" t="s">
        <v>8</v>
      </c>
    </row>
    <row r="51" spans="1:14" ht="21.75" customHeight="1">
      <c r="A51" s="148"/>
      <c r="B51" s="148"/>
      <c r="C51" s="148"/>
      <c r="D51" s="168" t="s">
        <v>9</v>
      </c>
      <c r="E51" s="169"/>
      <c r="F51" s="170" t="s">
        <v>10</v>
      </c>
      <c r="G51" s="163"/>
      <c r="H51" s="170" t="s">
        <v>10</v>
      </c>
      <c r="I51" s="163"/>
      <c r="J51" s="170" t="s">
        <v>10</v>
      </c>
      <c r="K51" s="163"/>
      <c r="L51" s="170" t="s">
        <v>10</v>
      </c>
    </row>
    <row r="52" spans="1:14" ht="21.75" customHeight="1">
      <c r="A52" s="152" t="s">
        <v>31</v>
      </c>
      <c r="B52" s="152"/>
      <c r="C52" s="152"/>
      <c r="D52" s="171"/>
      <c r="E52" s="171"/>
      <c r="F52" s="343"/>
      <c r="G52" s="150"/>
      <c r="H52" s="150"/>
      <c r="I52" s="150"/>
      <c r="J52" s="343"/>
      <c r="K52" s="150"/>
      <c r="L52" s="150"/>
    </row>
    <row r="53" spans="1:14" ht="8.1" customHeight="1">
      <c r="A53" s="148"/>
      <c r="B53" s="148"/>
      <c r="C53" s="148"/>
      <c r="D53" s="171"/>
      <c r="E53" s="171"/>
      <c r="F53" s="334"/>
      <c r="G53" s="172"/>
      <c r="H53" s="172"/>
      <c r="I53" s="172"/>
      <c r="J53" s="334"/>
      <c r="K53" s="172"/>
      <c r="L53" s="172"/>
    </row>
    <row r="54" spans="1:14" ht="21.75" customHeight="1">
      <c r="A54" s="148" t="s">
        <v>32</v>
      </c>
      <c r="B54" s="148"/>
      <c r="C54" s="148"/>
      <c r="D54" s="171"/>
      <c r="E54" s="171"/>
      <c r="F54" s="341"/>
      <c r="G54" s="172"/>
      <c r="I54" s="172"/>
      <c r="J54" s="334"/>
      <c r="K54" s="172"/>
      <c r="L54" s="172"/>
    </row>
    <row r="55" spans="1:14" ht="8.1" customHeight="1">
      <c r="A55" s="148"/>
      <c r="B55" s="148"/>
      <c r="C55" s="148"/>
      <c r="D55" s="171"/>
      <c r="E55" s="171"/>
      <c r="F55" s="334"/>
      <c r="G55" s="172"/>
      <c r="H55" s="172"/>
      <c r="I55" s="172"/>
      <c r="J55" s="334"/>
      <c r="K55" s="172"/>
      <c r="L55" s="172"/>
      <c r="N55" s="192"/>
    </row>
    <row r="56" spans="1:14" ht="21.75" customHeight="1">
      <c r="A56" s="151" t="s">
        <v>33</v>
      </c>
      <c r="F56" s="344"/>
      <c r="G56" s="151"/>
      <c r="I56" s="151"/>
      <c r="J56" s="344"/>
      <c r="K56" s="151"/>
      <c r="N56" s="192"/>
    </row>
    <row r="57" spans="1:14" ht="21.75" customHeight="1">
      <c r="B57" s="151" t="s">
        <v>34</v>
      </c>
      <c r="D57" s="171">
        <v>13</v>
      </c>
      <c r="E57" s="171"/>
      <c r="F57" s="335">
        <v>94743</v>
      </c>
      <c r="G57" s="176"/>
      <c r="H57" s="162">
        <v>133338</v>
      </c>
      <c r="I57" s="176"/>
      <c r="J57" s="335">
        <v>88124</v>
      </c>
      <c r="K57" s="176"/>
      <c r="L57" s="162">
        <v>106951</v>
      </c>
      <c r="N57" s="192"/>
    </row>
    <row r="58" spans="1:14" ht="21.75" customHeight="1">
      <c r="A58" s="173" t="s">
        <v>35</v>
      </c>
      <c r="B58" s="173"/>
      <c r="C58" s="173"/>
      <c r="D58" s="171">
        <v>12</v>
      </c>
      <c r="E58" s="171"/>
      <c r="F58" s="341">
        <v>130018</v>
      </c>
      <c r="G58" s="176"/>
      <c r="H58" s="162">
        <v>139935</v>
      </c>
      <c r="I58" s="176"/>
      <c r="J58" s="341">
        <v>220554</v>
      </c>
      <c r="K58" s="176"/>
      <c r="L58" s="162">
        <v>248033</v>
      </c>
    </row>
    <row r="59" spans="1:14" ht="21.75" customHeight="1">
      <c r="A59" s="151" t="s">
        <v>36</v>
      </c>
      <c r="B59" s="193"/>
      <c r="C59" s="193"/>
      <c r="D59" s="171"/>
      <c r="E59" s="171"/>
      <c r="F59" s="335">
        <v>4094</v>
      </c>
      <c r="G59" s="176"/>
      <c r="H59" s="162">
        <v>8222</v>
      </c>
      <c r="I59" s="176"/>
      <c r="J59" s="339">
        <v>3153</v>
      </c>
      <c r="K59" s="176"/>
      <c r="L59" s="162">
        <v>8121</v>
      </c>
      <c r="N59" s="192"/>
    </row>
    <row r="60" spans="1:14" ht="21.75" customHeight="1">
      <c r="A60" s="173" t="s">
        <v>37</v>
      </c>
      <c r="B60" s="173"/>
      <c r="C60" s="173"/>
      <c r="D60" s="171"/>
      <c r="E60" s="171"/>
      <c r="F60" s="336">
        <v>2170</v>
      </c>
      <c r="G60" s="176"/>
      <c r="H60" s="178">
        <v>3837</v>
      </c>
      <c r="I60" s="176"/>
      <c r="J60" s="336">
        <v>793</v>
      </c>
      <c r="K60" s="176"/>
      <c r="L60" s="178">
        <v>1587</v>
      </c>
    </row>
    <row r="61" spans="1:14" ht="8.1" customHeight="1">
      <c r="A61" s="148"/>
      <c r="B61" s="148"/>
      <c r="C61" s="148"/>
      <c r="D61" s="171"/>
      <c r="E61" s="171"/>
      <c r="F61" s="334"/>
      <c r="G61" s="172"/>
      <c r="H61" s="172"/>
      <c r="I61" s="172"/>
      <c r="J61" s="334"/>
      <c r="K61" s="172"/>
      <c r="L61" s="172"/>
    </row>
    <row r="62" spans="1:14" ht="21.75" customHeight="1">
      <c r="A62" s="148" t="s">
        <v>38</v>
      </c>
      <c r="B62" s="148"/>
      <c r="C62" s="148"/>
      <c r="D62" s="171"/>
      <c r="E62" s="171"/>
      <c r="F62" s="337">
        <f>SUM(F57:F60)</f>
        <v>231025</v>
      </c>
      <c r="G62" s="176"/>
      <c r="H62" s="179">
        <f>SUM(H57:H60)</f>
        <v>285332</v>
      </c>
      <c r="I62" s="176"/>
      <c r="J62" s="337">
        <f>SUM(J57:J60)</f>
        <v>312624</v>
      </c>
      <c r="K62" s="176"/>
      <c r="L62" s="179">
        <f>SUM(L57:L60)</f>
        <v>364692</v>
      </c>
    </row>
    <row r="63" spans="1:14" ht="21.75" customHeight="1">
      <c r="D63" s="171"/>
      <c r="E63" s="171"/>
      <c r="F63" s="343"/>
      <c r="G63" s="150"/>
      <c r="H63" s="150"/>
      <c r="I63" s="150"/>
      <c r="J63" s="346"/>
      <c r="K63" s="150"/>
      <c r="L63" s="194"/>
    </row>
    <row r="64" spans="1:14" ht="21.75" customHeight="1">
      <c r="A64" s="152" t="s">
        <v>39</v>
      </c>
      <c r="B64" s="152"/>
      <c r="C64" s="152"/>
      <c r="D64" s="171"/>
      <c r="E64" s="171"/>
      <c r="F64" s="343"/>
      <c r="G64" s="150"/>
      <c r="H64" s="150"/>
      <c r="I64" s="150"/>
      <c r="J64" s="343"/>
      <c r="K64" s="150"/>
      <c r="L64" s="150"/>
    </row>
    <row r="65" spans="1:12" ht="8.1" customHeight="1">
      <c r="A65" s="148"/>
      <c r="B65" s="148"/>
      <c r="C65" s="148"/>
      <c r="D65" s="171"/>
      <c r="E65" s="171"/>
      <c r="F65" s="334"/>
      <c r="G65" s="172"/>
      <c r="H65" s="172"/>
      <c r="I65" s="172"/>
      <c r="J65" s="334"/>
      <c r="K65" s="172"/>
      <c r="L65" s="172"/>
    </row>
    <row r="66" spans="1:12" ht="21.75" customHeight="1">
      <c r="A66" s="173" t="s">
        <v>40</v>
      </c>
      <c r="B66" s="173"/>
      <c r="C66" s="193"/>
      <c r="D66" s="171"/>
      <c r="E66" s="171"/>
      <c r="F66" s="336">
        <v>28759</v>
      </c>
      <c r="G66" s="176"/>
      <c r="H66" s="178">
        <v>26044</v>
      </c>
      <c r="I66" s="176"/>
      <c r="J66" s="336">
        <v>26935</v>
      </c>
      <c r="K66" s="176"/>
      <c r="L66" s="178">
        <v>24687</v>
      </c>
    </row>
    <row r="67" spans="1:12" ht="8.1" customHeight="1">
      <c r="A67" s="148"/>
      <c r="B67" s="148"/>
      <c r="C67" s="148"/>
      <c r="D67" s="171"/>
      <c r="E67" s="171"/>
      <c r="F67" s="334"/>
      <c r="G67" s="172"/>
      <c r="H67" s="172"/>
      <c r="I67" s="172"/>
      <c r="J67" s="334"/>
      <c r="K67" s="172"/>
      <c r="L67" s="172"/>
    </row>
    <row r="68" spans="1:12" ht="21.75" customHeight="1">
      <c r="A68" s="148" t="s">
        <v>41</v>
      </c>
      <c r="B68" s="148"/>
      <c r="C68" s="148"/>
      <c r="D68" s="171"/>
      <c r="E68" s="171"/>
      <c r="F68" s="337">
        <f>SUM(F66:F66)</f>
        <v>28759</v>
      </c>
      <c r="G68" s="176"/>
      <c r="H68" s="179">
        <f>SUM(H66:H66)</f>
        <v>26044</v>
      </c>
      <c r="I68" s="176"/>
      <c r="J68" s="337">
        <f>SUM(J66:J66)</f>
        <v>26935</v>
      </c>
      <c r="K68" s="176"/>
      <c r="L68" s="179">
        <f>SUM(L66:L66)</f>
        <v>24687</v>
      </c>
    </row>
    <row r="69" spans="1:12" ht="8.1" customHeight="1">
      <c r="A69" s="148"/>
      <c r="B69" s="148"/>
      <c r="C69" s="148"/>
      <c r="D69" s="171"/>
      <c r="E69" s="171"/>
      <c r="F69" s="345"/>
      <c r="G69" s="172"/>
      <c r="H69" s="195"/>
      <c r="I69" s="172"/>
      <c r="J69" s="345"/>
      <c r="K69" s="172"/>
      <c r="L69" s="195"/>
    </row>
    <row r="70" spans="1:12" ht="21.75" customHeight="1">
      <c r="A70" s="148" t="s">
        <v>42</v>
      </c>
      <c r="B70" s="148"/>
      <c r="C70" s="148"/>
      <c r="D70" s="196"/>
      <c r="E70" s="196"/>
      <c r="F70" s="337">
        <f>SUM(F62,F68)</f>
        <v>259784</v>
      </c>
      <c r="G70" s="174"/>
      <c r="H70" s="179">
        <f>SUM(H62,H68)</f>
        <v>311376</v>
      </c>
      <c r="I70" s="174"/>
      <c r="J70" s="337">
        <f>SUM(J62,J68)</f>
        <v>339559</v>
      </c>
      <c r="K70" s="174"/>
      <c r="L70" s="179">
        <f>SUM(L62,L68)</f>
        <v>389379</v>
      </c>
    </row>
    <row r="71" spans="1:12" ht="21.75" customHeight="1">
      <c r="A71" s="148"/>
      <c r="B71" s="148"/>
      <c r="C71" s="148"/>
      <c r="D71" s="196"/>
      <c r="E71" s="196"/>
      <c r="F71" s="197"/>
      <c r="G71" s="197"/>
      <c r="H71" s="198"/>
      <c r="I71" s="197"/>
      <c r="J71" s="197"/>
      <c r="K71" s="197"/>
      <c r="L71" s="197"/>
    </row>
    <row r="72" spans="1:12" ht="21.75" customHeight="1">
      <c r="A72" s="148"/>
      <c r="B72" s="148"/>
      <c r="C72" s="148"/>
      <c r="D72" s="196"/>
      <c r="E72" s="196"/>
      <c r="F72" s="197"/>
      <c r="G72" s="197"/>
      <c r="H72" s="198"/>
      <c r="I72" s="197"/>
      <c r="J72" s="197"/>
      <c r="K72" s="197"/>
      <c r="L72" s="197"/>
    </row>
    <row r="73" spans="1:12" ht="21.75" customHeight="1">
      <c r="A73" s="148"/>
      <c r="B73" s="148"/>
      <c r="C73" s="148"/>
      <c r="D73" s="196"/>
      <c r="E73" s="196"/>
      <c r="F73" s="197"/>
      <c r="G73" s="197"/>
      <c r="H73" s="198"/>
      <c r="I73" s="197"/>
      <c r="J73" s="197"/>
      <c r="K73" s="197"/>
      <c r="L73" s="197"/>
    </row>
    <row r="74" spans="1:12" ht="21.75" customHeight="1">
      <c r="A74" s="148"/>
      <c r="B74" s="148"/>
      <c r="C74" s="148"/>
      <c r="D74" s="196"/>
      <c r="E74" s="196"/>
      <c r="F74" s="197"/>
      <c r="G74" s="197"/>
      <c r="H74" s="198"/>
      <c r="I74" s="197"/>
      <c r="J74" s="197"/>
      <c r="K74" s="197"/>
      <c r="L74" s="197"/>
    </row>
    <row r="75" spans="1:12" ht="21.75" customHeight="1">
      <c r="A75" s="148"/>
      <c r="B75" s="148"/>
      <c r="C75" s="148"/>
      <c r="D75" s="196"/>
      <c r="E75" s="196"/>
      <c r="F75" s="197"/>
      <c r="G75" s="197"/>
      <c r="H75" s="198"/>
      <c r="I75" s="197"/>
      <c r="J75" s="197"/>
      <c r="K75" s="197"/>
      <c r="L75" s="197"/>
    </row>
    <row r="76" spans="1:12" ht="21.75" customHeight="1">
      <c r="A76" s="148"/>
      <c r="B76" s="148"/>
      <c r="C76" s="148"/>
      <c r="D76" s="196"/>
      <c r="E76" s="196"/>
      <c r="F76" s="197"/>
      <c r="G76" s="197"/>
      <c r="H76" s="198"/>
      <c r="I76" s="197"/>
      <c r="J76" s="197"/>
      <c r="K76" s="197"/>
      <c r="L76" s="197"/>
    </row>
    <row r="77" spans="1:12" ht="21.75" customHeight="1">
      <c r="A77" s="148"/>
      <c r="B77" s="148"/>
      <c r="C77" s="148"/>
      <c r="D77" s="196"/>
      <c r="E77" s="196"/>
      <c r="F77" s="197"/>
      <c r="G77" s="197"/>
      <c r="H77" s="198"/>
      <c r="I77" s="197"/>
      <c r="J77" s="197"/>
      <c r="K77" s="197"/>
      <c r="L77" s="197"/>
    </row>
    <row r="78" spans="1:12" ht="21.75" customHeight="1">
      <c r="A78" s="148"/>
      <c r="B78" s="148"/>
      <c r="C78" s="148"/>
      <c r="D78" s="196"/>
      <c r="E78" s="196"/>
      <c r="F78" s="197"/>
      <c r="G78" s="197"/>
      <c r="H78" s="198"/>
      <c r="I78" s="197"/>
      <c r="J78" s="197"/>
      <c r="K78" s="197"/>
      <c r="L78" s="197"/>
    </row>
    <row r="79" spans="1:12" ht="21.75" customHeight="1">
      <c r="A79" s="148"/>
      <c r="B79" s="148"/>
      <c r="C79" s="148"/>
      <c r="D79" s="196"/>
      <c r="E79" s="196"/>
      <c r="F79" s="197"/>
      <c r="G79" s="197"/>
      <c r="H79" s="198"/>
      <c r="I79" s="197"/>
      <c r="J79" s="197"/>
      <c r="K79" s="197"/>
      <c r="L79" s="197"/>
    </row>
    <row r="80" spans="1:12" ht="21.75" customHeight="1">
      <c r="A80" s="148"/>
      <c r="B80" s="148"/>
      <c r="C80" s="148"/>
      <c r="D80" s="196"/>
      <c r="E80" s="196"/>
      <c r="F80" s="197"/>
      <c r="G80" s="197"/>
      <c r="H80" s="198"/>
      <c r="I80" s="197"/>
      <c r="J80" s="197"/>
      <c r="K80" s="197"/>
      <c r="L80" s="197"/>
    </row>
    <row r="81" spans="1:12" ht="21.75" customHeight="1">
      <c r="A81" s="148"/>
      <c r="B81" s="148"/>
      <c r="C81" s="148"/>
      <c r="D81" s="196"/>
      <c r="E81" s="196"/>
      <c r="F81" s="197"/>
      <c r="G81" s="197"/>
      <c r="H81" s="198"/>
      <c r="I81" s="197"/>
      <c r="J81" s="197"/>
      <c r="K81" s="197"/>
      <c r="L81" s="197"/>
    </row>
    <row r="82" spans="1:12" ht="20.25" customHeight="1">
      <c r="A82" s="148"/>
      <c r="B82" s="148"/>
      <c r="C82" s="148"/>
      <c r="D82" s="196"/>
      <c r="E82" s="196"/>
      <c r="F82" s="197"/>
      <c r="G82" s="197"/>
      <c r="H82" s="198"/>
      <c r="I82" s="197"/>
      <c r="J82" s="197"/>
      <c r="K82" s="197"/>
      <c r="L82" s="197"/>
    </row>
    <row r="83" spans="1:12" ht="21.95" customHeight="1">
      <c r="A83" s="187" t="str">
        <f>+A42</f>
        <v>หมายเหตุประกอบข้อมูลทางการเงินเป็นส่วนหนึ่งของข้อมูลทางการเงินระหว่างกาลนี้</v>
      </c>
      <c r="B83" s="199"/>
      <c r="C83" s="199"/>
      <c r="D83" s="199"/>
      <c r="E83" s="199"/>
      <c r="F83" s="199"/>
      <c r="G83" s="199"/>
      <c r="H83" s="199"/>
      <c r="I83" s="199"/>
      <c r="J83" s="200"/>
      <c r="K83" s="199"/>
      <c r="L83" s="200"/>
    </row>
    <row r="84" spans="1:12" ht="21.75" customHeight="1">
      <c r="A84" s="152" t="str">
        <f>$A$1</f>
        <v>บริษัท ยูบิส (เอเชีย) จำกัด (มหาชน)</v>
      </c>
      <c r="B84" s="152"/>
      <c r="C84" s="152"/>
      <c r="D84" s="149"/>
      <c r="E84" s="149"/>
      <c r="F84" s="154"/>
      <c r="G84" s="154"/>
      <c r="H84" s="154"/>
      <c r="I84" s="154"/>
      <c r="J84" s="190"/>
      <c r="K84" s="155"/>
      <c r="L84" s="155"/>
    </row>
    <row r="85" spans="1:12" ht="21.75" customHeight="1">
      <c r="A85" s="152" t="s">
        <v>175</v>
      </c>
      <c r="B85" s="152"/>
      <c r="C85" s="152"/>
      <c r="D85" s="149"/>
      <c r="E85" s="149"/>
      <c r="F85" s="154"/>
      <c r="G85" s="154"/>
      <c r="H85" s="154"/>
      <c r="I85" s="154"/>
      <c r="J85" s="155"/>
      <c r="K85" s="155"/>
      <c r="L85" s="155"/>
    </row>
    <row r="86" spans="1:12" ht="21.75" customHeight="1">
      <c r="A86" s="157" t="str">
        <f>A3</f>
        <v>ณ วันที่ 30 กันยายน พ.ศ. 2562</v>
      </c>
      <c r="B86" s="157"/>
      <c r="C86" s="157"/>
      <c r="D86" s="158"/>
      <c r="E86" s="158"/>
      <c r="F86" s="191"/>
      <c r="G86" s="191"/>
      <c r="H86" s="191"/>
      <c r="I86" s="191"/>
      <c r="J86" s="191"/>
      <c r="K86" s="191"/>
      <c r="L86" s="191"/>
    </row>
    <row r="87" spans="1:12" ht="21.75" customHeight="1">
      <c r="A87" s="160"/>
      <c r="B87" s="160"/>
      <c r="C87" s="160"/>
      <c r="D87" s="161"/>
      <c r="E87" s="161"/>
      <c r="F87" s="154"/>
      <c r="G87" s="154"/>
      <c r="H87" s="154"/>
      <c r="I87" s="154"/>
      <c r="J87" s="154"/>
      <c r="K87" s="154"/>
      <c r="L87" s="154"/>
    </row>
    <row r="88" spans="1:12" ht="21.75" customHeight="1">
      <c r="F88" s="409" t="s">
        <v>2</v>
      </c>
      <c r="G88" s="409"/>
      <c r="H88" s="409"/>
      <c r="J88" s="409" t="s">
        <v>3</v>
      </c>
      <c r="K88" s="409"/>
      <c r="L88" s="409"/>
    </row>
    <row r="89" spans="1:12" ht="21.75" customHeight="1">
      <c r="F89" s="163" t="s">
        <v>4</v>
      </c>
      <c r="G89" s="163"/>
      <c r="H89" s="163" t="s">
        <v>5</v>
      </c>
      <c r="J89" s="163" t="s">
        <v>4</v>
      </c>
      <c r="K89" s="163"/>
      <c r="L89" s="163" t="s">
        <v>5</v>
      </c>
    </row>
    <row r="90" spans="1:12" ht="21.75" customHeight="1">
      <c r="F90" s="164" t="s">
        <v>163</v>
      </c>
      <c r="G90" s="165"/>
      <c r="H90" s="164" t="s">
        <v>6</v>
      </c>
      <c r="I90" s="166"/>
      <c r="J90" s="164" t="s">
        <v>163</v>
      </c>
      <c r="K90" s="165"/>
      <c r="L90" s="164" t="s">
        <v>6</v>
      </c>
    </row>
    <row r="91" spans="1:12" ht="21.75" customHeight="1">
      <c r="A91" s="148"/>
      <c r="B91" s="148"/>
      <c r="C91" s="148"/>
      <c r="D91" s="167"/>
      <c r="E91" s="167"/>
      <c r="F91" s="163" t="s">
        <v>7</v>
      </c>
      <c r="G91" s="163"/>
      <c r="H91" s="163" t="s">
        <v>8</v>
      </c>
      <c r="I91" s="163"/>
      <c r="J91" s="163" t="s">
        <v>7</v>
      </c>
      <c r="K91" s="163"/>
      <c r="L91" s="163" t="s">
        <v>8</v>
      </c>
    </row>
    <row r="92" spans="1:12" ht="21.75" customHeight="1">
      <c r="A92" s="148"/>
      <c r="B92" s="148"/>
      <c r="C92" s="148"/>
      <c r="D92" s="167"/>
      <c r="E92" s="169"/>
      <c r="F92" s="170" t="s">
        <v>10</v>
      </c>
      <c r="G92" s="163"/>
      <c r="H92" s="170" t="s">
        <v>10</v>
      </c>
      <c r="I92" s="163"/>
      <c r="J92" s="170" t="s">
        <v>10</v>
      </c>
      <c r="K92" s="163"/>
      <c r="L92" s="170" t="s">
        <v>10</v>
      </c>
    </row>
    <row r="93" spans="1:12" ht="21.75" customHeight="1">
      <c r="A93" s="148"/>
      <c r="B93" s="148"/>
      <c r="C93" s="148"/>
      <c r="D93" s="167"/>
      <c r="E93" s="169"/>
      <c r="F93" s="347"/>
      <c r="G93" s="163"/>
      <c r="H93" s="163"/>
      <c r="I93" s="163"/>
      <c r="J93" s="347"/>
      <c r="K93" s="163"/>
      <c r="L93" s="163"/>
    </row>
    <row r="94" spans="1:12" ht="21.75" customHeight="1">
      <c r="A94" s="152" t="s">
        <v>176</v>
      </c>
      <c r="B94" s="152"/>
      <c r="C94" s="152"/>
      <c r="D94" s="171"/>
      <c r="E94" s="171"/>
      <c r="F94" s="343"/>
      <c r="G94" s="150"/>
      <c r="H94" s="150"/>
      <c r="I94" s="150"/>
      <c r="J94" s="343"/>
      <c r="K94" s="150"/>
      <c r="L94" s="150"/>
    </row>
    <row r="95" spans="1:12" ht="8.1" customHeight="1">
      <c r="A95" s="148"/>
      <c r="B95" s="148"/>
      <c r="C95" s="148"/>
      <c r="D95" s="171"/>
      <c r="E95" s="171"/>
      <c r="F95" s="334"/>
      <c r="G95" s="172"/>
      <c r="H95" s="172"/>
      <c r="I95" s="172"/>
      <c r="J95" s="334"/>
      <c r="K95" s="172"/>
      <c r="L95" s="172"/>
    </row>
    <row r="96" spans="1:12" ht="21.75" customHeight="1">
      <c r="A96" s="148" t="s">
        <v>43</v>
      </c>
      <c r="B96" s="148"/>
      <c r="C96" s="148"/>
      <c r="D96" s="196"/>
      <c r="E96" s="196"/>
      <c r="F96" s="343"/>
      <c r="G96" s="150"/>
      <c r="H96" s="150"/>
      <c r="I96" s="150"/>
      <c r="J96" s="353"/>
      <c r="K96" s="201"/>
      <c r="L96" s="201"/>
    </row>
    <row r="97" spans="1:13" ht="8.1" customHeight="1">
      <c r="A97" s="148"/>
      <c r="B97" s="148"/>
      <c r="C97" s="148"/>
      <c r="D97" s="171"/>
      <c r="E97" s="171"/>
      <c r="F97" s="334"/>
      <c r="G97" s="172"/>
      <c r="H97" s="172"/>
      <c r="I97" s="172"/>
      <c r="J97" s="334"/>
      <c r="K97" s="172"/>
      <c r="L97" s="172"/>
    </row>
    <row r="98" spans="1:13" ht="21.75" customHeight="1">
      <c r="A98" s="151" t="s">
        <v>44</v>
      </c>
      <c r="D98" s="171"/>
      <c r="E98" s="196"/>
      <c r="F98" s="343"/>
      <c r="G98" s="150"/>
      <c r="H98" s="150"/>
      <c r="I98" s="150"/>
      <c r="J98" s="353"/>
      <c r="K98" s="201"/>
      <c r="L98" s="201"/>
    </row>
    <row r="99" spans="1:13" ht="21.75" customHeight="1">
      <c r="B99" s="151" t="s">
        <v>45</v>
      </c>
      <c r="D99" s="171"/>
      <c r="E99" s="196"/>
      <c r="F99" s="343"/>
      <c r="G99" s="150"/>
      <c r="H99" s="150"/>
      <c r="I99" s="150"/>
      <c r="J99" s="353"/>
      <c r="K99" s="201"/>
      <c r="L99" s="201"/>
    </row>
    <row r="100" spans="1:13" ht="21.75" customHeight="1">
      <c r="C100" s="151" t="s">
        <v>46</v>
      </c>
      <c r="D100" s="171"/>
      <c r="E100" s="196"/>
      <c r="F100" s="343"/>
      <c r="G100" s="150"/>
      <c r="H100" s="150"/>
      <c r="I100" s="150"/>
      <c r="J100" s="353"/>
      <c r="K100" s="201"/>
      <c r="L100" s="201"/>
    </row>
    <row r="101" spans="1:13" ht="21.75" customHeight="1" thickBot="1">
      <c r="C101" s="151" t="s">
        <v>47</v>
      </c>
      <c r="D101" s="171"/>
      <c r="E101" s="196"/>
      <c r="F101" s="348">
        <v>228000</v>
      </c>
      <c r="G101" s="150"/>
      <c r="H101" s="202">
        <v>228000</v>
      </c>
      <c r="I101" s="150"/>
      <c r="J101" s="348">
        <v>228000</v>
      </c>
      <c r="K101" s="150"/>
      <c r="L101" s="202">
        <v>228000</v>
      </c>
    </row>
    <row r="102" spans="1:13" ht="8.1" customHeight="1" thickTop="1">
      <c r="D102" s="171"/>
      <c r="E102" s="196"/>
      <c r="F102" s="341"/>
      <c r="J102" s="341"/>
    </row>
    <row r="103" spans="1:13" ht="21.75" customHeight="1">
      <c r="B103" s="151" t="s">
        <v>48</v>
      </c>
      <c r="D103" s="171"/>
      <c r="E103" s="196"/>
      <c r="F103" s="343"/>
      <c r="G103" s="150"/>
      <c r="H103" s="150"/>
      <c r="I103" s="150"/>
      <c r="J103" s="343"/>
      <c r="K103" s="201"/>
      <c r="L103" s="201"/>
    </row>
    <row r="104" spans="1:13" ht="21.75" customHeight="1">
      <c r="C104" s="151" t="s">
        <v>49</v>
      </c>
      <c r="D104" s="171"/>
      <c r="E104" s="196"/>
      <c r="F104" s="343"/>
      <c r="G104" s="150"/>
      <c r="H104" s="150"/>
      <c r="I104" s="150"/>
      <c r="J104" s="343"/>
      <c r="K104" s="201"/>
      <c r="L104" s="201"/>
    </row>
    <row r="105" spans="1:13" ht="21.75" customHeight="1">
      <c r="C105" s="151" t="s">
        <v>50</v>
      </c>
      <c r="D105" s="171"/>
      <c r="E105" s="196"/>
      <c r="F105" s="339">
        <v>228000</v>
      </c>
      <c r="G105" s="150"/>
      <c r="H105" s="181">
        <v>228000</v>
      </c>
      <c r="I105" s="150"/>
      <c r="J105" s="339">
        <v>228000</v>
      </c>
      <c r="K105" s="201"/>
      <c r="L105" s="181">
        <v>228000</v>
      </c>
    </row>
    <row r="106" spans="1:13" ht="21.75" customHeight="1">
      <c r="A106" s="173" t="s">
        <v>51</v>
      </c>
      <c r="B106" s="173"/>
      <c r="C106" s="173"/>
      <c r="D106" s="171"/>
      <c r="E106" s="196"/>
      <c r="F106" s="343">
        <v>26871</v>
      </c>
      <c r="G106" s="150"/>
      <c r="H106" s="150">
        <v>26871</v>
      </c>
      <c r="I106" s="150"/>
      <c r="J106" s="343">
        <v>26871</v>
      </c>
      <c r="K106" s="201"/>
      <c r="L106" s="150">
        <v>26871</v>
      </c>
    </row>
    <row r="107" spans="1:13" ht="21.75" customHeight="1">
      <c r="A107" s="151" t="s">
        <v>145</v>
      </c>
      <c r="C107" s="173"/>
      <c r="D107" s="171"/>
      <c r="E107" s="196"/>
      <c r="F107" s="343"/>
      <c r="G107" s="150"/>
      <c r="H107" s="150"/>
      <c r="I107" s="150"/>
      <c r="J107" s="343"/>
      <c r="K107" s="201"/>
      <c r="L107" s="150"/>
    </row>
    <row r="108" spans="1:13" ht="21.75" customHeight="1">
      <c r="B108" s="151" t="s">
        <v>53</v>
      </c>
      <c r="C108" s="173"/>
      <c r="D108" s="171"/>
      <c r="E108" s="196"/>
      <c r="F108" s="343">
        <v>22800</v>
      </c>
      <c r="G108" s="150"/>
      <c r="H108" s="150">
        <v>22800</v>
      </c>
      <c r="I108" s="150"/>
      <c r="J108" s="343">
        <v>22800</v>
      </c>
      <c r="K108" s="201"/>
      <c r="L108" s="150">
        <v>22800</v>
      </c>
    </row>
    <row r="109" spans="1:13" ht="21.75" customHeight="1">
      <c r="B109" s="203" t="s">
        <v>54</v>
      </c>
      <c r="C109" s="173"/>
      <c r="D109" s="171"/>
      <c r="E109" s="196"/>
      <c r="F109" s="343">
        <v>156035</v>
      </c>
      <c r="G109" s="150"/>
      <c r="H109" s="150">
        <v>109235</v>
      </c>
      <c r="I109" s="150"/>
      <c r="J109" s="343">
        <v>137263</v>
      </c>
      <c r="K109" s="201"/>
      <c r="L109" s="150">
        <v>97162</v>
      </c>
      <c r="M109" s="162"/>
    </row>
    <row r="110" spans="1:13" ht="21.75" customHeight="1">
      <c r="A110" s="173" t="s">
        <v>55</v>
      </c>
      <c r="D110" s="171"/>
      <c r="E110" s="171"/>
      <c r="F110" s="342">
        <v>4820</v>
      </c>
      <c r="G110" s="176"/>
      <c r="H110" s="183">
        <v>4383</v>
      </c>
      <c r="I110" s="176"/>
      <c r="J110" s="342">
        <v>0</v>
      </c>
      <c r="K110" s="176"/>
      <c r="L110" s="183">
        <v>0</v>
      </c>
      <c r="M110" s="162"/>
    </row>
    <row r="111" spans="1:13" ht="8.1" customHeight="1">
      <c r="A111" s="148"/>
      <c r="B111" s="148"/>
      <c r="C111" s="148"/>
      <c r="D111" s="171"/>
      <c r="F111" s="335"/>
      <c r="G111" s="176"/>
      <c r="H111" s="174"/>
      <c r="I111" s="176"/>
      <c r="J111" s="335"/>
      <c r="K111" s="176"/>
      <c r="L111" s="174"/>
      <c r="M111" s="162"/>
    </row>
    <row r="112" spans="1:13" ht="21.75" customHeight="1">
      <c r="A112" s="204" t="s">
        <v>56</v>
      </c>
      <c r="B112" s="204"/>
      <c r="C112" s="204"/>
      <c r="D112" s="171"/>
      <c r="F112" s="349">
        <f>SUM(F105:F110)</f>
        <v>438526</v>
      </c>
      <c r="G112" s="176"/>
      <c r="H112" s="205">
        <f>SUM(H105:H110)</f>
        <v>391289</v>
      </c>
      <c r="I112" s="176"/>
      <c r="J112" s="349">
        <f>SUM(J105:J110)</f>
        <v>414934</v>
      </c>
      <c r="K112" s="176"/>
      <c r="L112" s="205">
        <f>SUM(L105:L110)</f>
        <v>374833</v>
      </c>
    </row>
    <row r="113" spans="1:12" ht="21.75" customHeight="1">
      <c r="A113" s="173" t="s">
        <v>57</v>
      </c>
      <c r="B113" s="173"/>
      <c r="C113" s="173"/>
      <c r="D113" s="171"/>
      <c r="F113" s="342">
        <v>0</v>
      </c>
      <c r="G113" s="176"/>
      <c r="H113" s="183">
        <v>0</v>
      </c>
      <c r="I113" s="176"/>
      <c r="J113" s="342">
        <v>0</v>
      </c>
      <c r="K113" s="176"/>
      <c r="L113" s="183">
        <v>0</v>
      </c>
    </row>
    <row r="114" spans="1:12" ht="8.1" customHeight="1">
      <c r="A114" s="148"/>
      <c r="B114" s="148"/>
      <c r="C114" s="148"/>
      <c r="F114" s="335"/>
      <c r="G114" s="176"/>
      <c r="H114" s="174"/>
      <c r="I114" s="176"/>
      <c r="J114" s="335"/>
      <c r="K114" s="176"/>
      <c r="L114" s="174"/>
    </row>
    <row r="115" spans="1:12" ht="21.75" customHeight="1">
      <c r="A115" s="152" t="s">
        <v>58</v>
      </c>
      <c r="B115" s="152"/>
      <c r="C115" s="152"/>
      <c r="D115" s="171"/>
      <c r="E115" s="196"/>
      <c r="F115" s="350">
        <f>SUM(F112:F113)</f>
        <v>438526</v>
      </c>
      <c r="G115" s="176"/>
      <c r="H115" s="206">
        <f>SUM(H112:H113)</f>
        <v>391289</v>
      </c>
      <c r="I115" s="176"/>
      <c r="J115" s="350">
        <f>SUM(J112:J113)</f>
        <v>414934</v>
      </c>
      <c r="K115" s="176"/>
      <c r="L115" s="206">
        <f>SUM(L112:L113)</f>
        <v>374833</v>
      </c>
    </row>
    <row r="116" spans="1:12" ht="8.1" customHeight="1">
      <c r="A116" s="148"/>
      <c r="B116" s="203"/>
      <c r="C116" s="203"/>
      <c r="D116" s="177"/>
      <c r="E116" s="177"/>
      <c r="F116" s="351"/>
      <c r="G116" s="176"/>
      <c r="H116" s="185"/>
      <c r="I116" s="176"/>
      <c r="J116" s="351"/>
      <c r="K116" s="176"/>
      <c r="L116" s="185"/>
    </row>
    <row r="117" spans="1:12" ht="21.75" customHeight="1" thickBot="1">
      <c r="A117" s="207" t="s">
        <v>59</v>
      </c>
      <c r="B117" s="148"/>
      <c r="C117" s="148"/>
      <c r="D117" s="171"/>
      <c r="E117" s="171"/>
      <c r="F117" s="352">
        <f>SUM(F70,F115)</f>
        <v>698310</v>
      </c>
      <c r="G117" s="181"/>
      <c r="H117" s="208">
        <f>SUM(H70,H115)</f>
        <v>702665</v>
      </c>
      <c r="I117" s="181"/>
      <c r="J117" s="352">
        <f>SUM(J70,J115)</f>
        <v>754493</v>
      </c>
      <c r="K117" s="150"/>
      <c r="L117" s="208">
        <f>SUM(L70,L115)</f>
        <v>764212</v>
      </c>
    </row>
    <row r="118" spans="1:12" ht="21.75" customHeight="1" thickTop="1">
      <c r="A118" s="152"/>
      <c r="B118" s="148"/>
      <c r="C118" s="148"/>
      <c r="D118" s="171"/>
      <c r="E118" s="171"/>
      <c r="F118" s="181"/>
      <c r="G118" s="150"/>
      <c r="H118" s="181"/>
      <c r="I118" s="150"/>
      <c r="J118" s="181"/>
      <c r="K118" s="150"/>
      <c r="L118" s="181"/>
    </row>
    <row r="119" spans="1:12" ht="21.75" customHeight="1">
      <c r="A119" s="152"/>
      <c r="B119" s="148"/>
      <c r="C119" s="148"/>
      <c r="D119" s="171"/>
      <c r="E119" s="171"/>
      <c r="F119" s="181"/>
      <c r="G119" s="181"/>
      <c r="H119" s="181"/>
      <c r="I119" s="150"/>
      <c r="J119" s="181"/>
      <c r="K119" s="150"/>
      <c r="L119" s="181"/>
    </row>
    <row r="120" spans="1:12" ht="21.75" customHeight="1">
      <c r="A120" s="152"/>
      <c r="B120" s="148"/>
      <c r="C120" s="148"/>
      <c r="D120" s="171"/>
      <c r="E120" s="171"/>
      <c r="F120" s="181"/>
      <c r="G120" s="150"/>
      <c r="H120" s="181"/>
      <c r="I120" s="150"/>
      <c r="J120" s="181"/>
      <c r="K120" s="150"/>
      <c r="L120" s="181"/>
    </row>
    <row r="121" spans="1:12" ht="21.75" customHeight="1">
      <c r="A121" s="152"/>
      <c r="B121" s="148"/>
      <c r="C121" s="148"/>
      <c r="D121" s="171"/>
      <c r="E121" s="171"/>
      <c r="F121" s="181"/>
      <c r="G121" s="150"/>
      <c r="H121" s="181"/>
      <c r="I121" s="150"/>
      <c r="J121" s="181"/>
      <c r="K121" s="150"/>
      <c r="L121" s="181"/>
    </row>
    <row r="122" spans="1:12" ht="21.75" customHeight="1">
      <c r="A122" s="152"/>
      <c r="B122" s="148"/>
      <c r="C122" s="148"/>
      <c r="D122" s="171"/>
      <c r="E122" s="171"/>
      <c r="F122" s="181"/>
      <c r="G122" s="150"/>
      <c r="H122" s="181"/>
      <c r="I122" s="150"/>
      <c r="J122" s="181"/>
      <c r="K122" s="150"/>
      <c r="L122" s="181"/>
    </row>
    <row r="123" spans="1:12" ht="21" customHeight="1">
      <c r="A123" s="152"/>
      <c r="B123" s="148"/>
      <c r="C123" s="148"/>
      <c r="D123" s="171"/>
      <c r="E123" s="171"/>
      <c r="F123" s="181"/>
      <c r="G123" s="150"/>
      <c r="H123" s="181"/>
      <c r="I123" s="150"/>
      <c r="J123" s="181"/>
      <c r="K123" s="150"/>
      <c r="L123" s="181"/>
    </row>
    <row r="124" spans="1:12" ht="21.95" customHeight="1">
      <c r="A124" s="187" t="str">
        <f>+A42</f>
        <v>หมายเหตุประกอบข้อมูลทางการเงินเป็นส่วนหนึ่งของข้อมูลทางการเงินระหว่างกาลนี้</v>
      </c>
      <c r="B124" s="199"/>
      <c r="C124" s="199"/>
      <c r="D124" s="199"/>
      <c r="E124" s="199"/>
      <c r="F124" s="199"/>
      <c r="G124" s="199"/>
      <c r="H124" s="199"/>
      <c r="I124" s="199"/>
      <c r="J124" s="200"/>
      <c r="K124" s="199"/>
      <c r="L124" s="200"/>
    </row>
  </sheetData>
  <mergeCells count="6">
    <mergeCell ref="F5:H5"/>
    <mergeCell ref="J5:L5"/>
    <mergeCell ref="F47:H47"/>
    <mergeCell ref="J47:L47"/>
    <mergeCell ref="F88:H88"/>
    <mergeCell ref="J88:L88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2" manualBreakCount="2">
    <brk id="42" max="12" man="1"/>
    <brk id="8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4"/>
  </sheetPr>
  <dimension ref="A1:J88"/>
  <sheetViews>
    <sheetView topLeftCell="A75" zoomScaleNormal="100" workbookViewId="0">
      <selection activeCell="D77" sqref="D77"/>
    </sheetView>
  </sheetViews>
  <sheetFormatPr defaultColWidth="9.140625" defaultRowHeight="21.75" customHeight="1"/>
  <cols>
    <col min="1" max="1" width="36.7109375" style="215" customWidth="1"/>
    <col min="2" max="2" width="8.7109375" style="210" customWidth="1"/>
    <col min="3" max="3" width="0.85546875" style="224" customWidth="1"/>
    <col min="4" max="4" width="12.28515625" style="228" customWidth="1"/>
    <col min="5" max="5" width="0.85546875" style="228" customWidth="1"/>
    <col min="6" max="6" width="12.28515625" style="228" customWidth="1"/>
    <col min="7" max="7" width="0.85546875" style="228" customWidth="1"/>
    <col min="8" max="8" width="12.28515625" style="228" customWidth="1"/>
    <col min="9" max="9" width="0.85546875" style="228" customWidth="1"/>
    <col min="10" max="10" width="12.28515625" style="228" customWidth="1"/>
    <col min="11" max="16384" width="9.140625" style="215"/>
  </cols>
  <sheetData>
    <row r="1" spans="1:10" ht="21.75" customHeight="1">
      <c r="A1" s="209" t="s">
        <v>0</v>
      </c>
      <c r="C1" s="211"/>
      <c r="D1" s="212"/>
      <c r="E1" s="212"/>
      <c r="F1" s="212"/>
      <c r="G1" s="212"/>
      <c r="H1" s="213"/>
      <c r="I1" s="214"/>
      <c r="J1" s="213"/>
    </row>
    <row r="2" spans="1:10" ht="21.75" customHeight="1">
      <c r="A2" s="216" t="s">
        <v>60</v>
      </c>
      <c r="C2" s="211"/>
      <c r="D2" s="212"/>
      <c r="E2" s="212"/>
      <c r="F2" s="212"/>
      <c r="G2" s="212"/>
      <c r="H2" s="214"/>
      <c r="I2" s="214"/>
      <c r="J2" s="214"/>
    </row>
    <row r="3" spans="1:10" ht="21.75" customHeight="1">
      <c r="A3" s="217" t="s">
        <v>164</v>
      </c>
      <c r="B3" s="218"/>
      <c r="C3" s="219"/>
      <c r="D3" s="220"/>
      <c r="E3" s="220"/>
      <c r="F3" s="220"/>
      <c r="G3" s="220"/>
      <c r="H3" s="220"/>
      <c r="I3" s="220"/>
      <c r="J3" s="220"/>
    </row>
    <row r="4" spans="1:10" ht="21.75" customHeight="1">
      <c r="C4" s="221"/>
      <c r="D4" s="222"/>
      <c r="E4" s="223"/>
      <c r="F4" s="222"/>
      <c r="G4" s="223"/>
      <c r="H4" s="222"/>
      <c r="I4" s="223"/>
      <c r="J4" s="222"/>
    </row>
    <row r="5" spans="1:10" s="3" customFormat="1" ht="20.45" customHeight="1">
      <c r="B5" s="2"/>
      <c r="D5" s="410" t="s">
        <v>2</v>
      </c>
      <c r="E5" s="410"/>
      <c r="F5" s="410"/>
      <c r="G5" s="6"/>
      <c r="H5" s="410" t="s">
        <v>3</v>
      </c>
      <c r="I5" s="410"/>
      <c r="J5" s="410"/>
    </row>
    <row r="6" spans="1:10" s="3" customFormat="1" ht="20.45" customHeight="1">
      <c r="B6" s="7"/>
      <c r="C6" s="8"/>
      <c r="D6" s="9" t="s">
        <v>7</v>
      </c>
      <c r="E6" s="9"/>
      <c r="F6" s="9" t="s">
        <v>8</v>
      </c>
      <c r="G6" s="9"/>
      <c r="H6" s="9" t="s">
        <v>7</v>
      </c>
      <c r="I6" s="9"/>
      <c r="J6" s="9" t="s">
        <v>8</v>
      </c>
    </row>
    <row r="7" spans="1:10" s="3" customFormat="1" ht="20.45" customHeight="1">
      <c r="B7" s="7"/>
      <c r="C7" s="8"/>
      <c r="D7" s="10" t="s">
        <v>10</v>
      </c>
      <c r="E7" s="9"/>
      <c r="F7" s="10" t="s">
        <v>10</v>
      </c>
      <c r="G7" s="9"/>
      <c r="H7" s="10" t="str">
        <f>F7</f>
        <v>พันบาท</v>
      </c>
      <c r="I7" s="9"/>
      <c r="J7" s="10" t="str">
        <f>H7</f>
        <v>พันบาท</v>
      </c>
    </row>
    <row r="8" spans="1:10" s="3" customFormat="1" ht="6" customHeight="1">
      <c r="B8" s="11"/>
      <c r="C8" s="8"/>
      <c r="D8" s="354"/>
      <c r="E8" s="9"/>
      <c r="F8" s="12"/>
      <c r="G8" s="9"/>
      <c r="H8" s="361"/>
      <c r="I8" s="9"/>
      <c r="J8" s="9"/>
    </row>
    <row r="9" spans="1:10" s="3" customFormat="1" ht="20.45" customHeight="1">
      <c r="A9" s="13" t="s">
        <v>61</v>
      </c>
      <c r="B9" s="2"/>
      <c r="C9" s="14"/>
      <c r="D9" s="355">
        <v>223900</v>
      </c>
      <c r="E9" s="16"/>
      <c r="F9" s="15">
        <v>249407</v>
      </c>
      <c r="G9" s="15"/>
      <c r="H9" s="355">
        <v>173809</v>
      </c>
      <c r="I9" s="15"/>
      <c r="J9" s="15">
        <v>225162</v>
      </c>
    </row>
    <row r="10" spans="1:10" s="3" customFormat="1" ht="20.45" customHeight="1">
      <c r="A10" s="13" t="s">
        <v>62</v>
      </c>
      <c r="B10" s="2"/>
      <c r="C10" s="14"/>
      <c r="D10" s="356">
        <v>-143149</v>
      </c>
      <c r="E10" s="16"/>
      <c r="F10" s="17">
        <v>-160315</v>
      </c>
      <c r="G10" s="16"/>
      <c r="H10" s="356">
        <v>-124506</v>
      </c>
      <c r="I10" s="16"/>
      <c r="J10" s="17">
        <v>-166346</v>
      </c>
    </row>
    <row r="11" spans="1:10" s="3" customFormat="1" ht="6" customHeight="1">
      <c r="B11" s="11"/>
      <c r="C11" s="8"/>
      <c r="D11" s="357"/>
      <c r="E11" s="9"/>
      <c r="G11" s="9"/>
      <c r="H11" s="361"/>
      <c r="I11" s="9"/>
      <c r="J11" s="9"/>
    </row>
    <row r="12" spans="1:10" s="3" customFormat="1" ht="20.45" customHeight="1">
      <c r="A12" s="1" t="s">
        <v>63</v>
      </c>
      <c r="B12" s="2"/>
      <c r="C12" s="14"/>
      <c r="D12" s="356">
        <f>SUM(D9:D10)</f>
        <v>80751</v>
      </c>
      <c r="E12" s="15"/>
      <c r="F12" s="17">
        <f>SUM(F9:F10)</f>
        <v>89092</v>
      </c>
      <c r="G12" s="15"/>
      <c r="H12" s="356">
        <f>SUM(H9:H10)</f>
        <v>49303</v>
      </c>
      <c r="I12" s="15"/>
      <c r="J12" s="17">
        <f>SUM(J9:J10)</f>
        <v>58816</v>
      </c>
    </row>
    <row r="13" spans="1:10" s="3" customFormat="1" ht="6" customHeight="1">
      <c r="B13" s="11"/>
      <c r="C13" s="8"/>
      <c r="D13" s="357"/>
      <c r="E13" s="9"/>
      <c r="G13" s="9"/>
      <c r="H13" s="361"/>
      <c r="I13" s="9"/>
      <c r="J13" s="9"/>
    </row>
    <row r="14" spans="1:10" s="3" customFormat="1" ht="20.45" customHeight="1">
      <c r="A14" s="3" t="s">
        <v>64</v>
      </c>
      <c r="B14" s="2"/>
      <c r="C14" s="4"/>
      <c r="D14" s="355">
        <v>1800</v>
      </c>
      <c r="E14" s="15"/>
      <c r="F14" s="15">
        <v>1884</v>
      </c>
      <c r="G14" s="15"/>
      <c r="H14" s="355">
        <v>44822</v>
      </c>
      <c r="I14" s="15"/>
      <c r="J14" s="15">
        <v>4910</v>
      </c>
    </row>
    <row r="15" spans="1:10" s="3" customFormat="1" ht="20.45" customHeight="1">
      <c r="A15" s="3" t="s">
        <v>65</v>
      </c>
      <c r="B15" s="18"/>
      <c r="C15" s="8"/>
      <c r="D15" s="355">
        <v>-22292</v>
      </c>
      <c r="E15" s="16"/>
      <c r="F15" s="15">
        <v>-21509</v>
      </c>
      <c r="G15" s="16"/>
      <c r="H15" s="355">
        <v>-15743</v>
      </c>
      <c r="I15" s="16"/>
      <c r="J15" s="15">
        <v>-14624</v>
      </c>
    </row>
    <row r="16" spans="1:10" s="3" customFormat="1" ht="20.45" customHeight="1">
      <c r="A16" s="3" t="s">
        <v>66</v>
      </c>
      <c r="B16" s="2"/>
      <c r="C16" s="14"/>
      <c r="D16" s="355">
        <v>-20512</v>
      </c>
      <c r="E16" s="16"/>
      <c r="F16" s="15">
        <v>-18502</v>
      </c>
      <c r="G16" s="16"/>
      <c r="H16" s="355">
        <v>-18304</v>
      </c>
      <c r="I16" s="16"/>
      <c r="J16" s="15">
        <v>-17157</v>
      </c>
    </row>
    <row r="17" spans="1:10" s="3" customFormat="1" ht="20.45" customHeight="1">
      <c r="A17" s="13" t="s">
        <v>67</v>
      </c>
      <c r="B17" s="2"/>
      <c r="C17" s="4"/>
      <c r="D17" s="355">
        <v>-1019</v>
      </c>
      <c r="E17" s="16"/>
      <c r="F17" s="15">
        <v>-1736</v>
      </c>
      <c r="G17" s="16"/>
      <c r="H17" s="355">
        <v>-673</v>
      </c>
      <c r="I17" s="16"/>
      <c r="J17" s="15">
        <v>-1263</v>
      </c>
    </row>
    <row r="18" spans="1:10" s="3" customFormat="1" ht="20.45" customHeight="1">
      <c r="A18" s="13" t="s">
        <v>68</v>
      </c>
      <c r="B18" s="2"/>
      <c r="C18" s="4"/>
      <c r="D18" s="356">
        <v>-6121</v>
      </c>
      <c r="E18" s="19"/>
      <c r="F18" s="17">
        <v>-11695</v>
      </c>
      <c r="G18" s="19"/>
      <c r="H18" s="356">
        <v>-5887</v>
      </c>
      <c r="I18" s="19"/>
      <c r="J18" s="17">
        <v>-11613</v>
      </c>
    </row>
    <row r="19" spans="1:10" s="3" customFormat="1" ht="6" customHeight="1">
      <c r="B19" s="11"/>
      <c r="C19" s="8"/>
      <c r="D19" s="357"/>
      <c r="E19" s="9"/>
      <c r="G19" s="9"/>
      <c r="H19" s="361"/>
      <c r="I19" s="9"/>
      <c r="J19" s="9"/>
    </row>
    <row r="20" spans="1:10" s="3" customFormat="1" ht="20.45" customHeight="1">
      <c r="A20" s="1" t="s">
        <v>69</v>
      </c>
      <c r="B20" s="2"/>
      <c r="C20" s="4"/>
      <c r="D20" s="355">
        <f>SUM(D12:D19)</f>
        <v>32607</v>
      </c>
      <c r="E20" s="15"/>
      <c r="F20" s="15">
        <f>SUM(F12:F19)</f>
        <v>37534</v>
      </c>
      <c r="G20" s="15"/>
      <c r="H20" s="355">
        <f>SUM(H12:H19)</f>
        <v>53518</v>
      </c>
      <c r="I20" s="15"/>
      <c r="J20" s="15">
        <f>SUM(J12:J19)</f>
        <v>19069</v>
      </c>
    </row>
    <row r="21" spans="1:10" s="3" customFormat="1" ht="20.45" customHeight="1">
      <c r="A21" s="13" t="s">
        <v>70</v>
      </c>
      <c r="B21" s="2"/>
      <c r="C21" s="4"/>
      <c r="D21" s="356">
        <v>-4385</v>
      </c>
      <c r="E21" s="15"/>
      <c r="F21" s="17">
        <v>-4798</v>
      </c>
      <c r="G21" s="20"/>
      <c r="H21" s="356">
        <v>-2733</v>
      </c>
      <c r="I21" s="15"/>
      <c r="J21" s="17">
        <v>-3818</v>
      </c>
    </row>
    <row r="22" spans="1:10" s="3" customFormat="1" ht="6" customHeight="1">
      <c r="B22" s="11"/>
      <c r="C22" s="8"/>
      <c r="D22" s="357"/>
      <c r="E22" s="9"/>
      <c r="G22" s="9"/>
      <c r="H22" s="361"/>
      <c r="I22" s="9"/>
      <c r="J22" s="9"/>
    </row>
    <row r="23" spans="1:10" s="3" customFormat="1" ht="20.45" customHeight="1">
      <c r="A23" s="21" t="s">
        <v>71</v>
      </c>
      <c r="B23" s="2"/>
      <c r="C23" s="4"/>
      <c r="D23" s="356">
        <f>SUM(D20:D22)</f>
        <v>28222</v>
      </c>
      <c r="E23" s="15"/>
      <c r="F23" s="17">
        <f>SUM(F20:F22)</f>
        <v>32736</v>
      </c>
      <c r="G23" s="15"/>
      <c r="H23" s="356">
        <f>SUM(H20:H22)</f>
        <v>50785</v>
      </c>
      <c r="I23" s="15"/>
      <c r="J23" s="17">
        <f>SUM(J20:J22)</f>
        <v>15251</v>
      </c>
    </row>
    <row r="24" spans="1:10" s="3" customFormat="1" ht="20.45" customHeight="1">
      <c r="B24" s="11"/>
      <c r="C24" s="8"/>
      <c r="D24" s="354"/>
      <c r="E24" s="9"/>
      <c r="F24" s="12"/>
      <c r="G24" s="9"/>
      <c r="H24" s="354"/>
      <c r="I24" s="9"/>
      <c r="J24" s="12"/>
    </row>
    <row r="25" spans="1:10" s="3" customFormat="1" ht="20.45" customHeight="1">
      <c r="A25" s="21" t="s">
        <v>72</v>
      </c>
      <c r="B25" s="2"/>
      <c r="C25" s="6"/>
      <c r="D25" s="358"/>
      <c r="E25" s="23"/>
      <c r="F25" s="22"/>
      <c r="G25" s="24"/>
      <c r="H25" s="358"/>
      <c r="I25" s="23"/>
      <c r="J25" s="22"/>
    </row>
    <row r="26" spans="1:10" s="3" customFormat="1" ht="20.45" customHeight="1">
      <c r="A26" s="21" t="s">
        <v>146</v>
      </c>
      <c r="B26" s="2"/>
      <c r="C26" s="6"/>
      <c r="D26" s="358"/>
      <c r="E26" s="23"/>
      <c r="F26" s="22"/>
      <c r="G26" s="24"/>
      <c r="H26" s="358"/>
      <c r="I26" s="23"/>
      <c r="J26" s="22"/>
    </row>
    <row r="27" spans="1:10" s="3" customFormat="1" ht="20.45" customHeight="1">
      <c r="A27" s="21" t="s">
        <v>135</v>
      </c>
      <c r="B27" s="2"/>
      <c r="C27" s="6"/>
      <c r="D27" s="359"/>
      <c r="E27" s="23"/>
      <c r="F27" s="24"/>
      <c r="G27" s="24"/>
      <c r="H27" s="359"/>
      <c r="I27" s="24"/>
      <c r="J27" s="24"/>
    </row>
    <row r="28" spans="1:10" s="3" customFormat="1" ht="20.45" customHeight="1">
      <c r="A28" s="13" t="s">
        <v>147</v>
      </c>
      <c r="B28" s="2"/>
      <c r="C28" s="6"/>
      <c r="D28" s="355">
        <v>0</v>
      </c>
      <c r="E28" s="23"/>
      <c r="F28" s="15">
        <v>0</v>
      </c>
      <c r="G28" s="24"/>
      <c r="H28" s="355">
        <v>0</v>
      </c>
      <c r="I28" s="24"/>
      <c r="J28" s="15">
        <v>0</v>
      </c>
    </row>
    <row r="29" spans="1:10" s="3" customFormat="1" ht="20.45" customHeight="1">
      <c r="A29" s="13" t="s">
        <v>148</v>
      </c>
      <c r="B29" s="2"/>
      <c r="C29" s="6"/>
      <c r="D29" s="359"/>
      <c r="E29" s="23"/>
      <c r="F29" s="24"/>
      <c r="G29" s="24"/>
      <c r="H29" s="359"/>
      <c r="I29" s="24"/>
      <c r="J29" s="24"/>
    </row>
    <row r="30" spans="1:10" s="3" customFormat="1" ht="20.45" customHeight="1">
      <c r="A30" s="25" t="s">
        <v>149</v>
      </c>
      <c r="B30" s="2"/>
      <c r="C30" s="6"/>
      <c r="D30" s="356">
        <v>0</v>
      </c>
      <c r="E30" s="23"/>
      <c r="F30" s="17">
        <v>0</v>
      </c>
      <c r="G30" s="24"/>
      <c r="H30" s="356">
        <v>0</v>
      </c>
      <c r="I30" s="24"/>
      <c r="J30" s="17">
        <v>0</v>
      </c>
    </row>
    <row r="31" spans="1:10" s="3" customFormat="1" ht="6" customHeight="1">
      <c r="A31" s="25"/>
      <c r="B31" s="2"/>
      <c r="C31" s="6"/>
      <c r="D31" s="360"/>
      <c r="E31" s="23"/>
      <c r="F31" s="23"/>
      <c r="G31" s="24"/>
      <c r="H31" s="360"/>
      <c r="I31" s="24"/>
      <c r="J31" s="23"/>
    </row>
    <row r="32" spans="1:10" s="3" customFormat="1" ht="20.45" customHeight="1">
      <c r="A32" s="3" t="s">
        <v>150</v>
      </c>
      <c r="B32" s="2"/>
      <c r="C32" s="6"/>
      <c r="D32" s="359"/>
      <c r="E32" s="23"/>
      <c r="F32" s="24"/>
      <c r="G32" s="24"/>
      <c r="H32" s="359"/>
      <c r="I32" s="24"/>
      <c r="J32" s="24"/>
    </row>
    <row r="33" spans="1:10" s="3" customFormat="1" ht="20.45" customHeight="1">
      <c r="A33" s="3" t="s">
        <v>74</v>
      </c>
      <c r="B33" s="2"/>
      <c r="C33" s="6"/>
      <c r="D33" s="356">
        <f>SUM(D28:D32)</f>
        <v>0</v>
      </c>
      <c r="E33" s="23"/>
      <c r="F33" s="17">
        <f>SUM(F28:F32)</f>
        <v>0</v>
      </c>
      <c r="G33" s="24"/>
      <c r="H33" s="356">
        <f>SUM(H28:H32)</f>
        <v>0</v>
      </c>
      <c r="I33" s="24"/>
      <c r="J33" s="17">
        <f>SUM(J28:J32)</f>
        <v>0</v>
      </c>
    </row>
    <row r="34" spans="1:10" s="3" customFormat="1" ht="6" customHeight="1">
      <c r="B34" s="11"/>
      <c r="C34" s="8"/>
      <c r="D34" s="361"/>
      <c r="E34" s="9"/>
      <c r="F34" s="9"/>
      <c r="G34" s="9"/>
      <c r="H34" s="361"/>
      <c r="I34" s="9"/>
      <c r="J34" s="9"/>
    </row>
    <row r="35" spans="1:10" s="3" customFormat="1" ht="20.45" customHeight="1">
      <c r="A35" s="21" t="s">
        <v>134</v>
      </c>
      <c r="B35" s="2"/>
      <c r="C35" s="6"/>
      <c r="D35" s="355"/>
      <c r="E35" s="23"/>
      <c r="F35" s="15"/>
      <c r="G35" s="24"/>
      <c r="H35" s="355"/>
      <c r="I35" s="24"/>
      <c r="J35" s="15"/>
    </row>
    <row r="36" spans="1:10" s="3" customFormat="1" ht="20.45" customHeight="1">
      <c r="A36" s="21" t="s">
        <v>135</v>
      </c>
      <c r="B36" s="2"/>
      <c r="C36" s="6"/>
      <c r="D36" s="355"/>
      <c r="E36" s="23"/>
      <c r="F36" s="15"/>
      <c r="G36" s="23"/>
      <c r="H36" s="355"/>
      <c r="I36" s="23"/>
      <c r="J36" s="15"/>
    </row>
    <row r="37" spans="1:10" s="3" customFormat="1" ht="20.45" customHeight="1">
      <c r="A37" s="13" t="s">
        <v>133</v>
      </c>
      <c r="B37" s="2"/>
      <c r="C37" s="6"/>
      <c r="D37" s="356">
        <v>184</v>
      </c>
      <c r="E37" s="23"/>
      <c r="F37" s="17">
        <v>446</v>
      </c>
      <c r="G37" s="23">
        <v>0</v>
      </c>
      <c r="H37" s="356">
        <v>0</v>
      </c>
      <c r="I37" s="23"/>
      <c r="J37" s="17">
        <v>0</v>
      </c>
    </row>
    <row r="38" spans="1:10" s="3" customFormat="1" ht="6" customHeight="1">
      <c r="A38" s="13"/>
      <c r="B38" s="2"/>
      <c r="C38" s="6"/>
      <c r="D38" s="355"/>
      <c r="E38" s="23"/>
      <c r="F38" s="15"/>
      <c r="G38" s="23"/>
      <c r="H38" s="355"/>
      <c r="I38" s="23"/>
      <c r="J38" s="15"/>
    </row>
    <row r="39" spans="1:10" s="3" customFormat="1" ht="20.45" customHeight="1">
      <c r="A39" s="3" t="s">
        <v>73</v>
      </c>
      <c r="B39" s="2"/>
      <c r="C39" s="6"/>
      <c r="D39" s="355"/>
      <c r="E39" s="23"/>
      <c r="F39" s="15"/>
      <c r="G39" s="23"/>
      <c r="H39" s="355"/>
      <c r="I39" s="23"/>
      <c r="J39" s="15"/>
    </row>
    <row r="40" spans="1:10" s="3" customFormat="1" ht="20.45" customHeight="1">
      <c r="A40" s="3" t="s">
        <v>74</v>
      </c>
      <c r="B40" s="2"/>
      <c r="C40" s="6"/>
      <c r="D40" s="362">
        <f>SUM(D37:D39)</f>
        <v>184</v>
      </c>
      <c r="E40" s="23"/>
      <c r="F40" s="26">
        <f>SUM(F37:F39)</f>
        <v>446</v>
      </c>
      <c r="G40" s="24"/>
      <c r="H40" s="362">
        <f>SUM(H37:H39)</f>
        <v>0</v>
      </c>
      <c r="I40" s="24"/>
      <c r="J40" s="26">
        <f>SUM(J37:J39)</f>
        <v>0</v>
      </c>
    </row>
    <row r="41" spans="1:10" s="3" customFormat="1" ht="6" customHeight="1">
      <c r="B41" s="11"/>
      <c r="C41" s="8"/>
      <c r="D41" s="361"/>
      <c r="E41" s="9"/>
      <c r="F41" s="9"/>
      <c r="G41" s="9"/>
      <c r="H41" s="361"/>
      <c r="I41" s="9"/>
      <c r="J41" s="9"/>
    </row>
    <row r="42" spans="1:10" s="3" customFormat="1" ht="20.45" customHeight="1">
      <c r="A42" s="25" t="s">
        <v>151</v>
      </c>
      <c r="B42" s="2"/>
      <c r="C42" s="6"/>
      <c r="D42" s="362">
        <f>D40+D33</f>
        <v>184</v>
      </c>
      <c r="E42" s="23"/>
      <c r="F42" s="26">
        <f>F40+F33</f>
        <v>446</v>
      </c>
      <c r="G42" s="24"/>
      <c r="H42" s="362">
        <f>H40+H33</f>
        <v>0</v>
      </c>
      <c r="I42" s="24"/>
      <c r="J42" s="26">
        <f>J40+J33</f>
        <v>0</v>
      </c>
    </row>
    <row r="43" spans="1:10" s="3" customFormat="1" ht="6" customHeight="1">
      <c r="B43" s="11"/>
      <c r="C43" s="8"/>
      <c r="D43" s="363"/>
      <c r="E43" s="9"/>
      <c r="F43" s="27"/>
      <c r="G43" s="9"/>
      <c r="H43" s="363"/>
      <c r="I43" s="9"/>
      <c r="J43" s="27"/>
    </row>
    <row r="44" spans="1:10" s="3" customFormat="1" ht="20.45" customHeight="1" thickBot="1">
      <c r="A44" s="21" t="s">
        <v>75</v>
      </c>
      <c r="B44" s="2"/>
      <c r="C44" s="6"/>
      <c r="D44" s="364">
        <f>D42+D23</f>
        <v>28406</v>
      </c>
      <c r="E44" s="24"/>
      <c r="F44" s="28">
        <f>F42+F23</f>
        <v>33182</v>
      </c>
      <c r="G44" s="24"/>
      <c r="H44" s="364">
        <f>H42+H23</f>
        <v>50785</v>
      </c>
      <c r="I44" s="24"/>
      <c r="J44" s="28">
        <f>J42+J23</f>
        <v>15251</v>
      </c>
    </row>
    <row r="45" spans="1:10" s="3" customFormat="1" ht="20.45" customHeight="1" thickTop="1">
      <c r="A45" s="21"/>
      <c r="B45" s="2"/>
      <c r="C45" s="6"/>
      <c r="D45" s="23"/>
      <c r="E45" s="24"/>
      <c r="F45" s="23"/>
      <c r="G45" s="24"/>
      <c r="H45" s="23"/>
      <c r="I45" s="24"/>
      <c r="J45" s="23"/>
    </row>
    <row r="46" spans="1:10" ht="9.75" customHeight="1">
      <c r="A46" s="226"/>
      <c r="D46" s="227"/>
      <c r="F46" s="227"/>
      <c r="H46" s="227"/>
      <c r="J46" s="227"/>
    </row>
    <row r="47" spans="1:10" ht="21.95" customHeight="1">
      <c r="A47" s="229" t="s">
        <v>30</v>
      </c>
      <c r="B47" s="230"/>
      <c r="C47" s="231"/>
      <c r="D47" s="225"/>
      <c r="E47" s="225"/>
      <c r="F47" s="225"/>
      <c r="G47" s="225"/>
      <c r="H47" s="225"/>
      <c r="I47" s="225"/>
      <c r="J47" s="225"/>
    </row>
    <row r="48" spans="1:10" ht="21.75" customHeight="1">
      <c r="A48" s="209" t="str">
        <f>A1</f>
        <v>บริษัท ยูบิส (เอเชีย) จำกัด (มหาชน)</v>
      </c>
      <c r="C48" s="211"/>
      <c r="D48" s="212"/>
      <c r="E48" s="212"/>
      <c r="F48" s="212"/>
      <c r="G48" s="212"/>
      <c r="H48" s="213"/>
      <c r="I48" s="214"/>
      <c r="J48" s="213"/>
    </row>
    <row r="49" spans="1:10" ht="21.75" customHeight="1">
      <c r="A49" s="216" t="s">
        <v>177</v>
      </c>
      <c r="C49" s="211"/>
      <c r="D49" s="212"/>
      <c r="E49" s="212"/>
      <c r="F49" s="212"/>
      <c r="G49" s="212"/>
      <c r="H49" s="214"/>
      <c r="I49" s="214"/>
      <c r="J49" s="214"/>
    </row>
    <row r="50" spans="1:10" ht="21.75" customHeight="1">
      <c r="A50" s="217" t="str">
        <f>+A3</f>
        <v>สำหรับงวดสามเดือนสิ้นสุดวันที่ 30 กันยายน พ.ศ. 2562</v>
      </c>
      <c r="B50" s="218"/>
      <c r="C50" s="219"/>
      <c r="D50" s="220"/>
      <c r="E50" s="220"/>
      <c r="F50" s="220"/>
      <c r="G50" s="220"/>
      <c r="H50" s="220"/>
      <c r="I50" s="220"/>
      <c r="J50" s="220"/>
    </row>
    <row r="51" spans="1:10" ht="21.75" customHeight="1">
      <c r="C51" s="221"/>
      <c r="D51" s="223"/>
      <c r="E51" s="223"/>
      <c r="F51" s="223"/>
      <c r="G51" s="223"/>
      <c r="H51" s="223"/>
      <c r="I51" s="223"/>
      <c r="J51" s="223"/>
    </row>
    <row r="52" spans="1:10" s="3" customFormat="1" ht="21.75" customHeight="1">
      <c r="B52" s="2"/>
      <c r="D52" s="410" t="s">
        <v>2</v>
      </c>
      <c r="E52" s="410"/>
      <c r="F52" s="410"/>
      <c r="G52" s="6"/>
      <c r="H52" s="410" t="s">
        <v>3</v>
      </c>
      <c r="I52" s="410"/>
      <c r="J52" s="410"/>
    </row>
    <row r="53" spans="1:10" s="3" customFormat="1" ht="21.75" customHeight="1">
      <c r="B53" s="7"/>
      <c r="C53" s="8"/>
      <c r="D53" s="9" t="s">
        <v>7</v>
      </c>
      <c r="E53" s="9"/>
      <c r="F53" s="9" t="s">
        <v>8</v>
      </c>
      <c r="G53" s="9"/>
      <c r="H53" s="9" t="s">
        <v>7</v>
      </c>
      <c r="I53" s="9"/>
      <c r="J53" s="9" t="s">
        <v>8</v>
      </c>
    </row>
    <row r="54" spans="1:10" s="3" customFormat="1" ht="21.75" customHeight="1">
      <c r="B54" s="7"/>
      <c r="C54" s="8"/>
      <c r="D54" s="10" t="s">
        <v>10</v>
      </c>
      <c r="E54" s="9"/>
      <c r="F54" s="10" t="s">
        <v>10</v>
      </c>
      <c r="G54" s="9"/>
      <c r="H54" s="10" t="str">
        <f>F54</f>
        <v>พันบาท</v>
      </c>
      <c r="I54" s="9"/>
      <c r="J54" s="10" t="str">
        <f>H54</f>
        <v>พันบาท</v>
      </c>
    </row>
    <row r="55" spans="1:10" s="3" customFormat="1" ht="21.75" customHeight="1">
      <c r="B55" s="11"/>
      <c r="C55" s="8"/>
      <c r="D55" s="361"/>
      <c r="E55" s="9"/>
      <c r="F55" s="9"/>
      <c r="G55" s="9"/>
      <c r="H55" s="361"/>
      <c r="I55" s="9"/>
      <c r="J55" s="9"/>
    </row>
    <row r="56" spans="1:10" s="3" customFormat="1" ht="21.75" customHeight="1">
      <c r="A56" s="1" t="s">
        <v>76</v>
      </c>
      <c r="B56" s="2"/>
      <c r="C56" s="4"/>
      <c r="D56" s="355"/>
      <c r="E56" s="15"/>
      <c r="F56" s="15"/>
      <c r="G56" s="15"/>
      <c r="H56" s="355"/>
      <c r="I56" s="15"/>
      <c r="J56" s="15"/>
    </row>
    <row r="57" spans="1:10" s="3" customFormat="1" ht="21.75" customHeight="1">
      <c r="A57" s="13" t="s">
        <v>152</v>
      </c>
      <c r="B57" s="2"/>
      <c r="C57" s="4"/>
      <c r="D57" s="360">
        <f>D23</f>
        <v>28222</v>
      </c>
      <c r="E57" s="23"/>
      <c r="F57" s="23">
        <f>F23</f>
        <v>32736</v>
      </c>
      <c r="G57" s="23"/>
      <c r="H57" s="360">
        <f>H23</f>
        <v>50785</v>
      </c>
      <c r="I57" s="23"/>
      <c r="J57" s="23">
        <f>J23</f>
        <v>15251</v>
      </c>
    </row>
    <row r="58" spans="1:10" s="3" customFormat="1" ht="21.75" customHeight="1">
      <c r="A58" s="13" t="s">
        <v>77</v>
      </c>
      <c r="B58" s="2"/>
      <c r="C58" s="4"/>
      <c r="D58" s="362">
        <v>0</v>
      </c>
      <c r="E58" s="23"/>
      <c r="F58" s="26">
        <v>0</v>
      </c>
      <c r="G58" s="16"/>
      <c r="H58" s="362">
        <v>0</v>
      </c>
      <c r="I58" s="23"/>
      <c r="J58" s="26">
        <v>0</v>
      </c>
    </row>
    <row r="59" spans="1:10" s="3" customFormat="1" ht="8.1" customHeight="1">
      <c r="B59" s="11"/>
      <c r="C59" s="8"/>
      <c r="D59" s="363"/>
      <c r="E59" s="9"/>
      <c r="F59" s="27"/>
      <c r="G59" s="9"/>
      <c r="H59" s="360"/>
      <c r="I59" s="23"/>
      <c r="J59" s="23"/>
    </row>
    <row r="60" spans="1:10" s="3" customFormat="1" ht="21.75" customHeight="1" thickBot="1">
      <c r="A60" s="21" t="s">
        <v>71</v>
      </c>
      <c r="B60" s="2"/>
      <c r="C60" s="4"/>
      <c r="D60" s="365">
        <f>SUM(D57:D58)</f>
        <v>28222</v>
      </c>
      <c r="E60" s="15"/>
      <c r="F60" s="30">
        <f>SUM(F57:F58)</f>
        <v>32736</v>
      </c>
      <c r="G60" s="15"/>
      <c r="H60" s="365">
        <f>SUM(H57:H58)</f>
        <v>50785</v>
      </c>
      <c r="I60" s="15"/>
      <c r="J60" s="30">
        <f>SUM(J57:J58)</f>
        <v>15251</v>
      </c>
    </row>
    <row r="61" spans="1:10" s="3" customFormat="1" ht="21.75" customHeight="1" thickTop="1">
      <c r="A61" s="1"/>
      <c r="B61" s="2"/>
      <c r="C61" s="31"/>
      <c r="D61" s="359"/>
      <c r="E61" s="23"/>
      <c r="F61" s="24"/>
      <c r="G61" s="23"/>
      <c r="H61" s="359"/>
      <c r="I61" s="23"/>
      <c r="J61" s="24"/>
    </row>
    <row r="62" spans="1:10" s="3" customFormat="1" ht="21.75" customHeight="1">
      <c r="A62" s="1" t="s">
        <v>78</v>
      </c>
      <c r="B62" s="2"/>
      <c r="C62" s="6"/>
      <c r="D62" s="359"/>
      <c r="E62" s="24"/>
      <c r="F62" s="24"/>
      <c r="G62" s="24"/>
      <c r="H62" s="359"/>
      <c r="I62" s="24"/>
      <c r="J62" s="24"/>
    </row>
    <row r="63" spans="1:10" s="3" customFormat="1" ht="21.75" customHeight="1">
      <c r="A63" s="13" t="s">
        <v>152</v>
      </c>
      <c r="B63" s="2"/>
      <c r="C63" s="6"/>
      <c r="D63" s="359">
        <f>D44</f>
        <v>28406</v>
      </c>
      <c r="E63" s="24"/>
      <c r="F63" s="24">
        <f>F44</f>
        <v>33182</v>
      </c>
      <c r="G63" s="24"/>
      <c r="H63" s="359">
        <f>H44</f>
        <v>50785</v>
      </c>
      <c r="I63" s="24"/>
      <c r="J63" s="24">
        <f>J44</f>
        <v>15251</v>
      </c>
    </row>
    <row r="64" spans="1:10" s="3" customFormat="1" ht="21.75" customHeight="1">
      <c r="A64" s="13" t="s">
        <v>77</v>
      </c>
      <c r="B64" s="2"/>
      <c r="C64" s="6"/>
      <c r="D64" s="360">
        <v>0</v>
      </c>
      <c r="E64" s="24"/>
      <c r="F64" s="23">
        <v>0</v>
      </c>
      <c r="G64" s="23"/>
      <c r="H64" s="360">
        <v>0</v>
      </c>
      <c r="I64" s="23"/>
      <c r="J64" s="23">
        <v>0</v>
      </c>
    </row>
    <row r="65" spans="1:10" s="3" customFormat="1" ht="8.1" customHeight="1">
      <c r="B65" s="11"/>
      <c r="C65" s="8"/>
      <c r="D65" s="363"/>
      <c r="E65" s="9"/>
      <c r="F65" s="27"/>
      <c r="G65" s="9"/>
      <c r="H65" s="363"/>
      <c r="I65" s="9"/>
      <c r="J65" s="27"/>
    </row>
    <row r="66" spans="1:10" s="3" customFormat="1" ht="21.75" customHeight="1" thickBot="1">
      <c r="A66" s="21" t="s">
        <v>75</v>
      </c>
      <c r="B66" s="2"/>
      <c r="C66" s="6"/>
      <c r="D66" s="365">
        <f>SUM(D63:D64)</f>
        <v>28406</v>
      </c>
      <c r="E66" s="24"/>
      <c r="F66" s="30">
        <f>SUM(F63:F64)</f>
        <v>33182</v>
      </c>
      <c r="G66" s="24"/>
      <c r="H66" s="365">
        <f>SUM(H63:H64)</f>
        <v>50785</v>
      </c>
      <c r="I66" s="24"/>
      <c r="J66" s="30">
        <f>SUM(J63:J64)</f>
        <v>15251</v>
      </c>
    </row>
    <row r="67" spans="1:10" s="3" customFormat="1" ht="21.75" customHeight="1" thickTop="1">
      <c r="A67" s="1"/>
      <c r="B67" s="2"/>
      <c r="C67" s="31"/>
      <c r="D67" s="359"/>
      <c r="E67" s="24"/>
      <c r="F67" s="24"/>
      <c r="G67" s="24"/>
      <c r="H67" s="359"/>
      <c r="I67" s="24"/>
      <c r="J67" s="24"/>
    </row>
    <row r="68" spans="1:10" s="3" customFormat="1" ht="21.75" customHeight="1">
      <c r="A68" s="32" t="s">
        <v>79</v>
      </c>
      <c r="B68" s="2"/>
      <c r="C68" s="4"/>
      <c r="D68" s="366"/>
      <c r="E68" s="5"/>
      <c r="F68" s="5"/>
      <c r="G68" s="5"/>
      <c r="H68" s="366"/>
      <c r="I68" s="5"/>
      <c r="J68" s="5"/>
    </row>
    <row r="69" spans="1:10" s="3" customFormat="1" ht="8.1" customHeight="1">
      <c r="B69" s="11"/>
      <c r="C69" s="8"/>
      <c r="D69" s="361"/>
      <c r="E69" s="9"/>
      <c r="F69" s="9"/>
      <c r="G69" s="9"/>
      <c r="H69" s="361"/>
      <c r="I69" s="9"/>
      <c r="J69" s="9"/>
    </row>
    <row r="70" spans="1:10" s="3" customFormat="1" ht="21.75" customHeight="1">
      <c r="A70" s="13" t="s">
        <v>80</v>
      </c>
      <c r="B70" s="2"/>
      <c r="C70" s="33"/>
      <c r="D70" s="367">
        <f>D60/228000</f>
        <v>0.12378070175438596</v>
      </c>
      <c r="E70" s="35"/>
      <c r="F70" s="34">
        <f>F60/228000</f>
        <v>0.14357894736842106</v>
      </c>
      <c r="G70" s="35"/>
      <c r="H70" s="367">
        <f>H60/228000</f>
        <v>0.22274122807017543</v>
      </c>
      <c r="I70" s="35"/>
      <c r="J70" s="34">
        <f>J60/228000</f>
        <v>6.6890350877192986E-2</v>
      </c>
    </row>
    <row r="71" spans="1:10" s="3" customFormat="1" ht="21.75" customHeight="1">
      <c r="A71" s="13"/>
      <c r="B71" s="2"/>
      <c r="C71" s="33"/>
      <c r="D71" s="34"/>
      <c r="E71" s="35"/>
      <c r="F71" s="34"/>
      <c r="G71" s="35"/>
      <c r="H71" s="34"/>
      <c r="I71" s="35"/>
      <c r="J71" s="34"/>
    </row>
    <row r="72" spans="1:10" s="3" customFormat="1" ht="21.75" customHeight="1">
      <c r="B72" s="2"/>
      <c r="C72" s="6"/>
      <c r="D72" s="24"/>
      <c r="E72" s="24"/>
      <c r="F72" s="24"/>
      <c r="G72" s="24"/>
      <c r="H72" s="24"/>
      <c r="I72" s="24"/>
      <c r="J72" s="24"/>
    </row>
    <row r="73" spans="1:10" s="3" customFormat="1" ht="21.75" customHeight="1">
      <c r="B73" s="2"/>
      <c r="C73" s="6"/>
      <c r="D73" s="24"/>
      <c r="E73" s="24"/>
      <c r="F73" s="24"/>
      <c r="G73" s="24"/>
      <c r="H73" s="24"/>
      <c r="I73" s="24"/>
      <c r="J73" s="24"/>
    </row>
    <row r="74" spans="1:10" s="3" customFormat="1" ht="21.75" customHeight="1">
      <c r="B74" s="2"/>
      <c r="C74" s="6"/>
      <c r="D74" s="24"/>
      <c r="E74" s="24"/>
      <c r="F74" s="24"/>
      <c r="G74" s="24"/>
      <c r="H74" s="24"/>
      <c r="I74" s="24"/>
      <c r="J74" s="24"/>
    </row>
    <row r="75" spans="1:10" s="3" customFormat="1" ht="21.75" customHeight="1">
      <c r="B75" s="2"/>
      <c r="C75" s="6"/>
      <c r="D75" s="24"/>
      <c r="E75" s="24"/>
      <c r="F75" s="24"/>
      <c r="G75" s="24"/>
      <c r="H75" s="24"/>
      <c r="I75" s="24"/>
      <c r="J75" s="24"/>
    </row>
    <row r="76" spans="1:10" s="3" customFormat="1" ht="21.75" customHeight="1">
      <c r="B76" s="2"/>
      <c r="C76" s="6"/>
      <c r="D76" s="24"/>
      <c r="E76" s="24"/>
      <c r="F76" s="24"/>
      <c r="G76" s="24"/>
      <c r="H76" s="24"/>
      <c r="I76" s="24"/>
      <c r="J76" s="24"/>
    </row>
    <row r="77" spans="1:10" s="3" customFormat="1" ht="21.75" customHeight="1">
      <c r="B77" s="2"/>
      <c r="C77" s="6"/>
      <c r="D77" s="24"/>
      <c r="E77" s="24"/>
      <c r="F77" s="24"/>
      <c r="G77" s="24"/>
      <c r="H77" s="24"/>
      <c r="I77" s="24"/>
      <c r="J77" s="24"/>
    </row>
    <row r="78" spans="1:10" s="3" customFormat="1" ht="21.75" customHeight="1">
      <c r="B78" s="2"/>
      <c r="C78" s="6"/>
      <c r="D78" s="24"/>
      <c r="E78" s="24"/>
      <c r="F78" s="24"/>
      <c r="G78" s="24"/>
      <c r="H78" s="24"/>
      <c r="I78" s="24"/>
      <c r="J78" s="24"/>
    </row>
    <row r="79" spans="1:10" s="3" customFormat="1" ht="21.75" customHeight="1">
      <c r="B79" s="2"/>
      <c r="C79" s="6"/>
      <c r="D79" s="24"/>
      <c r="E79" s="24"/>
      <c r="F79" s="24"/>
      <c r="G79" s="24"/>
      <c r="H79" s="24"/>
      <c r="I79" s="24"/>
      <c r="J79" s="24"/>
    </row>
    <row r="80" spans="1:10" s="3" customFormat="1" ht="21.75" customHeight="1">
      <c r="B80" s="2"/>
      <c r="C80" s="6"/>
      <c r="D80" s="24"/>
      <c r="E80" s="24"/>
      <c r="F80" s="24"/>
      <c r="G80" s="24"/>
      <c r="H80" s="24"/>
      <c r="I80" s="24"/>
      <c r="J80" s="24"/>
    </row>
    <row r="81" spans="1:10" s="3" customFormat="1" ht="21.75" customHeight="1">
      <c r="B81" s="2"/>
      <c r="C81" s="6"/>
      <c r="D81" s="24"/>
      <c r="E81" s="24"/>
      <c r="F81" s="24"/>
      <c r="G81" s="24"/>
      <c r="H81" s="24"/>
      <c r="I81" s="24"/>
      <c r="J81" s="24"/>
    </row>
    <row r="82" spans="1:10" s="3" customFormat="1" ht="21.75" customHeight="1">
      <c r="B82" s="2"/>
      <c r="C82" s="6"/>
      <c r="D82" s="24"/>
      <c r="E82" s="24"/>
      <c r="F82" s="24"/>
      <c r="G82" s="24"/>
      <c r="H82" s="24"/>
      <c r="I82" s="24"/>
      <c r="J82" s="24"/>
    </row>
    <row r="83" spans="1:10" s="3" customFormat="1" ht="21.75" customHeight="1">
      <c r="B83" s="2"/>
      <c r="C83" s="6"/>
      <c r="D83" s="24"/>
      <c r="E83" s="24"/>
      <c r="F83" s="24"/>
      <c r="G83" s="24"/>
      <c r="H83" s="24"/>
      <c r="I83" s="24"/>
      <c r="J83" s="24"/>
    </row>
    <row r="84" spans="1:10" s="3" customFormat="1" ht="21.75" customHeight="1">
      <c r="B84" s="2"/>
      <c r="C84" s="6"/>
      <c r="D84" s="24"/>
      <c r="E84" s="24"/>
      <c r="F84" s="24"/>
      <c r="G84" s="24"/>
      <c r="H84" s="24"/>
      <c r="I84" s="24"/>
      <c r="J84" s="24"/>
    </row>
    <row r="85" spans="1:10" s="3" customFormat="1" ht="23.25" customHeight="1">
      <c r="B85" s="2"/>
      <c r="C85" s="6"/>
      <c r="D85" s="24"/>
      <c r="E85" s="24"/>
      <c r="F85" s="24"/>
      <c r="G85" s="24"/>
      <c r="H85" s="24"/>
      <c r="I85" s="24"/>
      <c r="J85" s="24"/>
    </row>
    <row r="86" spans="1:10" s="3" customFormat="1" ht="2.25" customHeight="1">
      <c r="B86" s="2"/>
      <c r="C86" s="6"/>
      <c r="D86" s="24"/>
      <c r="E86" s="24"/>
      <c r="F86" s="24"/>
      <c r="G86" s="24"/>
      <c r="H86" s="24"/>
      <c r="I86" s="24"/>
      <c r="J86" s="24"/>
    </row>
    <row r="87" spans="1:10" ht="21.95" customHeight="1">
      <c r="A87" s="411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87" s="411"/>
      <c r="C87" s="411"/>
      <c r="D87" s="411"/>
      <c r="E87" s="411"/>
      <c r="F87" s="411"/>
      <c r="G87" s="411"/>
      <c r="H87" s="411"/>
      <c r="I87" s="411"/>
      <c r="J87" s="411"/>
    </row>
    <row r="88" spans="1:10" ht="21.75" customHeight="1">
      <c r="A88" s="232"/>
      <c r="B88" s="233"/>
      <c r="C88" s="234"/>
      <c r="D88" s="235"/>
      <c r="E88" s="235"/>
      <c r="F88" s="235"/>
      <c r="G88" s="235"/>
      <c r="H88" s="235"/>
      <c r="I88" s="235"/>
      <c r="J88" s="235"/>
    </row>
  </sheetData>
  <mergeCells count="5">
    <mergeCell ref="D5:F5"/>
    <mergeCell ref="H5:J5"/>
    <mergeCell ref="D52:F52"/>
    <mergeCell ref="H52:J52"/>
    <mergeCell ref="A87:J8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4"/>
  </sheetPr>
  <dimension ref="A1:L88"/>
  <sheetViews>
    <sheetView topLeftCell="A38" zoomScaleNormal="100" workbookViewId="0">
      <selection activeCell="A44" sqref="A44"/>
    </sheetView>
  </sheetViews>
  <sheetFormatPr defaultColWidth="9.140625" defaultRowHeight="21.75" customHeight="1"/>
  <cols>
    <col min="1" max="1" width="39.7109375" style="242" customWidth="1"/>
    <col min="2" max="2" width="8" style="237" customWidth="1"/>
    <col min="3" max="3" width="0.85546875" style="251" customWidth="1"/>
    <col min="4" max="4" width="11.7109375" style="256" customWidth="1"/>
    <col min="5" max="5" width="0.85546875" style="256" customWidth="1"/>
    <col min="6" max="6" width="11.7109375" style="256" customWidth="1"/>
    <col min="7" max="7" width="0.85546875" style="256" customWidth="1"/>
    <col min="8" max="8" width="11.7109375" style="256" customWidth="1"/>
    <col min="9" max="9" width="0.85546875" style="256" customWidth="1"/>
    <col min="10" max="10" width="11.7109375" style="256" customWidth="1"/>
    <col min="11" max="16384" width="9.140625" style="242"/>
  </cols>
  <sheetData>
    <row r="1" spans="1:12" ht="21.75" customHeight="1">
      <c r="A1" s="236" t="s">
        <v>0</v>
      </c>
      <c r="C1" s="238"/>
      <c r="D1" s="239"/>
      <c r="E1" s="240"/>
      <c r="F1" s="239"/>
      <c r="G1" s="240"/>
      <c r="H1" s="239"/>
      <c r="I1" s="241"/>
      <c r="J1" s="239"/>
    </row>
    <row r="2" spans="1:12" ht="21.75" customHeight="1">
      <c r="A2" s="243" t="s">
        <v>60</v>
      </c>
      <c r="C2" s="238"/>
      <c r="D2" s="240"/>
      <c r="E2" s="240"/>
      <c r="F2" s="240"/>
      <c r="G2" s="240"/>
      <c r="H2" s="241"/>
      <c r="I2" s="241"/>
      <c r="J2" s="241"/>
    </row>
    <row r="3" spans="1:12" ht="21.75" customHeight="1">
      <c r="A3" s="244" t="s">
        <v>165</v>
      </c>
      <c r="B3" s="245"/>
      <c r="C3" s="246"/>
      <c r="D3" s="247"/>
      <c r="E3" s="247"/>
      <c r="F3" s="247"/>
      <c r="G3" s="247"/>
      <c r="H3" s="247"/>
      <c r="I3" s="247"/>
      <c r="J3" s="247"/>
    </row>
    <row r="4" spans="1:12" ht="21.75" customHeight="1">
      <c r="C4" s="248"/>
      <c r="D4" s="249"/>
      <c r="E4" s="250"/>
      <c r="F4" s="249"/>
      <c r="G4" s="250"/>
      <c r="H4" s="249"/>
      <c r="I4" s="250"/>
      <c r="J4" s="249"/>
    </row>
    <row r="5" spans="1:12" s="38" customFormat="1" ht="20.45" customHeight="1">
      <c r="B5" s="37"/>
      <c r="D5" s="412" t="s">
        <v>2</v>
      </c>
      <c r="E5" s="412"/>
      <c r="F5" s="412"/>
      <c r="G5" s="41"/>
      <c r="H5" s="412" t="s">
        <v>3</v>
      </c>
      <c r="I5" s="412"/>
      <c r="J5" s="412"/>
    </row>
    <row r="6" spans="1:12" s="38" customFormat="1" ht="20.45" customHeight="1">
      <c r="B6" s="42"/>
      <c r="C6" s="43"/>
      <c r="D6" s="44" t="s">
        <v>7</v>
      </c>
      <c r="E6" s="44"/>
      <c r="F6" s="44" t="s">
        <v>8</v>
      </c>
      <c r="G6" s="44"/>
      <c r="H6" s="44" t="s">
        <v>7</v>
      </c>
      <c r="I6" s="44"/>
      <c r="J6" s="44" t="s">
        <v>8</v>
      </c>
    </row>
    <row r="7" spans="1:12" s="38" customFormat="1" ht="20.45" customHeight="1">
      <c r="B7" s="45" t="s">
        <v>9</v>
      </c>
      <c r="C7" s="43"/>
      <c r="D7" s="46" t="s">
        <v>10</v>
      </c>
      <c r="E7" s="44"/>
      <c r="F7" s="46" t="s">
        <v>10</v>
      </c>
      <c r="G7" s="44"/>
      <c r="H7" s="46" t="str">
        <f>F7</f>
        <v>พันบาท</v>
      </c>
      <c r="I7" s="44"/>
      <c r="J7" s="46" t="str">
        <f>H7</f>
        <v>พันบาท</v>
      </c>
    </row>
    <row r="8" spans="1:12" s="38" customFormat="1" ht="6" customHeight="1">
      <c r="B8" s="47"/>
      <c r="C8" s="43"/>
      <c r="D8" s="368"/>
      <c r="E8" s="44"/>
      <c r="F8" s="48"/>
      <c r="G8" s="44"/>
      <c r="H8" s="371"/>
      <c r="I8" s="44"/>
      <c r="J8" s="44"/>
    </row>
    <row r="9" spans="1:12" s="38" customFormat="1" ht="20.45" customHeight="1">
      <c r="A9" s="49" t="s">
        <v>61</v>
      </c>
      <c r="B9" s="50"/>
      <c r="C9" s="51"/>
      <c r="D9" s="369">
        <v>689987</v>
      </c>
      <c r="E9" s="52"/>
      <c r="F9" s="52">
        <v>684161</v>
      </c>
      <c r="G9" s="52"/>
      <c r="H9" s="369">
        <v>585644</v>
      </c>
      <c r="I9" s="52"/>
      <c r="J9" s="52">
        <v>579432</v>
      </c>
    </row>
    <row r="10" spans="1:12" s="38" customFormat="1" ht="20.45" customHeight="1">
      <c r="A10" s="49" t="s">
        <v>62</v>
      </c>
      <c r="B10" s="37"/>
      <c r="C10" s="51"/>
      <c r="D10" s="370">
        <v>-442135</v>
      </c>
      <c r="E10" s="52"/>
      <c r="F10" s="53">
        <v>-440124</v>
      </c>
      <c r="G10" s="54"/>
      <c r="H10" s="370">
        <v>-426796</v>
      </c>
      <c r="I10" s="52"/>
      <c r="J10" s="53">
        <v>-421780</v>
      </c>
    </row>
    <row r="11" spans="1:12" s="38" customFormat="1" ht="6" customHeight="1">
      <c r="B11" s="47"/>
      <c r="C11" s="43"/>
      <c r="D11" s="371"/>
      <c r="E11" s="44"/>
      <c r="F11" s="44"/>
      <c r="G11" s="44"/>
      <c r="H11" s="371"/>
      <c r="I11" s="44"/>
      <c r="J11" s="44"/>
    </row>
    <row r="12" spans="1:12" s="38" customFormat="1" ht="20.45" customHeight="1">
      <c r="A12" s="36" t="s">
        <v>63</v>
      </c>
      <c r="B12" s="37"/>
      <c r="C12" s="51"/>
      <c r="D12" s="370">
        <f>SUM(D9:D10)</f>
        <v>247852</v>
      </c>
      <c r="E12" s="52"/>
      <c r="F12" s="53">
        <f>SUM(F9:F10)</f>
        <v>244037</v>
      </c>
      <c r="G12" s="52"/>
      <c r="H12" s="370">
        <f>SUM(H9:H10)</f>
        <v>158848</v>
      </c>
      <c r="I12" s="52"/>
      <c r="J12" s="53">
        <f>SUM(J9:J10)</f>
        <v>157652</v>
      </c>
    </row>
    <row r="13" spans="1:12" s="38" customFormat="1" ht="6" customHeight="1">
      <c r="B13" s="47"/>
      <c r="C13" s="43"/>
      <c r="D13" s="371"/>
      <c r="E13" s="44"/>
      <c r="F13" s="44"/>
      <c r="G13" s="44"/>
      <c r="H13" s="371"/>
      <c r="I13" s="44"/>
      <c r="J13" s="44"/>
    </row>
    <row r="14" spans="1:12" s="38" customFormat="1" ht="20.45" customHeight="1">
      <c r="A14" s="38" t="s">
        <v>64</v>
      </c>
      <c r="B14" s="50">
        <v>14</v>
      </c>
      <c r="C14" s="39"/>
      <c r="D14" s="369">
        <v>3979</v>
      </c>
      <c r="E14" s="52"/>
      <c r="F14" s="52">
        <v>5958</v>
      </c>
      <c r="G14" s="52"/>
      <c r="H14" s="369">
        <v>53042</v>
      </c>
      <c r="I14" s="52"/>
      <c r="J14" s="52">
        <v>24834</v>
      </c>
    </row>
    <row r="15" spans="1:12" s="38" customFormat="1" ht="20.45" customHeight="1">
      <c r="A15" s="38" t="s">
        <v>65</v>
      </c>
      <c r="B15" s="55"/>
      <c r="C15" s="43"/>
      <c r="D15" s="369">
        <v>-66426</v>
      </c>
      <c r="E15" s="52"/>
      <c r="F15" s="52">
        <v>-65120</v>
      </c>
      <c r="G15" s="52"/>
      <c r="H15" s="369">
        <v>-45302</v>
      </c>
      <c r="I15" s="52"/>
      <c r="J15" s="52">
        <v>-44070</v>
      </c>
      <c r="L15" s="56"/>
    </row>
    <row r="16" spans="1:12" s="38" customFormat="1" ht="20.45" customHeight="1">
      <c r="A16" s="38" t="s">
        <v>66</v>
      </c>
      <c r="B16" s="37"/>
      <c r="C16" s="51"/>
      <c r="D16" s="369">
        <v>-59375</v>
      </c>
      <c r="E16" s="52"/>
      <c r="F16" s="52">
        <v>-57127</v>
      </c>
      <c r="G16" s="52"/>
      <c r="H16" s="369">
        <v>-52193</v>
      </c>
      <c r="I16" s="52"/>
      <c r="J16" s="52">
        <v>-51629</v>
      </c>
    </row>
    <row r="17" spans="1:10" s="38" customFormat="1" ht="20.45" customHeight="1">
      <c r="A17" s="49" t="s">
        <v>67</v>
      </c>
      <c r="B17" s="37"/>
      <c r="C17" s="39"/>
      <c r="D17" s="369">
        <v>-3057</v>
      </c>
      <c r="E17" s="52"/>
      <c r="F17" s="52">
        <v>-6957</v>
      </c>
      <c r="G17" s="54"/>
      <c r="H17" s="369">
        <v>-2160</v>
      </c>
      <c r="I17" s="52"/>
      <c r="J17" s="52">
        <v>-5251</v>
      </c>
    </row>
    <row r="18" spans="1:10" s="38" customFormat="1" ht="20.45" customHeight="1">
      <c r="A18" s="49" t="s">
        <v>68</v>
      </c>
      <c r="B18" s="37"/>
      <c r="C18" s="39"/>
      <c r="D18" s="370">
        <v>-16400</v>
      </c>
      <c r="E18" s="52"/>
      <c r="F18" s="53">
        <f>-11345-1</f>
        <v>-11346</v>
      </c>
      <c r="G18" s="54"/>
      <c r="H18" s="370">
        <v>-15028</v>
      </c>
      <c r="I18" s="52"/>
      <c r="J18" s="53">
        <f>-10366+1</f>
        <v>-10365</v>
      </c>
    </row>
    <row r="19" spans="1:10" s="38" customFormat="1" ht="6" customHeight="1">
      <c r="B19" s="47"/>
      <c r="C19" s="43"/>
      <c r="D19" s="371"/>
      <c r="E19" s="44"/>
      <c r="F19" s="44"/>
      <c r="G19" s="44"/>
      <c r="H19" s="371"/>
      <c r="I19" s="44"/>
      <c r="J19" s="44"/>
    </row>
    <row r="20" spans="1:10" s="38" customFormat="1" ht="20.45" customHeight="1">
      <c r="A20" s="36" t="s">
        <v>69</v>
      </c>
      <c r="B20" s="37"/>
      <c r="C20" s="39"/>
      <c r="D20" s="369">
        <f t="shared" ref="D20:H20" si="0">SUM(D12:D18)</f>
        <v>106573</v>
      </c>
      <c r="E20" s="52"/>
      <c r="F20" s="52">
        <f>SUM(F12:F18)</f>
        <v>109445</v>
      </c>
      <c r="G20" s="52"/>
      <c r="H20" s="369">
        <f t="shared" si="0"/>
        <v>97207</v>
      </c>
      <c r="I20" s="52"/>
      <c r="J20" s="52">
        <f>SUM(J12:J18)</f>
        <v>71171</v>
      </c>
    </row>
    <row r="21" spans="1:10" s="38" customFormat="1" ht="20.45" customHeight="1">
      <c r="A21" s="49" t="s">
        <v>70</v>
      </c>
      <c r="B21" s="37">
        <v>15</v>
      </c>
      <c r="C21" s="39"/>
      <c r="D21" s="370">
        <v>-14173</v>
      </c>
      <c r="E21" s="52"/>
      <c r="F21" s="53">
        <v>-13476</v>
      </c>
      <c r="G21" s="54"/>
      <c r="H21" s="370">
        <v>-11506</v>
      </c>
      <c r="I21" s="52"/>
      <c r="J21" s="53">
        <v>-11385</v>
      </c>
    </row>
    <row r="22" spans="1:10" s="38" customFormat="1" ht="6" customHeight="1">
      <c r="B22" s="47"/>
      <c r="C22" s="43"/>
      <c r="D22" s="371"/>
      <c r="E22" s="44"/>
      <c r="F22" s="44"/>
      <c r="G22" s="44"/>
      <c r="H22" s="371"/>
      <c r="I22" s="44"/>
      <c r="J22" s="44"/>
    </row>
    <row r="23" spans="1:10" s="38" customFormat="1" ht="20.45" customHeight="1">
      <c r="A23" s="57" t="s">
        <v>71</v>
      </c>
      <c r="B23" s="37"/>
      <c r="C23" s="39"/>
      <c r="D23" s="370">
        <f>SUM(D20:D22)</f>
        <v>92400</v>
      </c>
      <c r="E23" s="52"/>
      <c r="F23" s="53">
        <f>SUM(F20:F22)</f>
        <v>95969</v>
      </c>
      <c r="G23" s="52"/>
      <c r="H23" s="370">
        <f>SUM(H20:H22)</f>
        <v>85701</v>
      </c>
      <c r="I23" s="52"/>
      <c r="J23" s="53">
        <f>SUM(J20:J22)</f>
        <v>59786</v>
      </c>
    </row>
    <row r="24" spans="1:10" s="38" customFormat="1" ht="20.45" customHeight="1">
      <c r="B24" s="47"/>
      <c r="C24" s="43"/>
      <c r="D24" s="372"/>
      <c r="E24" s="44"/>
      <c r="F24" s="58"/>
      <c r="G24" s="44"/>
      <c r="H24" s="368"/>
      <c r="I24" s="48"/>
      <c r="J24" s="48"/>
    </row>
    <row r="25" spans="1:10" s="38" customFormat="1" ht="20.45" customHeight="1">
      <c r="A25" s="57" t="s">
        <v>72</v>
      </c>
      <c r="B25" s="37"/>
      <c r="C25" s="41"/>
      <c r="D25" s="373"/>
      <c r="E25" s="56"/>
      <c r="F25" s="59"/>
      <c r="G25" s="56"/>
      <c r="H25" s="379"/>
      <c r="I25" s="56"/>
      <c r="J25" s="60"/>
    </row>
    <row r="26" spans="1:10" s="38" customFormat="1" ht="20.45" customHeight="1">
      <c r="A26" s="57" t="s">
        <v>146</v>
      </c>
      <c r="B26" s="37"/>
      <c r="C26" s="41"/>
      <c r="D26" s="373"/>
      <c r="E26" s="56"/>
      <c r="F26" s="59"/>
      <c r="G26" s="56"/>
      <c r="H26" s="373"/>
      <c r="I26" s="56"/>
      <c r="J26" s="59"/>
    </row>
    <row r="27" spans="1:10" s="38" customFormat="1" ht="20.45" customHeight="1">
      <c r="A27" s="57" t="s">
        <v>135</v>
      </c>
      <c r="B27" s="37"/>
      <c r="C27" s="41"/>
      <c r="D27" s="374"/>
      <c r="E27" s="56"/>
      <c r="F27" s="56"/>
      <c r="G27" s="56"/>
      <c r="H27" s="374"/>
      <c r="I27" s="56"/>
      <c r="J27" s="56"/>
    </row>
    <row r="28" spans="1:10" s="38" customFormat="1" ht="20.45" customHeight="1">
      <c r="A28" s="61" t="s">
        <v>147</v>
      </c>
      <c r="B28" s="37"/>
      <c r="C28" s="41"/>
      <c r="D28" s="369">
        <v>0</v>
      </c>
      <c r="F28" s="52">
        <v>0</v>
      </c>
      <c r="H28" s="369">
        <v>0</v>
      </c>
      <c r="J28" s="52">
        <v>0</v>
      </c>
    </row>
    <row r="29" spans="1:10" s="38" customFormat="1" ht="20.45" customHeight="1">
      <c r="A29" s="13" t="s">
        <v>153</v>
      </c>
      <c r="B29" s="37"/>
      <c r="C29" s="41"/>
      <c r="D29" s="374"/>
      <c r="E29" s="56"/>
      <c r="F29" s="56"/>
      <c r="G29" s="56"/>
      <c r="H29" s="369"/>
      <c r="I29" s="56"/>
      <c r="J29" s="52"/>
    </row>
    <row r="30" spans="1:10" s="38" customFormat="1" ht="20.45" customHeight="1">
      <c r="A30" s="62" t="s">
        <v>154</v>
      </c>
      <c r="B30" s="37"/>
      <c r="C30" s="41"/>
      <c r="D30" s="370">
        <v>0</v>
      </c>
      <c r="E30" s="56"/>
      <c r="F30" s="53">
        <v>0</v>
      </c>
      <c r="G30" s="56"/>
      <c r="H30" s="370">
        <v>0</v>
      </c>
      <c r="I30" s="56"/>
      <c r="J30" s="53">
        <v>0</v>
      </c>
    </row>
    <row r="31" spans="1:10" s="38" customFormat="1" ht="6" customHeight="1">
      <c r="A31" s="62"/>
      <c r="B31" s="37"/>
      <c r="C31" s="41"/>
      <c r="D31" s="375"/>
      <c r="E31" s="56"/>
      <c r="F31" s="63"/>
      <c r="G31" s="56"/>
      <c r="H31" s="375"/>
      <c r="I31" s="56"/>
      <c r="J31" s="63"/>
    </row>
    <row r="32" spans="1:10" s="38" customFormat="1" ht="20.45" customHeight="1">
      <c r="A32" s="38" t="s">
        <v>150</v>
      </c>
      <c r="B32" s="37"/>
      <c r="C32" s="41"/>
      <c r="D32" s="374"/>
      <c r="E32" s="56"/>
      <c r="F32" s="56"/>
      <c r="G32" s="56"/>
      <c r="H32" s="374"/>
      <c r="I32" s="56"/>
      <c r="J32" s="56"/>
    </row>
    <row r="33" spans="1:10" s="38" customFormat="1" ht="20.45" customHeight="1">
      <c r="A33" s="38" t="s">
        <v>74</v>
      </c>
      <c r="B33" s="37"/>
      <c r="C33" s="41"/>
      <c r="D33" s="370">
        <f>SUM(D27:D32)</f>
        <v>0</v>
      </c>
      <c r="E33" s="56"/>
      <c r="F33" s="53">
        <f>SUM(F27:F32)</f>
        <v>0</v>
      </c>
      <c r="G33" s="56"/>
      <c r="H33" s="370">
        <f>SUM(H27:H32)</f>
        <v>0</v>
      </c>
      <c r="I33" s="56"/>
      <c r="J33" s="53">
        <f>SUM(J27:J32)</f>
        <v>0</v>
      </c>
    </row>
    <row r="34" spans="1:10" s="38" customFormat="1" ht="6" customHeight="1">
      <c r="B34" s="47"/>
      <c r="C34" s="43"/>
      <c r="D34" s="371"/>
      <c r="E34" s="44"/>
      <c r="F34" s="44"/>
      <c r="G34" s="44"/>
      <c r="H34" s="371"/>
      <c r="I34" s="44"/>
      <c r="J34" s="44"/>
    </row>
    <row r="35" spans="1:10" s="38" customFormat="1" ht="20.45" customHeight="1">
      <c r="A35" s="57" t="s">
        <v>134</v>
      </c>
      <c r="B35" s="37"/>
      <c r="C35" s="41"/>
      <c r="D35" s="369"/>
      <c r="E35" s="56"/>
      <c r="F35" s="52"/>
      <c r="G35" s="56"/>
      <c r="H35" s="369"/>
      <c r="I35" s="56"/>
      <c r="J35" s="52"/>
    </row>
    <row r="36" spans="1:10" s="38" customFormat="1" ht="20.45" customHeight="1">
      <c r="A36" s="57" t="s">
        <v>135</v>
      </c>
      <c r="B36" s="37"/>
      <c r="C36" s="41"/>
      <c r="D36" s="369"/>
      <c r="E36" s="63"/>
      <c r="F36" s="52"/>
      <c r="G36" s="63"/>
      <c r="H36" s="369"/>
      <c r="I36" s="63"/>
      <c r="J36" s="52"/>
    </row>
    <row r="37" spans="1:10" s="38" customFormat="1" ht="20.45" customHeight="1">
      <c r="A37" s="49" t="s">
        <v>133</v>
      </c>
      <c r="B37" s="37"/>
      <c r="C37" s="41"/>
      <c r="D37" s="370">
        <v>437</v>
      </c>
      <c r="E37" s="63"/>
      <c r="F37" s="53">
        <v>445</v>
      </c>
      <c r="G37" s="63"/>
      <c r="H37" s="370">
        <v>0</v>
      </c>
      <c r="I37" s="63"/>
      <c r="J37" s="53">
        <v>0</v>
      </c>
    </row>
    <row r="38" spans="1:10" s="38" customFormat="1" ht="6" customHeight="1">
      <c r="A38" s="49"/>
      <c r="B38" s="37"/>
      <c r="C38" s="41"/>
      <c r="D38" s="369"/>
      <c r="E38" s="63"/>
      <c r="F38" s="52"/>
      <c r="G38" s="63"/>
      <c r="H38" s="369"/>
      <c r="I38" s="63"/>
      <c r="J38" s="52"/>
    </row>
    <row r="39" spans="1:10" s="38" customFormat="1" ht="20.45" customHeight="1">
      <c r="A39" s="38" t="s">
        <v>73</v>
      </c>
      <c r="B39" s="37"/>
      <c r="C39" s="41"/>
      <c r="D39" s="369"/>
      <c r="E39" s="63"/>
      <c r="F39" s="52"/>
      <c r="G39" s="63"/>
      <c r="H39" s="369"/>
      <c r="I39" s="63"/>
      <c r="J39" s="52"/>
    </row>
    <row r="40" spans="1:10" s="38" customFormat="1" ht="20.45" customHeight="1">
      <c r="A40" s="38" t="s">
        <v>74</v>
      </c>
      <c r="B40" s="37"/>
      <c r="C40" s="41"/>
      <c r="D40" s="376">
        <f>SUM(D37:D39)</f>
        <v>437</v>
      </c>
      <c r="E40" s="56"/>
      <c r="F40" s="64">
        <f>SUM(F37:F39)</f>
        <v>445</v>
      </c>
      <c r="G40" s="56"/>
      <c r="H40" s="376">
        <f>SUM(H37:H39)</f>
        <v>0</v>
      </c>
      <c r="I40" s="56"/>
      <c r="J40" s="64">
        <f>SUM(J37:J39)</f>
        <v>0</v>
      </c>
    </row>
    <row r="41" spans="1:10" s="38" customFormat="1" ht="6" customHeight="1">
      <c r="B41" s="47"/>
      <c r="C41" s="43"/>
      <c r="D41" s="371"/>
      <c r="E41" s="44"/>
      <c r="F41" s="44"/>
      <c r="G41" s="44"/>
      <c r="H41" s="371"/>
      <c r="I41" s="44"/>
      <c r="J41" s="44"/>
    </row>
    <row r="42" spans="1:10" s="38" customFormat="1" ht="20.45" customHeight="1">
      <c r="A42" s="62" t="s">
        <v>151</v>
      </c>
      <c r="B42" s="37"/>
      <c r="C42" s="41"/>
      <c r="D42" s="376">
        <f>D40+D33</f>
        <v>437</v>
      </c>
      <c r="E42" s="56"/>
      <c r="F42" s="64">
        <f>F40+F33</f>
        <v>445</v>
      </c>
      <c r="G42" s="56"/>
      <c r="H42" s="376">
        <f>H40+H33</f>
        <v>0</v>
      </c>
      <c r="I42" s="56"/>
      <c r="J42" s="64">
        <f>J40+J33</f>
        <v>0</v>
      </c>
    </row>
    <row r="43" spans="1:10" s="38" customFormat="1" ht="6" customHeight="1">
      <c r="B43" s="47"/>
      <c r="C43" s="43"/>
      <c r="D43" s="377"/>
      <c r="E43" s="44"/>
      <c r="F43" s="65"/>
      <c r="G43" s="44"/>
      <c r="H43" s="377"/>
      <c r="I43" s="44"/>
      <c r="J43" s="65"/>
    </row>
    <row r="44" spans="1:10" s="38" customFormat="1" ht="20.45" customHeight="1" thickBot="1">
      <c r="A44" s="57" t="s">
        <v>75</v>
      </c>
      <c r="B44" s="37"/>
      <c r="C44" s="41"/>
      <c r="D44" s="378">
        <f>D42+D23</f>
        <v>92837</v>
      </c>
      <c r="E44" s="56"/>
      <c r="F44" s="66">
        <f>F42+F23</f>
        <v>96414</v>
      </c>
      <c r="G44" s="56"/>
      <c r="H44" s="378">
        <f>H42+H23</f>
        <v>85701</v>
      </c>
      <c r="I44" s="56"/>
      <c r="J44" s="66">
        <f>J42+J23</f>
        <v>59786</v>
      </c>
    </row>
    <row r="45" spans="1:10" s="38" customFormat="1" ht="20.45" customHeight="1" thickTop="1">
      <c r="A45" s="57"/>
      <c r="B45" s="37"/>
      <c r="C45" s="41"/>
      <c r="D45" s="63"/>
      <c r="E45" s="56"/>
      <c r="F45" s="63"/>
      <c r="G45" s="56"/>
      <c r="H45" s="63"/>
      <c r="I45" s="56"/>
      <c r="J45" s="63"/>
    </row>
    <row r="46" spans="1:10" ht="9" customHeight="1">
      <c r="A46" s="257"/>
      <c r="D46" s="259"/>
      <c r="F46" s="259"/>
      <c r="H46" s="259"/>
      <c r="J46" s="259"/>
    </row>
    <row r="47" spans="1:10" ht="21.95" customHeight="1">
      <c r="A47" s="261" t="s">
        <v>30</v>
      </c>
      <c r="B47" s="253"/>
      <c r="C47" s="262"/>
      <c r="D47" s="254"/>
      <c r="E47" s="254"/>
      <c r="F47" s="254"/>
      <c r="G47" s="254"/>
      <c r="H47" s="254"/>
      <c r="I47" s="254"/>
      <c r="J47" s="254"/>
    </row>
    <row r="48" spans="1:10" ht="21.75" customHeight="1">
      <c r="A48" s="236" t="str">
        <f>A1</f>
        <v>บริษัท ยูบิส (เอเชีย) จำกัด (มหาชน)</v>
      </c>
      <c r="C48" s="238"/>
      <c r="D48" s="240"/>
      <c r="E48" s="240"/>
      <c r="F48" s="240"/>
      <c r="G48" s="240"/>
      <c r="H48" s="263"/>
      <c r="I48" s="241"/>
      <c r="J48" s="263"/>
    </row>
    <row r="49" spans="1:10" ht="21.75" customHeight="1">
      <c r="A49" s="243" t="s">
        <v>177</v>
      </c>
      <c r="C49" s="238"/>
      <c r="D49" s="240"/>
      <c r="E49" s="240"/>
      <c r="F49" s="240"/>
      <c r="G49" s="240"/>
      <c r="H49" s="241"/>
      <c r="I49" s="241"/>
      <c r="J49" s="241"/>
    </row>
    <row r="50" spans="1:10" ht="21.75" customHeight="1">
      <c r="A50" s="244" t="str">
        <f>+A3</f>
        <v>สำหรับงวดเก้าเดือนสิ้นสุดวันที่ 30 กันยายน พ.ศ. 2562</v>
      </c>
      <c r="B50" s="245"/>
      <c r="C50" s="246"/>
      <c r="D50" s="247"/>
      <c r="E50" s="247"/>
      <c r="F50" s="247"/>
      <c r="G50" s="247"/>
      <c r="H50" s="247"/>
      <c r="I50" s="247"/>
      <c r="J50" s="247"/>
    </row>
    <row r="51" spans="1:10" ht="21.75" customHeight="1">
      <c r="C51" s="248"/>
      <c r="D51" s="250"/>
      <c r="E51" s="250"/>
      <c r="F51" s="250"/>
      <c r="G51" s="250"/>
      <c r="H51" s="250"/>
      <c r="I51" s="250"/>
      <c r="J51" s="250"/>
    </row>
    <row r="52" spans="1:10" s="38" customFormat="1" ht="21.75" customHeight="1">
      <c r="B52" s="37"/>
      <c r="D52" s="412" t="s">
        <v>2</v>
      </c>
      <c r="E52" s="412"/>
      <c r="F52" s="412"/>
      <c r="G52" s="41"/>
      <c r="H52" s="412" t="s">
        <v>3</v>
      </c>
      <c r="I52" s="412"/>
      <c r="J52" s="412"/>
    </row>
    <row r="53" spans="1:10" s="38" customFormat="1" ht="21.75" customHeight="1">
      <c r="B53" s="42"/>
      <c r="C53" s="43"/>
      <c r="D53" s="44" t="s">
        <v>7</v>
      </c>
      <c r="E53" s="44"/>
      <c r="F53" s="44" t="s">
        <v>8</v>
      </c>
      <c r="G53" s="44"/>
      <c r="H53" s="44" t="s">
        <v>7</v>
      </c>
      <c r="I53" s="44"/>
      <c r="J53" s="44" t="s">
        <v>8</v>
      </c>
    </row>
    <row r="54" spans="1:10" s="38" customFormat="1" ht="21.75" customHeight="1">
      <c r="B54" s="42"/>
      <c r="C54" s="43"/>
      <c r="D54" s="46" t="s">
        <v>10</v>
      </c>
      <c r="E54" s="44"/>
      <c r="F54" s="46" t="s">
        <v>10</v>
      </c>
      <c r="G54" s="44"/>
      <c r="H54" s="46" t="str">
        <f>F54</f>
        <v>พันบาท</v>
      </c>
      <c r="I54" s="44"/>
      <c r="J54" s="46" t="str">
        <f>H54</f>
        <v>พันบาท</v>
      </c>
    </row>
    <row r="55" spans="1:10" s="38" customFormat="1" ht="21.75" customHeight="1">
      <c r="B55" s="47"/>
      <c r="C55" s="43"/>
      <c r="D55" s="371"/>
      <c r="E55" s="44"/>
      <c r="F55" s="44"/>
      <c r="G55" s="44"/>
      <c r="H55" s="371"/>
      <c r="I55" s="44"/>
      <c r="J55" s="44"/>
    </row>
    <row r="56" spans="1:10" s="38" customFormat="1" ht="21.75" customHeight="1">
      <c r="A56" s="36" t="s">
        <v>76</v>
      </c>
      <c r="B56" s="37"/>
      <c r="C56" s="39"/>
      <c r="D56" s="369"/>
      <c r="E56" s="52"/>
      <c r="F56" s="52"/>
      <c r="G56" s="52"/>
      <c r="H56" s="369"/>
      <c r="I56" s="52"/>
      <c r="J56" s="52"/>
    </row>
    <row r="57" spans="1:10" s="38" customFormat="1" ht="21.75" customHeight="1">
      <c r="A57" s="49" t="s">
        <v>152</v>
      </c>
      <c r="B57" s="37"/>
      <c r="C57" s="39"/>
      <c r="D57" s="374">
        <f>D23</f>
        <v>92400</v>
      </c>
      <c r="E57" s="56"/>
      <c r="F57" s="56">
        <f>F23</f>
        <v>95969</v>
      </c>
      <c r="G57" s="56"/>
      <c r="H57" s="374">
        <f>H23</f>
        <v>85701</v>
      </c>
      <c r="I57" s="56"/>
      <c r="J57" s="56">
        <f>J23</f>
        <v>59786</v>
      </c>
    </row>
    <row r="58" spans="1:10" s="38" customFormat="1" ht="21.75" customHeight="1">
      <c r="A58" s="49" t="s">
        <v>77</v>
      </c>
      <c r="B58" s="37"/>
      <c r="C58" s="39"/>
      <c r="D58" s="374">
        <v>0</v>
      </c>
      <c r="E58" s="56"/>
      <c r="F58" s="56">
        <v>0</v>
      </c>
      <c r="G58" s="56"/>
      <c r="H58" s="374">
        <v>0</v>
      </c>
      <c r="I58" s="56"/>
      <c r="J58" s="56">
        <v>0</v>
      </c>
    </row>
    <row r="59" spans="1:10" s="38" customFormat="1" ht="8.1" customHeight="1">
      <c r="B59" s="47"/>
      <c r="C59" s="43"/>
      <c r="D59" s="377"/>
      <c r="E59" s="44"/>
      <c r="F59" s="65"/>
      <c r="G59" s="44"/>
      <c r="H59" s="377"/>
      <c r="I59" s="44"/>
      <c r="J59" s="65"/>
    </row>
    <row r="60" spans="1:10" s="38" customFormat="1" ht="21.75" customHeight="1" thickBot="1">
      <c r="A60" s="57" t="s">
        <v>71</v>
      </c>
      <c r="B60" s="37"/>
      <c r="C60" s="39"/>
      <c r="D60" s="380">
        <f>SUM(D57:D58)</f>
        <v>92400</v>
      </c>
      <c r="E60" s="52"/>
      <c r="F60" s="67">
        <f>SUM(F57:F58)</f>
        <v>95969</v>
      </c>
      <c r="G60" s="52"/>
      <c r="H60" s="380">
        <f>SUM(H57:H58)</f>
        <v>85701</v>
      </c>
      <c r="I60" s="52"/>
      <c r="J60" s="67">
        <f>SUM(J57:J58)</f>
        <v>59786</v>
      </c>
    </row>
    <row r="61" spans="1:10" s="38" customFormat="1" ht="21.75" customHeight="1" thickTop="1">
      <c r="A61" s="36"/>
      <c r="B61" s="37"/>
      <c r="C61" s="68"/>
      <c r="D61" s="374"/>
      <c r="E61" s="63"/>
      <c r="F61" s="56"/>
      <c r="G61" s="63"/>
      <c r="H61" s="374"/>
      <c r="I61" s="63"/>
      <c r="J61" s="56"/>
    </row>
    <row r="62" spans="1:10" s="38" customFormat="1" ht="21.75" customHeight="1">
      <c r="A62" s="36" t="s">
        <v>78</v>
      </c>
      <c r="B62" s="37"/>
      <c r="C62" s="41"/>
      <c r="D62" s="374"/>
      <c r="E62" s="56"/>
      <c r="F62" s="56"/>
      <c r="G62" s="56"/>
      <c r="H62" s="374"/>
      <c r="I62" s="56"/>
      <c r="J62" s="56"/>
    </row>
    <row r="63" spans="1:10" s="38" customFormat="1" ht="21.75" customHeight="1">
      <c r="A63" s="49" t="s">
        <v>152</v>
      </c>
      <c r="B63" s="37"/>
      <c r="C63" s="41"/>
      <c r="D63" s="374">
        <f>D44</f>
        <v>92837</v>
      </c>
      <c r="E63" s="56"/>
      <c r="F63" s="56">
        <f>F44</f>
        <v>96414</v>
      </c>
      <c r="G63" s="56">
        <v>0</v>
      </c>
      <c r="H63" s="374">
        <f>H44</f>
        <v>85701</v>
      </c>
      <c r="I63" s="56"/>
      <c r="J63" s="56">
        <f>J44</f>
        <v>59786</v>
      </c>
    </row>
    <row r="64" spans="1:10" s="38" customFormat="1" ht="21.75" customHeight="1">
      <c r="A64" s="49" t="s">
        <v>77</v>
      </c>
      <c r="B64" s="37"/>
      <c r="C64" s="41"/>
      <c r="D64" s="369">
        <v>0</v>
      </c>
      <c r="E64" s="56"/>
      <c r="F64" s="52">
        <v>0</v>
      </c>
      <c r="G64" s="52"/>
      <c r="H64" s="369">
        <v>0</v>
      </c>
      <c r="I64" s="52"/>
      <c r="J64" s="52">
        <v>0</v>
      </c>
    </row>
    <row r="65" spans="1:10" s="38" customFormat="1" ht="8.1" customHeight="1">
      <c r="B65" s="47"/>
      <c r="C65" s="43"/>
      <c r="D65" s="377"/>
      <c r="E65" s="44"/>
      <c r="F65" s="65"/>
      <c r="G65" s="44"/>
      <c r="H65" s="377"/>
      <c r="I65" s="44"/>
      <c r="J65" s="65"/>
    </row>
    <row r="66" spans="1:10" s="38" customFormat="1" ht="21.75" customHeight="1" thickBot="1">
      <c r="A66" s="57" t="s">
        <v>75</v>
      </c>
      <c r="B66" s="37"/>
      <c r="C66" s="41"/>
      <c r="D66" s="380">
        <f>SUM(D63:D64)</f>
        <v>92837</v>
      </c>
      <c r="E66" s="56"/>
      <c r="F66" s="67">
        <f>SUM(F63:F64)</f>
        <v>96414</v>
      </c>
      <c r="G66" s="56"/>
      <c r="H66" s="380">
        <f>SUM(H63:H64)</f>
        <v>85701</v>
      </c>
      <c r="I66" s="56"/>
      <c r="J66" s="67">
        <f>SUM(J63:J64)</f>
        <v>59786</v>
      </c>
    </row>
    <row r="67" spans="1:10" s="38" customFormat="1" ht="21.75" customHeight="1" thickTop="1">
      <c r="A67" s="36"/>
      <c r="B67" s="37"/>
      <c r="C67" s="68"/>
      <c r="D67" s="374"/>
      <c r="E67" s="56"/>
      <c r="F67" s="56"/>
      <c r="G67" s="56"/>
      <c r="H67" s="374"/>
      <c r="I67" s="56"/>
      <c r="J67" s="56"/>
    </row>
    <row r="68" spans="1:10" s="38" customFormat="1" ht="21.75" customHeight="1">
      <c r="A68" s="69" t="s">
        <v>79</v>
      </c>
      <c r="B68" s="37"/>
      <c r="C68" s="39"/>
      <c r="D68" s="381"/>
      <c r="E68" s="70"/>
      <c r="F68" s="70"/>
      <c r="G68" s="70"/>
      <c r="H68" s="381"/>
      <c r="I68" s="70"/>
      <c r="J68" s="70"/>
    </row>
    <row r="69" spans="1:10" s="38" customFormat="1" ht="8.1" customHeight="1">
      <c r="B69" s="47"/>
      <c r="C69" s="43"/>
      <c r="D69" s="371"/>
      <c r="E69" s="44"/>
      <c r="F69" s="44"/>
      <c r="G69" s="44"/>
      <c r="H69" s="371"/>
      <c r="I69" s="44"/>
      <c r="J69" s="44"/>
    </row>
    <row r="70" spans="1:10" s="38" customFormat="1" ht="21.75" customHeight="1">
      <c r="A70" s="49" t="s">
        <v>80</v>
      </c>
      <c r="B70" s="37"/>
      <c r="C70" s="71"/>
      <c r="D70" s="382">
        <f>D60/228000</f>
        <v>0.40526315789473683</v>
      </c>
      <c r="E70" s="70"/>
      <c r="F70" s="72">
        <f>F60/228000</f>
        <v>0.42091666666666666</v>
      </c>
      <c r="G70" s="70"/>
      <c r="H70" s="382">
        <f>H60/228000</f>
        <v>0.3758815789473684</v>
      </c>
      <c r="I70" s="70"/>
      <c r="J70" s="72">
        <f>J60/228000</f>
        <v>0.26221929824561402</v>
      </c>
    </row>
    <row r="71" spans="1:10" s="38" customFormat="1" ht="21.75" customHeight="1">
      <c r="A71" s="49"/>
      <c r="B71" s="37"/>
      <c r="C71" s="71"/>
      <c r="D71" s="72"/>
      <c r="E71" s="70"/>
      <c r="F71" s="72"/>
      <c r="G71" s="70"/>
      <c r="H71" s="72"/>
      <c r="I71" s="70"/>
      <c r="J71" s="72"/>
    </row>
    <row r="72" spans="1:10" s="38" customFormat="1" ht="21.75" customHeight="1">
      <c r="B72" s="37"/>
      <c r="C72" s="41"/>
      <c r="D72" s="56"/>
      <c r="E72" s="56"/>
      <c r="F72" s="56"/>
      <c r="G72" s="56"/>
      <c r="H72" s="60"/>
      <c r="I72" s="56"/>
      <c r="J72" s="60"/>
    </row>
    <row r="73" spans="1:10" s="38" customFormat="1" ht="21.75" customHeight="1">
      <c r="B73" s="37"/>
      <c r="C73" s="41"/>
      <c r="D73" s="56"/>
      <c r="E73" s="56"/>
      <c r="F73" s="56"/>
      <c r="G73" s="56"/>
      <c r="H73" s="56"/>
      <c r="I73" s="56"/>
      <c r="J73" s="56"/>
    </row>
    <row r="74" spans="1:10" s="38" customFormat="1" ht="21.75" customHeight="1">
      <c r="B74" s="37"/>
      <c r="C74" s="41"/>
      <c r="D74" s="56"/>
      <c r="E74" s="56"/>
      <c r="F74" s="56"/>
      <c r="G74" s="56"/>
      <c r="H74" s="56"/>
      <c r="I74" s="56"/>
      <c r="J74" s="56"/>
    </row>
    <row r="75" spans="1:10" s="38" customFormat="1" ht="21.75" customHeight="1">
      <c r="B75" s="37"/>
      <c r="C75" s="41"/>
      <c r="D75" s="56"/>
      <c r="E75" s="56"/>
      <c r="F75" s="56"/>
      <c r="G75" s="56"/>
      <c r="H75" s="56"/>
      <c r="I75" s="56"/>
      <c r="J75" s="56"/>
    </row>
    <row r="76" spans="1:10" s="38" customFormat="1" ht="21.75" customHeight="1">
      <c r="B76" s="37"/>
      <c r="C76" s="41"/>
      <c r="D76" s="56"/>
      <c r="E76" s="56"/>
      <c r="F76" s="56"/>
      <c r="G76" s="56"/>
      <c r="H76" s="56"/>
      <c r="I76" s="56"/>
      <c r="J76" s="56"/>
    </row>
    <row r="77" spans="1:10" s="38" customFormat="1" ht="21.75" customHeight="1">
      <c r="B77" s="37"/>
      <c r="C77" s="41"/>
      <c r="D77" s="56"/>
      <c r="E77" s="56"/>
      <c r="F77" s="56"/>
      <c r="G77" s="56"/>
      <c r="H77" s="56"/>
      <c r="I77" s="56"/>
      <c r="J77" s="56"/>
    </row>
    <row r="78" spans="1:10" s="38" customFormat="1" ht="21.75" customHeight="1">
      <c r="B78" s="37"/>
      <c r="C78" s="41"/>
      <c r="D78" s="56"/>
      <c r="E78" s="56"/>
      <c r="F78" s="56"/>
      <c r="G78" s="56"/>
      <c r="H78" s="56"/>
      <c r="I78" s="56"/>
      <c r="J78" s="56"/>
    </row>
    <row r="79" spans="1:10" s="38" customFormat="1" ht="21.75" customHeight="1">
      <c r="B79" s="37"/>
      <c r="C79" s="41"/>
      <c r="D79" s="56"/>
      <c r="E79" s="56"/>
      <c r="F79" s="56"/>
      <c r="G79" s="56"/>
      <c r="H79" s="56"/>
      <c r="I79" s="56"/>
      <c r="J79" s="56"/>
    </row>
    <row r="80" spans="1:10" s="38" customFormat="1" ht="21.75" customHeight="1">
      <c r="B80" s="37"/>
      <c r="C80" s="41"/>
      <c r="D80" s="56"/>
      <c r="E80" s="56"/>
      <c r="F80" s="56"/>
      <c r="G80" s="56"/>
      <c r="H80" s="56"/>
      <c r="I80" s="56"/>
      <c r="J80" s="56"/>
    </row>
    <row r="81" spans="1:10" s="38" customFormat="1" ht="21.75" customHeight="1">
      <c r="B81" s="37"/>
      <c r="C81" s="41"/>
      <c r="D81" s="56"/>
      <c r="E81" s="56"/>
      <c r="F81" s="56"/>
      <c r="G81" s="56"/>
      <c r="H81" s="56"/>
      <c r="I81" s="56"/>
      <c r="J81" s="56"/>
    </row>
    <row r="82" spans="1:10" s="38" customFormat="1" ht="21.75" customHeight="1">
      <c r="B82" s="37"/>
      <c r="C82" s="41"/>
      <c r="D82" s="56"/>
      <c r="E82" s="56"/>
      <c r="F82" s="56"/>
      <c r="G82" s="56"/>
      <c r="H82" s="56"/>
      <c r="I82" s="56"/>
      <c r="J82" s="56"/>
    </row>
    <row r="83" spans="1:10" s="38" customFormat="1" ht="21.75" customHeight="1">
      <c r="B83" s="37"/>
      <c r="C83" s="41"/>
      <c r="D83" s="56"/>
      <c r="E83" s="56"/>
      <c r="F83" s="56"/>
      <c r="G83" s="56"/>
      <c r="H83" s="56"/>
      <c r="I83" s="56"/>
      <c r="J83" s="56"/>
    </row>
    <row r="84" spans="1:10" s="38" customFormat="1" ht="21.75" customHeight="1">
      <c r="B84" s="37"/>
      <c r="C84" s="41"/>
      <c r="D84" s="56"/>
      <c r="E84" s="56"/>
      <c r="F84" s="56"/>
      <c r="G84" s="56"/>
      <c r="H84" s="56"/>
      <c r="I84" s="56"/>
      <c r="J84" s="56"/>
    </row>
    <row r="85" spans="1:10" s="38" customFormat="1" ht="22.5" customHeight="1">
      <c r="B85" s="37"/>
      <c r="C85" s="41"/>
      <c r="D85" s="56"/>
      <c r="E85" s="56"/>
      <c r="F85" s="56"/>
      <c r="G85" s="56"/>
      <c r="H85" s="56"/>
      <c r="I85" s="56"/>
      <c r="J85" s="56"/>
    </row>
    <row r="86" spans="1:10" s="38" customFormat="1" ht="2.25" customHeight="1">
      <c r="B86" s="37"/>
      <c r="C86" s="41"/>
      <c r="D86" s="56"/>
      <c r="E86" s="56"/>
      <c r="F86" s="56"/>
      <c r="G86" s="56"/>
      <c r="H86" s="56"/>
      <c r="I86" s="56"/>
      <c r="J86" s="56"/>
    </row>
    <row r="87" spans="1:10" ht="21.95" customHeight="1">
      <c r="A87" s="413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87" s="413"/>
      <c r="C87" s="413"/>
      <c r="D87" s="413"/>
      <c r="E87" s="413"/>
      <c r="F87" s="413"/>
      <c r="G87" s="413"/>
      <c r="H87" s="413"/>
      <c r="I87" s="413"/>
      <c r="J87" s="413"/>
    </row>
    <row r="88" spans="1:10" ht="21.75" customHeight="1">
      <c r="A88" s="265"/>
      <c r="B88" s="266"/>
      <c r="C88" s="267"/>
      <c r="D88" s="268"/>
      <c r="E88" s="268"/>
      <c r="F88" s="268"/>
      <c r="G88" s="268"/>
      <c r="H88" s="268"/>
      <c r="I88" s="268"/>
      <c r="J88" s="268"/>
    </row>
  </sheetData>
  <mergeCells count="5">
    <mergeCell ref="D5:F5"/>
    <mergeCell ref="H5:J5"/>
    <mergeCell ref="D52:F52"/>
    <mergeCell ref="H52:J52"/>
    <mergeCell ref="A87:J87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New,Regular"&amp;P</oddFooter>
  </headerFooter>
  <rowBreaks count="1" manualBreakCount="1">
    <brk id="4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4"/>
  </sheetPr>
  <dimension ref="A1:AK32"/>
  <sheetViews>
    <sheetView zoomScaleNormal="100" workbookViewId="0">
      <selection activeCell="B9" sqref="B9"/>
    </sheetView>
  </sheetViews>
  <sheetFormatPr defaultColWidth="9.140625" defaultRowHeight="21.75" customHeight="1"/>
  <cols>
    <col min="1" max="1" width="1.28515625" style="38" customWidth="1"/>
    <col min="2" max="2" width="36.7109375" style="38" customWidth="1"/>
    <col min="3" max="3" width="8" style="38" customWidth="1"/>
    <col min="4" max="4" width="0.5703125" style="38" customWidth="1"/>
    <col min="5" max="5" width="11" style="56" bestFit="1" customWidth="1"/>
    <col min="6" max="6" width="0.5703125" style="56" customWidth="1"/>
    <col min="7" max="7" width="9.42578125" style="56" customWidth="1"/>
    <col min="8" max="8" width="0.5703125" style="56" customWidth="1"/>
    <col min="9" max="9" width="12.42578125" style="56" bestFit="1" customWidth="1"/>
    <col min="10" max="10" width="0.5703125" style="56" customWidth="1"/>
    <col min="11" max="11" width="12.28515625" style="56" bestFit="1" customWidth="1"/>
    <col min="12" max="12" width="0.5703125" style="56" customWidth="1"/>
    <col min="13" max="13" width="14.5703125" style="56" customWidth="1"/>
    <col min="14" max="14" width="0.5703125" style="56" customWidth="1"/>
    <col min="15" max="15" width="13.28515625" style="56" customWidth="1"/>
    <col min="16" max="16" width="0.5703125" style="56" customWidth="1"/>
    <col min="17" max="17" width="10.7109375" style="56" customWidth="1"/>
    <col min="18" max="18" width="0.42578125" style="56" customWidth="1"/>
    <col min="19" max="19" width="13.42578125" style="56" bestFit="1" customWidth="1"/>
    <col min="20" max="20" width="0.5703125" style="56" customWidth="1"/>
    <col min="21" max="21" width="13.42578125" style="56" customWidth="1"/>
    <col min="22" max="22" width="10.140625" style="75" bestFit="1" customWidth="1"/>
    <col min="23" max="23" width="12.140625" style="76" customWidth="1"/>
    <col min="24" max="37" width="9.140625" style="76"/>
    <col min="38" max="16384" width="9.140625" style="38"/>
  </cols>
  <sheetData>
    <row r="1" spans="1:37" s="242" customFormat="1" ht="21.75" customHeight="1">
      <c r="A1" s="236" t="s">
        <v>0</v>
      </c>
      <c r="B1" s="236"/>
      <c r="C1" s="269"/>
      <c r="D1" s="269"/>
      <c r="E1" s="252"/>
      <c r="F1" s="270"/>
      <c r="G1" s="252"/>
      <c r="H1" s="271"/>
      <c r="I1" s="271"/>
      <c r="J1" s="271"/>
      <c r="K1" s="271"/>
      <c r="L1" s="271"/>
      <c r="M1" s="271"/>
      <c r="N1" s="271"/>
      <c r="O1" s="272"/>
      <c r="P1" s="272"/>
      <c r="Q1" s="273"/>
      <c r="R1" s="256"/>
      <c r="S1" s="273"/>
      <c r="T1" s="256"/>
      <c r="U1" s="256"/>
      <c r="V1" s="274"/>
      <c r="W1" s="275"/>
      <c r="X1" s="275"/>
      <c r="Y1" s="275"/>
      <c r="Z1" s="275"/>
      <c r="AA1" s="275"/>
      <c r="AB1" s="275"/>
      <c r="AC1" s="275"/>
      <c r="AD1" s="275"/>
      <c r="AE1" s="275"/>
      <c r="AF1" s="275"/>
      <c r="AG1" s="275"/>
      <c r="AH1" s="275"/>
      <c r="AI1" s="275"/>
      <c r="AJ1" s="275"/>
      <c r="AK1" s="275"/>
    </row>
    <row r="2" spans="1:37" s="242" customFormat="1" ht="21.75" customHeight="1">
      <c r="A2" s="276" t="s">
        <v>178</v>
      </c>
      <c r="B2" s="236"/>
      <c r="C2" s="269"/>
      <c r="D2" s="269"/>
      <c r="E2" s="252"/>
      <c r="F2" s="270"/>
      <c r="G2" s="252"/>
      <c r="H2" s="271"/>
      <c r="I2" s="271"/>
      <c r="J2" s="271"/>
      <c r="K2" s="271"/>
      <c r="L2" s="271"/>
      <c r="M2" s="271"/>
      <c r="N2" s="271"/>
      <c r="O2" s="272"/>
      <c r="P2" s="272"/>
      <c r="Q2" s="256"/>
      <c r="R2" s="256"/>
      <c r="S2" s="256"/>
      <c r="T2" s="256"/>
      <c r="U2" s="256"/>
      <c r="V2" s="274"/>
      <c r="W2" s="275"/>
      <c r="X2" s="275"/>
      <c r="Y2" s="275"/>
      <c r="Z2" s="275"/>
      <c r="AA2" s="275"/>
      <c r="AB2" s="275"/>
      <c r="AC2" s="275"/>
      <c r="AD2" s="275"/>
      <c r="AE2" s="275"/>
      <c r="AF2" s="275"/>
      <c r="AG2" s="275"/>
      <c r="AH2" s="275"/>
      <c r="AI2" s="275"/>
      <c r="AJ2" s="275"/>
      <c r="AK2" s="275"/>
    </row>
    <row r="3" spans="1:37" s="242" customFormat="1" ht="21.75" customHeight="1">
      <c r="A3" s="244" t="s">
        <v>165</v>
      </c>
      <c r="B3" s="244"/>
      <c r="C3" s="277"/>
      <c r="D3" s="277"/>
      <c r="E3" s="254"/>
      <c r="F3" s="278"/>
      <c r="G3" s="254"/>
      <c r="H3" s="278"/>
      <c r="I3" s="278"/>
      <c r="J3" s="278"/>
      <c r="K3" s="278"/>
      <c r="L3" s="278"/>
      <c r="M3" s="278"/>
      <c r="N3" s="278"/>
      <c r="O3" s="254"/>
      <c r="P3" s="254"/>
      <c r="Q3" s="260"/>
      <c r="R3" s="260"/>
      <c r="S3" s="260"/>
      <c r="T3" s="260"/>
      <c r="U3" s="260"/>
      <c r="V3" s="274"/>
      <c r="W3" s="275"/>
      <c r="X3" s="275"/>
      <c r="Y3" s="275"/>
      <c r="Z3" s="275"/>
      <c r="AA3" s="275"/>
      <c r="AB3" s="275"/>
      <c r="AC3" s="275"/>
      <c r="AD3" s="275"/>
      <c r="AE3" s="275"/>
      <c r="AF3" s="275"/>
      <c r="AG3" s="275"/>
      <c r="AH3" s="275"/>
      <c r="AI3" s="275"/>
      <c r="AJ3" s="275"/>
      <c r="AK3" s="275"/>
    </row>
    <row r="4" spans="1:37" s="76" customFormat="1" ht="21.75" customHeight="1">
      <c r="A4" s="77"/>
      <c r="B4" s="77"/>
      <c r="C4" s="78"/>
      <c r="D4" s="78"/>
      <c r="E4" s="44"/>
      <c r="F4" s="73"/>
      <c r="G4" s="44"/>
      <c r="H4" s="73"/>
      <c r="I4" s="73"/>
      <c r="J4" s="73"/>
      <c r="K4" s="73"/>
      <c r="L4" s="73"/>
      <c r="M4" s="73"/>
      <c r="N4" s="73"/>
      <c r="O4" s="44"/>
      <c r="P4" s="44"/>
      <c r="Q4" s="63"/>
      <c r="R4" s="63"/>
      <c r="S4" s="63"/>
      <c r="T4" s="63"/>
      <c r="U4" s="63"/>
      <c r="V4" s="75"/>
    </row>
    <row r="5" spans="1:37" ht="21" customHeight="1">
      <c r="A5" s="69"/>
      <c r="B5" s="69"/>
      <c r="C5" s="69"/>
      <c r="D5" s="69"/>
      <c r="E5" s="414" t="s">
        <v>81</v>
      </c>
      <c r="F5" s="414"/>
      <c r="G5" s="414"/>
      <c r="H5" s="414"/>
      <c r="I5" s="414"/>
      <c r="J5" s="414"/>
      <c r="K5" s="414"/>
      <c r="L5" s="414"/>
      <c r="M5" s="414"/>
      <c r="N5" s="414"/>
      <c r="O5" s="414"/>
      <c r="P5" s="414"/>
      <c r="Q5" s="414"/>
      <c r="R5" s="414"/>
      <c r="S5" s="414"/>
      <c r="T5" s="414"/>
      <c r="U5" s="414"/>
    </row>
    <row r="6" spans="1:37" s="3" customFormat="1" ht="21" customHeight="1">
      <c r="A6" s="32"/>
      <c r="B6" s="32"/>
      <c r="C6" s="32"/>
      <c r="D6" s="32"/>
      <c r="E6" s="415" t="s">
        <v>131</v>
      </c>
      <c r="F6" s="415"/>
      <c r="G6" s="415"/>
      <c r="H6" s="415"/>
      <c r="I6" s="415"/>
      <c r="J6" s="415"/>
      <c r="K6" s="415"/>
      <c r="L6" s="415"/>
      <c r="M6" s="415"/>
      <c r="N6" s="415"/>
      <c r="O6" s="415"/>
      <c r="P6" s="415"/>
      <c r="Q6" s="415"/>
      <c r="R6" s="79"/>
      <c r="S6" s="79"/>
      <c r="T6" s="79"/>
      <c r="U6" s="79"/>
      <c r="V6" s="80"/>
    </row>
    <row r="7" spans="1:37" ht="21" customHeight="1">
      <c r="C7" s="81"/>
      <c r="D7" s="81"/>
      <c r="F7" s="44"/>
      <c r="H7" s="44"/>
      <c r="I7" s="44"/>
      <c r="J7" s="44"/>
      <c r="K7" s="44"/>
      <c r="L7" s="44"/>
      <c r="M7" s="416" t="s">
        <v>55</v>
      </c>
      <c r="N7" s="416"/>
      <c r="O7" s="416"/>
      <c r="P7" s="82"/>
      <c r="Q7" s="82"/>
    </row>
    <row r="8" spans="1:37" ht="21" customHeight="1">
      <c r="C8" s="81"/>
      <c r="D8" s="81"/>
      <c r="F8" s="44"/>
      <c r="H8" s="44"/>
      <c r="I8" s="417" t="s">
        <v>52</v>
      </c>
      <c r="J8" s="417"/>
      <c r="K8" s="417"/>
      <c r="L8" s="44"/>
      <c r="M8" s="44"/>
      <c r="N8" s="44"/>
      <c r="O8" s="74" t="s">
        <v>82</v>
      </c>
      <c r="P8" s="44"/>
      <c r="Q8" s="63"/>
    </row>
    <row r="9" spans="1:37" ht="21" customHeight="1">
      <c r="C9" s="81"/>
      <c r="D9" s="81"/>
      <c r="F9" s="44"/>
      <c r="G9" s="44"/>
      <c r="H9" s="44"/>
      <c r="I9" s="74" t="s">
        <v>83</v>
      </c>
      <c r="J9" s="74"/>
      <c r="K9" s="44"/>
      <c r="L9" s="44"/>
      <c r="M9" s="74"/>
      <c r="N9" s="44"/>
      <c r="O9" s="74" t="s">
        <v>84</v>
      </c>
      <c r="P9" s="74"/>
      <c r="Q9" s="74" t="s">
        <v>82</v>
      </c>
      <c r="R9" s="83"/>
      <c r="T9" s="83"/>
      <c r="U9" s="44"/>
    </row>
    <row r="10" spans="1:37" ht="21" customHeight="1">
      <c r="C10" s="81"/>
      <c r="D10" s="81"/>
      <c r="E10" s="44" t="s">
        <v>85</v>
      </c>
      <c r="F10" s="44"/>
      <c r="G10" s="44" t="s">
        <v>86</v>
      </c>
      <c r="H10" s="44"/>
      <c r="I10" s="84" t="s">
        <v>87</v>
      </c>
      <c r="J10" s="74"/>
      <c r="K10" s="44"/>
      <c r="L10" s="44"/>
      <c r="M10" s="74" t="s">
        <v>88</v>
      </c>
      <c r="N10" s="44"/>
      <c r="O10" s="85" t="s">
        <v>89</v>
      </c>
      <c r="P10" s="74"/>
      <c r="Q10" s="44" t="s">
        <v>132</v>
      </c>
      <c r="R10" s="83"/>
      <c r="S10" s="44" t="s">
        <v>137</v>
      </c>
      <c r="T10" s="83"/>
      <c r="U10" s="9" t="s">
        <v>82</v>
      </c>
    </row>
    <row r="11" spans="1:37" ht="21" customHeight="1">
      <c r="C11" s="81"/>
      <c r="D11" s="81"/>
      <c r="E11" s="44" t="s">
        <v>90</v>
      </c>
      <c r="F11" s="44"/>
      <c r="G11" s="44" t="s">
        <v>91</v>
      </c>
      <c r="H11" s="44"/>
      <c r="I11" s="74" t="s">
        <v>92</v>
      </c>
      <c r="J11" s="74"/>
      <c r="K11" s="74" t="s">
        <v>93</v>
      </c>
      <c r="L11" s="44"/>
      <c r="M11" s="86" t="s">
        <v>143</v>
      </c>
      <c r="N11" s="44"/>
      <c r="O11" s="85" t="s">
        <v>94</v>
      </c>
      <c r="P11" s="74"/>
      <c r="Q11" s="44" t="s">
        <v>95</v>
      </c>
      <c r="R11" s="83"/>
      <c r="S11" s="44" t="s">
        <v>136</v>
      </c>
      <c r="T11" s="83"/>
      <c r="U11" s="87" t="s">
        <v>43</v>
      </c>
    </row>
    <row r="12" spans="1:37" ht="21" customHeight="1">
      <c r="A12" s="69"/>
      <c r="B12" s="69"/>
      <c r="C12" s="45" t="s">
        <v>9</v>
      </c>
      <c r="D12" s="47"/>
      <c r="E12" s="46" t="s">
        <v>10</v>
      </c>
      <c r="F12" s="44"/>
      <c r="G12" s="46" t="s">
        <v>10</v>
      </c>
      <c r="H12" s="44"/>
      <c r="I12" s="46" t="s">
        <v>10</v>
      </c>
      <c r="J12" s="74"/>
      <c r="K12" s="46" t="s">
        <v>10</v>
      </c>
      <c r="L12" s="44"/>
      <c r="M12" s="46" t="s">
        <v>10</v>
      </c>
      <c r="N12" s="44"/>
      <c r="O12" s="46" t="s">
        <v>10</v>
      </c>
      <c r="P12" s="44"/>
      <c r="Q12" s="46" t="s">
        <v>10</v>
      </c>
      <c r="R12" s="74"/>
      <c r="S12" s="46" t="s">
        <v>10</v>
      </c>
      <c r="T12" s="74"/>
      <c r="U12" s="46" t="s">
        <v>10</v>
      </c>
    </row>
    <row r="13" spans="1:37" ht="21" customHeight="1">
      <c r="A13" s="11"/>
      <c r="B13" s="3"/>
      <c r="C13" s="43"/>
      <c r="D13" s="43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Q13" s="44"/>
      <c r="S13" s="44"/>
      <c r="V13" s="60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</row>
    <row r="14" spans="1:37" s="76" customFormat="1" ht="21" customHeight="1">
      <c r="A14" s="88" t="s">
        <v>96</v>
      </c>
      <c r="B14" s="88"/>
      <c r="E14" s="56">
        <v>228000</v>
      </c>
      <c r="F14" s="63"/>
      <c r="G14" s="56">
        <v>26871</v>
      </c>
      <c r="H14" s="63"/>
      <c r="I14" s="56">
        <v>22800</v>
      </c>
      <c r="J14" s="63"/>
      <c r="K14" s="56">
        <v>-19510</v>
      </c>
      <c r="L14" s="63"/>
      <c r="M14" s="56">
        <v>3971</v>
      </c>
      <c r="N14" s="63"/>
      <c r="O14" s="56">
        <v>3971</v>
      </c>
      <c r="P14" s="63"/>
      <c r="Q14" s="56">
        <v>262132</v>
      </c>
      <c r="R14" s="63"/>
      <c r="S14" s="56">
        <v>0</v>
      </c>
      <c r="T14" s="63"/>
      <c r="U14" s="56">
        <v>262132</v>
      </c>
      <c r="V14" s="89"/>
      <c r="W14" s="90"/>
      <c r="X14" s="90"/>
      <c r="Y14" s="90"/>
      <c r="Z14" s="90"/>
      <c r="AA14" s="90"/>
      <c r="AB14" s="90"/>
      <c r="AC14" s="90"/>
      <c r="AD14" s="90"/>
    </row>
    <row r="15" spans="1:37" ht="8.1" customHeight="1">
      <c r="A15" s="3"/>
      <c r="B15" s="11"/>
      <c r="C15" s="43"/>
      <c r="D15" s="43"/>
      <c r="E15" s="44"/>
      <c r="F15" s="44"/>
      <c r="G15" s="44"/>
      <c r="H15" s="44"/>
      <c r="I15" s="44"/>
      <c r="J15" s="44"/>
      <c r="K15" s="44"/>
      <c r="L15" s="44"/>
      <c r="N15" s="63"/>
      <c r="O15" s="60"/>
      <c r="P15" s="76"/>
      <c r="Q15" s="38"/>
      <c r="R15" s="76"/>
      <c r="S15" s="38"/>
      <c r="T15" s="76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</row>
    <row r="16" spans="1:37" ht="21" customHeight="1">
      <c r="A16" s="32" t="s">
        <v>97</v>
      </c>
      <c r="B16" s="3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89"/>
      <c r="P16" s="40"/>
      <c r="Q16" s="90"/>
      <c r="R16" s="76"/>
      <c r="S16" s="76"/>
      <c r="T16" s="76"/>
      <c r="U16" s="76"/>
      <c r="V16" s="76"/>
      <c r="AD16" s="38"/>
      <c r="AE16" s="38"/>
      <c r="AF16" s="38"/>
      <c r="AG16" s="38"/>
      <c r="AH16" s="38"/>
      <c r="AI16" s="38"/>
      <c r="AJ16" s="38"/>
      <c r="AK16" s="38"/>
    </row>
    <row r="17" spans="1:37" s="76" customFormat="1" ht="21" customHeight="1">
      <c r="A17" s="91" t="s">
        <v>75</v>
      </c>
      <c r="E17" s="92">
        <v>0</v>
      </c>
      <c r="F17" s="52"/>
      <c r="G17" s="92">
        <v>0</v>
      </c>
      <c r="H17" s="52"/>
      <c r="I17" s="92">
        <v>0</v>
      </c>
      <c r="J17" s="52"/>
      <c r="K17" s="92">
        <v>95969</v>
      </c>
      <c r="L17" s="52"/>
      <c r="M17" s="92">
        <v>445</v>
      </c>
      <c r="N17" s="52"/>
      <c r="O17" s="64">
        <v>445</v>
      </c>
      <c r="P17" s="52"/>
      <c r="Q17" s="53">
        <v>96414</v>
      </c>
      <c r="R17" s="52"/>
      <c r="S17" s="93">
        <v>0</v>
      </c>
      <c r="T17" s="52"/>
      <c r="U17" s="64">
        <v>96414</v>
      </c>
      <c r="V17" s="94"/>
      <c r="W17" s="90"/>
      <c r="X17" s="90"/>
      <c r="Y17" s="90"/>
      <c r="Z17" s="90"/>
      <c r="AA17" s="90"/>
      <c r="AB17" s="90"/>
      <c r="AC17" s="90"/>
      <c r="AD17" s="90"/>
    </row>
    <row r="18" spans="1:37" ht="8.1" customHeight="1">
      <c r="A18" s="3"/>
      <c r="B18" s="32"/>
      <c r="C18" s="43"/>
      <c r="D18" s="43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63"/>
      <c r="P18" s="63"/>
      <c r="Q18" s="63"/>
      <c r="R18" s="63"/>
      <c r="S18" s="63"/>
      <c r="T18" s="63"/>
      <c r="U18" s="63"/>
      <c r="V18" s="60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</row>
    <row r="19" spans="1:37" ht="21" customHeight="1" thickBot="1">
      <c r="A19" s="32" t="s">
        <v>155</v>
      </c>
      <c r="B19" s="32"/>
      <c r="E19" s="67">
        <v>228000</v>
      </c>
      <c r="F19" s="52"/>
      <c r="G19" s="67">
        <v>26871</v>
      </c>
      <c r="H19" s="52"/>
      <c r="I19" s="67">
        <v>22800</v>
      </c>
      <c r="J19" s="52"/>
      <c r="K19" s="67">
        <v>76459</v>
      </c>
      <c r="L19" s="52"/>
      <c r="M19" s="67">
        <v>4416</v>
      </c>
      <c r="N19" s="52"/>
      <c r="O19" s="67">
        <v>4416</v>
      </c>
      <c r="P19" s="52"/>
      <c r="Q19" s="67">
        <v>358546</v>
      </c>
      <c r="R19" s="52"/>
      <c r="S19" s="67">
        <v>0</v>
      </c>
      <c r="T19" s="52"/>
      <c r="U19" s="67">
        <v>358546</v>
      </c>
      <c r="W19" s="40"/>
      <c r="X19" s="90"/>
    </row>
    <row r="20" spans="1:37" ht="21" customHeight="1" thickTop="1">
      <c r="A20" s="3"/>
      <c r="B20" s="3"/>
      <c r="C20" s="43"/>
      <c r="D20" s="43"/>
      <c r="E20" s="44"/>
      <c r="F20" s="44"/>
      <c r="G20" s="44"/>
      <c r="H20" s="44"/>
      <c r="I20" s="44"/>
      <c r="J20" s="44"/>
      <c r="K20" s="44"/>
      <c r="L20" s="38"/>
      <c r="M20" s="44"/>
      <c r="N20" s="44"/>
      <c r="O20" s="63"/>
      <c r="P20" s="63"/>
      <c r="Q20" s="63"/>
      <c r="R20" s="63"/>
      <c r="S20" s="63"/>
      <c r="T20" s="63"/>
      <c r="U20" s="63"/>
      <c r="V20" s="60"/>
      <c r="W20" s="56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</row>
    <row r="21" spans="1:37" s="76" customFormat="1" ht="21" customHeight="1">
      <c r="A21" s="88" t="s">
        <v>98</v>
      </c>
      <c r="B21" s="88"/>
      <c r="E21" s="374">
        <v>228000</v>
      </c>
      <c r="F21" s="63"/>
      <c r="G21" s="374">
        <v>26871</v>
      </c>
      <c r="H21" s="63"/>
      <c r="I21" s="374">
        <v>22800</v>
      </c>
      <c r="J21" s="63"/>
      <c r="K21" s="374">
        <v>109235</v>
      </c>
      <c r="L21" s="63"/>
      <c r="M21" s="374">
        <v>4383</v>
      </c>
      <c r="N21" s="63"/>
      <c r="O21" s="374">
        <v>4383</v>
      </c>
      <c r="P21" s="63"/>
      <c r="Q21" s="374">
        <v>391289</v>
      </c>
      <c r="R21" s="63"/>
      <c r="S21" s="374">
        <v>0</v>
      </c>
      <c r="T21" s="63"/>
      <c r="U21" s="374">
        <f>SUM(Q21:T21)</f>
        <v>391289</v>
      </c>
      <c r="V21" s="89"/>
      <c r="W21" s="90"/>
      <c r="X21" s="90"/>
      <c r="Y21" s="90"/>
      <c r="Z21" s="90"/>
      <c r="AA21" s="90"/>
      <c r="AB21" s="90"/>
      <c r="AC21" s="90"/>
      <c r="AD21" s="90"/>
    </row>
    <row r="22" spans="1:37" ht="8.1" customHeight="1">
      <c r="A22" s="3"/>
      <c r="B22" s="11"/>
      <c r="C22" s="43"/>
      <c r="D22" s="43"/>
      <c r="E22" s="371"/>
      <c r="F22" s="44"/>
      <c r="G22" s="371"/>
      <c r="H22" s="44"/>
      <c r="I22" s="371"/>
      <c r="J22" s="44"/>
      <c r="K22" s="371"/>
      <c r="L22" s="44"/>
      <c r="M22" s="374"/>
      <c r="N22" s="63"/>
      <c r="O22" s="379"/>
      <c r="P22" s="76"/>
      <c r="Q22" s="386"/>
      <c r="R22" s="76"/>
      <c r="S22" s="386"/>
      <c r="T22" s="76"/>
      <c r="U22" s="386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</row>
    <row r="23" spans="1:37" ht="21" customHeight="1">
      <c r="A23" s="32" t="s">
        <v>97</v>
      </c>
      <c r="B23" s="32"/>
      <c r="E23" s="369"/>
      <c r="F23" s="52"/>
      <c r="G23" s="369"/>
      <c r="H23" s="52"/>
      <c r="I23" s="369"/>
      <c r="J23" s="52"/>
      <c r="K23" s="369"/>
      <c r="L23" s="52"/>
      <c r="M23" s="369"/>
      <c r="N23" s="52"/>
      <c r="O23" s="385"/>
      <c r="P23" s="40"/>
      <c r="Q23" s="387"/>
      <c r="R23" s="76"/>
      <c r="S23" s="389"/>
      <c r="T23" s="76"/>
      <c r="U23" s="389"/>
      <c r="V23" s="76"/>
      <c r="AD23" s="38"/>
      <c r="AE23" s="38"/>
      <c r="AF23" s="38"/>
      <c r="AG23" s="38"/>
      <c r="AH23" s="38"/>
      <c r="AI23" s="38"/>
      <c r="AJ23" s="38"/>
      <c r="AK23" s="38"/>
    </row>
    <row r="24" spans="1:37" s="76" customFormat="1" ht="21" customHeight="1">
      <c r="A24" s="91" t="s">
        <v>168</v>
      </c>
      <c r="C24" s="18">
        <v>16</v>
      </c>
      <c r="D24" s="18"/>
      <c r="E24" s="383">
        <v>0</v>
      </c>
      <c r="F24" s="95"/>
      <c r="G24" s="383">
        <v>0</v>
      </c>
      <c r="H24" s="95"/>
      <c r="I24" s="383">
        <v>0</v>
      </c>
      <c r="J24" s="95"/>
      <c r="K24" s="383">
        <f>ROUND(-45599998.2/1000,0)</f>
        <v>-45600</v>
      </c>
      <c r="L24" s="95"/>
      <c r="M24" s="383">
        <v>0</v>
      </c>
      <c r="N24" s="95"/>
      <c r="O24" s="375">
        <v>0</v>
      </c>
      <c r="P24" s="95"/>
      <c r="Q24" s="388">
        <f>SUM(O24,E24:K24)</f>
        <v>-45600</v>
      </c>
      <c r="R24" s="95"/>
      <c r="S24" s="383">
        <v>0</v>
      </c>
      <c r="T24" s="95"/>
      <c r="U24" s="375">
        <f>SUM(Q24:S24)</f>
        <v>-45600</v>
      </c>
      <c r="V24" s="94"/>
      <c r="W24" s="90"/>
      <c r="X24" s="90"/>
      <c r="Y24" s="90"/>
      <c r="Z24" s="90"/>
      <c r="AA24" s="90"/>
      <c r="AB24" s="90"/>
      <c r="AC24" s="90"/>
      <c r="AD24" s="90"/>
    </row>
    <row r="25" spans="1:37" s="76" customFormat="1" ht="21" customHeight="1">
      <c r="A25" s="91" t="s">
        <v>75</v>
      </c>
      <c r="E25" s="384">
        <v>0</v>
      </c>
      <c r="F25" s="52"/>
      <c r="G25" s="384">
        <v>0</v>
      </c>
      <c r="H25" s="52"/>
      <c r="I25" s="384">
        <v>0</v>
      </c>
      <c r="J25" s="52"/>
      <c r="K25" s="384">
        <v>92400</v>
      </c>
      <c r="L25" s="52"/>
      <c r="M25" s="384">
        <v>437</v>
      </c>
      <c r="N25" s="52"/>
      <c r="O25" s="376">
        <v>437</v>
      </c>
      <c r="P25" s="52"/>
      <c r="Q25" s="370">
        <v>92837</v>
      </c>
      <c r="R25" s="52"/>
      <c r="S25" s="390">
        <v>0</v>
      </c>
      <c r="T25" s="52"/>
      <c r="U25" s="376">
        <f>SUM(Q25:S25)</f>
        <v>92837</v>
      </c>
      <c r="V25" s="94"/>
      <c r="W25" s="90"/>
      <c r="X25" s="90"/>
      <c r="Y25" s="90"/>
      <c r="Z25" s="90"/>
      <c r="AA25" s="90"/>
      <c r="AB25" s="90"/>
      <c r="AC25" s="90"/>
      <c r="AD25" s="90"/>
    </row>
    <row r="26" spans="1:37" ht="8.1" customHeight="1">
      <c r="A26" s="3"/>
      <c r="B26" s="32"/>
      <c r="C26" s="43"/>
      <c r="D26" s="43"/>
      <c r="E26" s="371"/>
      <c r="F26" s="44"/>
      <c r="G26" s="371"/>
      <c r="H26" s="44"/>
      <c r="I26" s="371"/>
      <c r="J26" s="44"/>
      <c r="K26" s="371"/>
      <c r="L26" s="44"/>
      <c r="M26" s="371"/>
      <c r="N26" s="44"/>
      <c r="O26" s="375"/>
      <c r="P26" s="63"/>
      <c r="Q26" s="375"/>
      <c r="R26" s="63"/>
      <c r="S26" s="375"/>
      <c r="T26" s="63"/>
      <c r="U26" s="375"/>
      <c r="V26" s="60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</row>
    <row r="27" spans="1:37" ht="21" customHeight="1" thickBot="1">
      <c r="A27" s="32" t="s">
        <v>166</v>
      </c>
      <c r="B27" s="32"/>
      <c r="E27" s="380">
        <f>SUM(E21:E26)</f>
        <v>228000</v>
      </c>
      <c r="F27" s="52"/>
      <c r="G27" s="380">
        <f>SUM(G21:G26)</f>
        <v>26871</v>
      </c>
      <c r="H27" s="52"/>
      <c r="I27" s="380">
        <f>SUM(I21:I26)</f>
        <v>22800</v>
      </c>
      <c r="J27" s="52"/>
      <c r="K27" s="380">
        <f>SUM(K21:K26)</f>
        <v>156035</v>
      </c>
      <c r="L27" s="52"/>
      <c r="M27" s="380">
        <f>SUM(M21:M26)</f>
        <v>4820</v>
      </c>
      <c r="N27" s="52"/>
      <c r="O27" s="380">
        <f>SUM(O21:O26)</f>
        <v>4820</v>
      </c>
      <c r="P27" s="52"/>
      <c r="Q27" s="380">
        <f>SUM(Q21:Q26)</f>
        <v>438526</v>
      </c>
      <c r="R27" s="52"/>
      <c r="S27" s="380">
        <f>SUM(S21:S26)</f>
        <v>0</v>
      </c>
      <c r="T27" s="52"/>
      <c r="U27" s="380">
        <f>SUM(U21:U26)</f>
        <v>438526</v>
      </c>
      <c r="W27" s="40"/>
      <c r="X27" s="90"/>
    </row>
    <row r="28" spans="1:37" ht="21.75" customHeight="1" thickTop="1">
      <c r="A28" s="32"/>
      <c r="B28" s="3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W28" s="40"/>
      <c r="X28" s="90"/>
    </row>
    <row r="29" spans="1:37" ht="14.25" customHeight="1">
      <c r="A29" s="32"/>
      <c r="B29" s="3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W29" s="40"/>
      <c r="X29" s="90"/>
    </row>
    <row r="30" spans="1:37" s="29" customFormat="1" ht="21.95" customHeight="1">
      <c r="A30" s="229" t="s">
        <v>30</v>
      </c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96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</row>
    <row r="31" spans="1:37" ht="21.75" customHeight="1">
      <c r="J31" s="63"/>
      <c r="U31" s="83"/>
    </row>
    <row r="32" spans="1:37" ht="21.75" customHeight="1">
      <c r="J32" s="63"/>
    </row>
  </sheetData>
  <mergeCells count="4">
    <mergeCell ref="E5:U5"/>
    <mergeCell ref="E6:Q6"/>
    <mergeCell ref="M7:O7"/>
    <mergeCell ref="I8:K8"/>
  </mergeCells>
  <pageMargins left="0.4" right="0.4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4"/>
  </sheetPr>
  <dimension ref="A1:AC29"/>
  <sheetViews>
    <sheetView topLeftCell="A7" zoomScaleNormal="100" workbookViewId="0">
      <selection activeCell="B17" sqref="B17"/>
    </sheetView>
  </sheetViews>
  <sheetFormatPr defaultColWidth="9.140625" defaultRowHeight="21.75" customHeight="1"/>
  <cols>
    <col min="1" max="1" width="1.28515625" style="287" customWidth="1"/>
    <col min="2" max="2" width="64.85546875" style="287" customWidth="1"/>
    <col min="3" max="3" width="8" style="287" customWidth="1"/>
    <col min="4" max="4" width="0.85546875" style="287" customWidth="1"/>
    <col min="5" max="5" width="13.7109375" style="285" customWidth="1"/>
    <col min="6" max="6" width="0.85546875" style="285" customWidth="1"/>
    <col min="7" max="7" width="14.42578125" style="285" customWidth="1"/>
    <col min="8" max="8" width="0.85546875" style="285" customWidth="1"/>
    <col min="9" max="9" width="13.7109375" style="285" customWidth="1"/>
    <col min="10" max="10" width="0.85546875" style="285" customWidth="1"/>
    <col min="11" max="11" width="13.7109375" style="285" customWidth="1"/>
    <col min="12" max="12" width="0.85546875" style="285" customWidth="1"/>
    <col min="13" max="13" width="13.85546875" style="285" customWidth="1"/>
    <col min="14" max="14" width="10.140625" style="274" bestFit="1" customWidth="1"/>
    <col min="15" max="15" width="12.140625" style="286" customWidth="1"/>
    <col min="16" max="29" width="9.140625" style="286"/>
    <col min="30" max="16384" width="9.140625" style="287"/>
  </cols>
  <sheetData>
    <row r="1" spans="1:29" ht="21.75" customHeight="1">
      <c r="A1" s="280" t="s">
        <v>0</v>
      </c>
      <c r="B1" s="280"/>
      <c r="C1" s="280"/>
      <c r="D1" s="281"/>
      <c r="E1" s="282"/>
      <c r="F1" s="283"/>
      <c r="G1" s="282"/>
      <c r="H1" s="284"/>
      <c r="I1" s="284"/>
      <c r="J1" s="284"/>
      <c r="K1" s="284"/>
      <c r="L1" s="284"/>
    </row>
    <row r="2" spans="1:29" ht="21.75" customHeight="1">
      <c r="A2" s="276" t="s">
        <v>179</v>
      </c>
      <c r="B2" s="280"/>
      <c r="C2" s="280"/>
      <c r="D2" s="281"/>
      <c r="E2" s="282"/>
      <c r="F2" s="283"/>
      <c r="G2" s="282"/>
      <c r="H2" s="284"/>
      <c r="I2" s="284"/>
      <c r="J2" s="284"/>
      <c r="K2" s="284"/>
      <c r="L2" s="284"/>
    </row>
    <row r="3" spans="1:29" ht="21.75" customHeight="1">
      <c r="A3" s="288" t="s">
        <v>165</v>
      </c>
      <c r="B3" s="288"/>
      <c r="C3" s="288"/>
      <c r="D3" s="289"/>
      <c r="E3" s="290"/>
      <c r="F3" s="291"/>
      <c r="G3" s="290"/>
      <c r="H3" s="291"/>
      <c r="I3" s="291"/>
      <c r="J3" s="291"/>
      <c r="K3" s="291"/>
      <c r="L3" s="291"/>
      <c r="M3" s="292"/>
    </row>
    <row r="4" spans="1:29" s="286" customFormat="1" ht="21.75" customHeight="1">
      <c r="A4" s="293"/>
      <c r="B4" s="293"/>
      <c r="C4" s="293"/>
      <c r="D4" s="294"/>
      <c r="E4" s="282"/>
      <c r="F4" s="283"/>
      <c r="G4" s="282"/>
      <c r="H4" s="283"/>
      <c r="I4" s="283"/>
      <c r="J4" s="283"/>
      <c r="K4" s="283"/>
      <c r="L4" s="283"/>
      <c r="M4" s="295"/>
      <c r="N4" s="274"/>
    </row>
    <row r="5" spans="1:29" ht="21.75" customHeight="1">
      <c r="A5" s="296"/>
      <c r="B5" s="296"/>
      <c r="C5" s="296"/>
      <c r="D5" s="296"/>
      <c r="E5" s="418" t="s">
        <v>156</v>
      </c>
      <c r="F5" s="418"/>
      <c r="G5" s="418"/>
      <c r="H5" s="418"/>
      <c r="I5" s="418"/>
      <c r="J5" s="418"/>
      <c r="K5" s="418"/>
      <c r="L5" s="418"/>
      <c r="M5" s="418"/>
    </row>
    <row r="6" spans="1:29" ht="21.75" customHeight="1">
      <c r="D6" s="297"/>
      <c r="F6" s="282"/>
      <c r="H6" s="282"/>
      <c r="I6" s="419" t="s">
        <v>52</v>
      </c>
      <c r="J6" s="419"/>
      <c r="K6" s="419"/>
      <c r="L6" s="282"/>
    </row>
    <row r="7" spans="1:29" ht="21.75" customHeight="1">
      <c r="D7" s="297"/>
      <c r="F7" s="282"/>
      <c r="G7" s="282"/>
      <c r="H7" s="282"/>
      <c r="I7" s="298" t="s">
        <v>83</v>
      </c>
      <c r="J7" s="298"/>
      <c r="K7" s="282"/>
      <c r="L7" s="282"/>
      <c r="M7" s="282"/>
    </row>
    <row r="8" spans="1:29" ht="21.75" customHeight="1">
      <c r="D8" s="297"/>
      <c r="E8" s="282" t="s">
        <v>85</v>
      </c>
      <c r="F8" s="282"/>
      <c r="G8" s="282"/>
      <c r="H8" s="282"/>
      <c r="I8" s="299" t="s">
        <v>87</v>
      </c>
      <c r="J8" s="298"/>
      <c r="K8" s="282"/>
      <c r="L8" s="282"/>
      <c r="M8" s="300" t="s">
        <v>82</v>
      </c>
    </row>
    <row r="9" spans="1:29" ht="21.75" customHeight="1">
      <c r="C9" s="286"/>
      <c r="D9" s="297"/>
      <c r="E9" s="282" t="s">
        <v>90</v>
      </c>
      <c r="F9" s="282"/>
      <c r="G9" s="282" t="s">
        <v>51</v>
      </c>
      <c r="H9" s="282"/>
      <c r="I9" s="298" t="s">
        <v>92</v>
      </c>
      <c r="J9" s="298"/>
      <c r="K9" s="298" t="s">
        <v>93</v>
      </c>
      <c r="L9" s="282"/>
      <c r="M9" s="301" t="s">
        <v>43</v>
      </c>
    </row>
    <row r="10" spans="1:29" ht="21.75" customHeight="1">
      <c r="A10" s="296"/>
      <c r="B10" s="296"/>
      <c r="C10" s="302" t="s">
        <v>9</v>
      </c>
      <c r="D10" s="303"/>
      <c r="E10" s="290" t="s">
        <v>10</v>
      </c>
      <c r="F10" s="282"/>
      <c r="G10" s="290" t="s">
        <v>10</v>
      </c>
      <c r="H10" s="282"/>
      <c r="I10" s="290" t="s">
        <v>10</v>
      </c>
      <c r="J10" s="298"/>
      <c r="K10" s="290" t="s">
        <v>10</v>
      </c>
      <c r="L10" s="282"/>
      <c r="M10" s="290" t="s">
        <v>10</v>
      </c>
    </row>
    <row r="11" spans="1:29" ht="21.75" customHeight="1">
      <c r="A11" s="304"/>
      <c r="B11" s="305"/>
      <c r="C11" s="306"/>
      <c r="D11" s="307"/>
      <c r="E11" s="282"/>
      <c r="F11" s="282"/>
      <c r="G11" s="282"/>
      <c r="H11" s="282"/>
      <c r="I11" s="282"/>
      <c r="J11" s="282"/>
      <c r="K11" s="282"/>
      <c r="L11" s="282"/>
      <c r="N11" s="258"/>
      <c r="O11" s="287"/>
      <c r="P11" s="287"/>
      <c r="Q11" s="287"/>
      <c r="R11" s="287"/>
      <c r="S11" s="287"/>
      <c r="T11" s="287"/>
      <c r="U11" s="287"/>
      <c r="V11" s="287"/>
      <c r="W11" s="287"/>
      <c r="X11" s="287"/>
      <c r="Y11" s="287"/>
      <c r="Z11" s="287"/>
      <c r="AA11" s="287"/>
      <c r="AB11" s="287"/>
      <c r="AC11" s="287"/>
    </row>
    <row r="12" spans="1:29" s="286" customFormat="1" ht="21.75" customHeight="1">
      <c r="A12" s="308" t="s">
        <v>96</v>
      </c>
      <c r="B12" s="308"/>
      <c r="C12" s="308"/>
      <c r="E12" s="285">
        <v>228000</v>
      </c>
      <c r="F12" s="295"/>
      <c r="G12" s="285">
        <v>26871</v>
      </c>
      <c r="H12" s="295"/>
      <c r="I12" s="285">
        <v>22800</v>
      </c>
      <c r="J12" s="295"/>
      <c r="K12" s="285">
        <v>-17348</v>
      </c>
      <c r="L12" s="295"/>
      <c r="M12" s="295">
        <v>260323</v>
      </c>
      <c r="N12" s="309"/>
      <c r="O12" s="310"/>
      <c r="P12" s="310"/>
      <c r="Q12" s="310"/>
      <c r="R12" s="310"/>
      <c r="S12" s="310"/>
      <c r="T12" s="310"/>
      <c r="U12" s="310"/>
      <c r="V12" s="310"/>
    </row>
    <row r="13" spans="1:29" ht="8.1" customHeight="1">
      <c r="A13" s="305"/>
      <c r="B13" s="304"/>
      <c r="C13" s="304"/>
      <c r="D13" s="307"/>
      <c r="E13" s="282"/>
      <c r="F13" s="282"/>
      <c r="G13" s="282"/>
      <c r="H13" s="282"/>
      <c r="I13" s="282"/>
      <c r="J13" s="282"/>
      <c r="K13" s="282"/>
      <c r="L13" s="282"/>
      <c r="N13" s="258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287"/>
      <c r="AB13" s="287"/>
      <c r="AC13" s="287"/>
    </row>
    <row r="14" spans="1:29" ht="21.75" customHeight="1">
      <c r="A14" s="311" t="s">
        <v>97</v>
      </c>
      <c r="B14" s="311"/>
      <c r="C14" s="312"/>
      <c r="E14" s="313"/>
      <c r="F14" s="255"/>
      <c r="G14" s="255"/>
      <c r="H14" s="255"/>
      <c r="I14" s="255"/>
      <c r="J14" s="255"/>
      <c r="K14" s="255"/>
      <c r="L14" s="255"/>
      <c r="M14" s="255"/>
      <c r="N14" s="309"/>
      <c r="O14" s="314"/>
      <c r="P14" s="310"/>
    </row>
    <row r="15" spans="1:29" ht="21.75" customHeight="1">
      <c r="A15" s="306" t="s">
        <v>75</v>
      </c>
      <c r="C15" s="306"/>
      <c r="D15" s="286"/>
      <c r="E15" s="315">
        <v>0</v>
      </c>
      <c r="F15" s="255"/>
      <c r="G15" s="315">
        <v>0</v>
      </c>
      <c r="H15" s="255"/>
      <c r="I15" s="315">
        <v>0</v>
      </c>
      <c r="J15" s="255"/>
      <c r="K15" s="315">
        <v>59786</v>
      </c>
      <c r="L15" s="255"/>
      <c r="M15" s="292">
        <v>59786</v>
      </c>
      <c r="N15" s="309"/>
      <c r="O15" s="314"/>
      <c r="P15" s="310"/>
    </row>
    <row r="16" spans="1:29" ht="8.1" customHeight="1">
      <c r="A16" s="305"/>
      <c r="B16" s="305"/>
      <c r="C16" s="305"/>
      <c r="D16" s="307"/>
      <c r="E16" s="282"/>
      <c r="F16" s="282"/>
      <c r="G16" s="282"/>
      <c r="H16" s="282"/>
      <c r="I16" s="282"/>
      <c r="J16" s="282"/>
      <c r="K16" s="282"/>
      <c r="L16" s="282"/>
      <c r="M16" s="295"/>
      <c r="N16" s="258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  <c r="Z16" s="287"/>
      <c r="AA16" s="287"/>
      <c r="AB16" s="287"/>
      <c r="AC16" s="287"/>
    </row>
    <row r="17" spans="1:29" ht="21.75" customHeight="1" thickBot="1">
      <c r="A17" s="311" t="s">
        <v>157</v>
      </c>
      <c r="B17" s="311"/>
      <c r="C17" s="311"/>
      <c r="E17" s="264">
        <v>228000</v>
      </c>
      <c r="F17" s="255"/>
      <c r="G17" s="264">
        <v>26871</v>
      </c>
      <c r="H17" s="255"/>
      <c r="I17" s="264">
        <v>22800</v>
      </c>
      <c r="J17" s="255"/>
      <c r="K17" s="264">
        <v>42438</v>
      </c>
      <c r="L17" s="255"/>
      <c r="M17" s="264">
        <v>320109</v>
      </c>
      <c r="O17" s="314"/>
      <c r="P17" s="310"/>
    </row>
    <row r="18" spans="1:29" ht="21.75" customHeight="1" thickTop="1">
      <c r="A18" s="311"/>
      <c r="B18" s="311"/>
      <c r="C18" s="311"/>
      <c r="E18" s="255"/>
      <c r="F18" s="255"/>
      <c r="G18" s="255"/>
      <c r="H18" s="255"/>
      <c r="I18" s="255"/>
      <c r="J18" s="255"/>
      <c r="K18" s="255"/>
      <c r="L18" s="255"/>
      <c r="M18" s="255"/>
      <c r="O18" s="314"/>
      <c r="P18" s="310"/>
    </row>
    <row r="19" spans="1:29" s="286" customFormat="1" ht="21.75" customHeight="1">
      <c r="A19" s="308" t="s">
        <v>98</v>
      </c>
      <c r="B19" s="308"/>
      <c r="C19" s="308"/>
      <c r="E19" s="391">
        <v>228000</v>
      </c>
      <c r="F19" s="295"/>
      <c r="G19" s="391">
        <v>26871</v>
      </c>
      <c r="H19" s="295"/>
      <c r="I19" s="391">
        <v>22800</v>
      </c>
      <c r="J19" s="295"/>
      <c r="K19" s="391">
        <v>97162</v>
      </c>
      <c r="L19" s="295"/>
      <c r="M19" s="391">
        <f>SUM(E19:K19)</f>
        <v>374833</v>
      </c>
      <c r="N19" s="309"/>
      <c r="O19" s="310"/>
      <c r="P19" s="310"/>
      <c r="Q19" s="310"/>
      <c r="R19" s="310"/>
      <c r="S19" s="310"/>
      <c r="T19" s="310"/>
      <c r="U19" s="310"/>
      <c r="V19" s="310"/>
    </row>
    <row r="20" spans="1:29" ht="8.1" customHeight="1">
      <c r="A20" s="305"/>
      <c r="B20" s="304"/>
      <c r="C20" s="304"/>
      <c r="D20" s="307"/>
      <c r="E20" s="392"/>
      <c r="F20" s="282"/>
      <c r="G20" s="392"/>
      <c r="H20" s="282"/>
      <c r="I20" s="392"/>
      <c r="J20" s="282"/>
      <c r="K20" s="392"/>
      <c r="L20" s="282"/>
      <c r="M20" s="391"/>
      <c r="N20" s="258"/>
      <c r="O20" s="287"/>
      <c r="P20" s="287"/>
      <c r="Q20" s="287"/>
      <c r="R20" s="287"/>
      <c r="S20" s="287"/>
      <c r="T20" s="287"/>
      <c r="U20" s="287"/>
      <c r="V20" s="287"/>
      <c r="W20" s="287"/>
      <c r="X20" s="287"/>
      <c r="Y20" s="287"/>
      <c r="Z20" s="287"/>
      <c r="AA20" s="287"/>
      <c r="AB20" s="287"/>
      <c r="AC20" s="287"/>
    </row>
    <row r="21" spans="1:29" ht="21.75" customHeight="1">
      <c r="A21" s="311" t="s">
        <v>97</v>
      </c>
      <c r="B21" s="311"/>
      <c r="C21" s="311"/>
      <c r="E21" s="393"/>
      <c r="F21" s="255"/>
      <c r="G21" s="397"/>
      <c r="H21" s="255"/>
      <c r="I21" s="397"/>
      <c r="J21" s="255"/>
      <c r="K21" s="397"/>
      <c r="L21" s="255"/>
      <c r="M21" s="397"/>
      <c r="N21" s="309"/>
      <c r="O21" s="314"/>
      <c r="P21" s="310"/>
    </row>
    <row r="22" spans="1:29" ht="21.75" customHeight="1">
      <c r="A22" s="306" t="s">
        <v>168</v>
      </c>
      <c r="C22" s="316">
        <v>16</v>
      </c>
      <c r="D22" s="286"/>
      <c r="E22" s="394">
        <v>0</v>
      </c>
      <c r="F22" s="317"/>
      <c r="G22" s="394">
        <v>0</v>
      </c>
      <c r="H22" s="317"/>
      <c r="I22" s="394">
        <v>0</v>
      </c>
      <c r="J22" s="317"/>
      <c r="K22" s="394">
        <f>ROUND(-45599998.2/1000,0)</f>
        <v>-45600</v>
      </c>
      <c r="L22" s="317"/>
      <c r="M22" s="394">
        <f>SUM(E22,G22,I22,K22)</f>
        <v>-45600</v>
      </c>
      <c r="N22" s="309"/>
      <c r="O22" s="314"/>
      <c r="P22" s="310"/>
    </row>
    <row r="23" spans="1:29" ht="21.75" customHeight="1">
      <c r="A23" s="306" t="s">
        <v>75</v>
      </c>
      <c r="C23" s="306"/>
      <c r="D23" s="286"/>
      <c r="E23" s="407">
        <v>0</v>
      </c>
      <c r="F23" s="317"/>
      <c r="G23" s="407">
        <v>0</v>
      </c>
      <c r="H23" s="317"/>
      <c r="I23" s="407">
        <v>0</v>
      </c>
      <c r="J23" s="255"/>
      <c r="K23" s="395">
        <v>85701</v>
      </c>
      <c r="L23" s="255"/>
      <c r="M23" s="395">
        <f>SUM(E23,G23,I23,K23)</f>
        <v>85701</v>
      </c>
      <c r="N23" s="309"/>
      <c r="O23" s="314"/>
      <c r="P23" s="310"/>
    </row>
    <row r="24" spans="1:29" ht="8.1" customHeight="1">
      <c r="A24" s="305"/>
      <c r="B24" s="305"/>
      <c r="C24" s="305"/>
      <c r="D24" s="307"/>
      <c r="E24" s="392"/>
      <c r="F24" s="282"/>
      <c r="G24" s="392"/>
      <c r="H24" s="282"/>
      <c r="I24" s="392"/>
      <c r="J24" s="282"/>
      <c r="K24" s="392"/>
      <c r="L24" s="282"/>
      <c r="M24" s="398"/>
      <c r="N24" s="258"/>
      <c r="O24" s="287"/>
      <c r="P24" s="287"/>
      <c r="Q24" s="287"/>
      <c r="R24" s="287"/>
      <c r="S24" s="287"/>
      <c r="T24" s="287"/>
      <c r="U24" s="287"/>
      <c r="V24" s="287"/>
      <c r="W24" s="287"/>
      <c r="X24" s="287"/>
      <c r="Y24" s="287"/>
      <c r="Z24" s="287"/>
      <c r="AA24" s="287"/>
      <c r="AB24" s="287"/>
      <c r="AC24" s="287"/>
    </row>
    <row r="25" spans="1:29" ht="21.75" customHeight="1" thickBot="1">
      <c r="A25" s="311" t="s">
        <v>167</v>
      </c>
      <c r="B25" s="311"/>
      <c r="C25" s="311"/>
      <c r="E25" s="396">
        <f t="shared" ref="E25:M25" si="0">SUM(E19:E23)</f>
        <v>228000</v>
      </c>
      <c r="F25" s="255"/>
      <c r="G25" s="396">
        <f t="shared" si="0"/>
        <v>26871</v>
      </c>
      <c r="H25" s="255"/>
      <c r="I25" s="396">
        <f t="shared" si="0"/>
        <v>22800</v>
      </c>
      <c r="J25" s="255"/>
      <c r="K25" s="396">
        <f t="shared" si="0"/>
        <v>137263</v>
      </c>
      <c r="L25" s="255"/>
      <c r="M25" s="396">
        <f t="shared" si="0"/>
        <v>414934</v>
      </c>
      <c r="O25" s="314"/>
      <c r="P25" s="310"/>
    </row>
    <row r="26" spans="1:29" ht="21.75" customHeight="1" thickTop="1">
      <c r="A26" s="311"/>
      <c r="B26" s="311"/>
      <c r="C26" s="311"/>
      <c r="E26" s="255"/>
      <c r="F26" s="255"/>
      <c r="G26" s="255"/>
      <c r="H26" s="255"/>
      <c r="I26" s="255"/>
      <c r="J26" s="255"/>
      <c r="K26" s="255"/>
      <c r="L26" s="255"/>
      <c r="M26" s="255"/>
      <c r="O26" s="314"/>
      <c r="P26" s="310"/>
    </row>
    <row r="27" spans="1:29" ht="12.75" customHeight="1">
      <c r="A27" s="311"/>
      <c r="B27" s="311"/>
      <c r="C27" s="311"/>
      <c r="E27" s="255"/>
      <c r="F27" s="255"/>
      <c r="G27" s="255"/>
      <c r="H27" s="255"/>
      <c r="I27" s="255"/>
      <c r="J27" s="255"/>
      <c r="K27" s="255"/>
      <c r="L27" s="255"/>
      <c r="M27" s="255"/>
      <c r="O27" s="314"/>
      <c r="P27" s="310"/>
    </row>
    <row r="28" spans="1:29" s="279" customFormat="1" ht="21.95" customHeight="1">
      <c r="A28" s="279" t="s">
        <v>30</v>
      </c>
      <c r="E28" s="318"/>
      <c r="F28" s="318"/>
      <c r="G28" s="318"/>
      <c r="H28" s="318"/>
      <c r="I28" s="318"/>
      <c r="J28" s="318"/>
      <c r="K28" s="318"/>
      <c r="L28" s="318"/>
      <c r="M28" s="318"/>
      <c r="N28" s="319"/>
      <c r="O28" s="306"/>
      <c r="P28" s="306"/>
      <c r="Q28" s="306"/>
      <c r="R28" s="306"/>
      <c r="S28" s="306"/>
      <c r="T28" s="306"/>
      <c r="U28" s="306"/>
      <c r="V28" s="306"/>
      <c r="W28" s="306"/>
      <c r="X28" s="306"/>
      <c r="Y28" s="306"/>
      <c r="Z28" s="306"/>
      <c r="AA28" s="306"/>
      <c r="AB28" s="306"/>
      <c r="AC28" s="306"/>
    </row>
    <row r="29" spans="1:29" ht="21.75" customHeight="1">
      <c r="M29" s="320"/>
    </row>
  </sheetData>
  <mergeCells count="2">
    <mergeCell ref="E5:M5"/>
    <mergeCell ref="I6:K6"/>
  </mergeCells>
  <pageMargins left="0.6" right="0.6" top="0.5" bottom="0.6" header="0.49" footer="0.4"/>
  <pageSetup paperSize="9" firstPageNumber="10" orientation="landscape" useFirstPageNumber="1" horizontalDpi="1200" verticalDpi="1200" r:id="rId1"/>
  <headerFooter>
    <oddFooter>&amp;R&amp;"Browallia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4"/>
  </sheetPr>
  <dimension ref="A1:L95"/>
  <sheetViews>
    <sheetView tabSelected="1" topLeftCell="A82" zoomScaleNormal="100" workbookViewId="0">
      <selection activeCell="F89" sqref="F89"/>
    </sheetView>
  </sheetViews>
  <sheetFormatPr defaultColWidth="9.140625" defaultRowHeight="21.75" customHeight="1"/>
  <cols>
    <col min="1" max="1" width="2" style="107" customWidth="1"/>
    <col min="2" max="2" width="1.7109375" style="107" customWidth="1"/>
    <col min="3" max="3" width="36.42578125" style="107" customWidth="1"/>
    <col min="4" max="4" width="7.85546875" style="100" customWidth="1"/>
    <col min="5" max="5" width="0.7109375" style="107" customWidth="1"/>
    <col min="6" max="6" width="11.7109375" style="133" customWidth="1"/>
    <col min="7" max="7" width="0.85546875" style="133" customWidth="1"/>
    <col min="8" max="8" width="11.7109375" style="133" customWidth="1"/>
    <col min="9" max="9" width="0.85546875" style="133" customWidth="1"/>
    <col min="10" max="10" width="11.7109375" style="133" customWidth="1"/>
    <col min="11" max="11" width="0.85546875" style="133" customWidth="1"/>
    <col min="12" max="12" width="11.7109375" style="133" customWidth="1"/>
    <col min="13" max="16384" width="9.140625" style="107"/>
  </cols>
  <sheetData>
    <row r="1" spans="1:12" s="327" customFormat="1" ht="21.75" customHeight="1">
      <c r="A1" s="321" t="s">
        <v>0</v>
      </c>
      <c r="B1" s="321"/>
      <c r="C1" s="321"/>
      <c r="D1" s="322"/>
      <c r="E1" s="323"/>
      <c r="F1" s="324"/>
      <c r="G1" s="324"/>
      <c r="H1" s="324"/>
      <c r="I1" s="324"/>
      <c r="J1" s="325"/>
      <c r="K1" s="326"/>
      <c r="L1" s="325"/>
    </row>
    <row r="2" spans="1:12" s="327" customFormat="1" ht="21.75" customHeight="1">
      <c r="A2" s="328" t="s">
        <v>99</v>
      </c>
      <c r="B2" s="321"/>
      <c r="C2" s="321"/>
      <c r="D2" s="322"/>
      <c r="E2" s="323"/>
      <c r="F2" s="324"/>
      <c r="G2" s="324"/>
      <c r="H2" s="324"/>
      <c r="I2" s="324"/>
      <c r="J2" s="326"/>
      <c r="K2" s="326"/>
      <c r="L2" s="326"/>
    </row>
    <row r="3" spans="1:12" s="327" customFormat="1" ht="21.75" customHeight="1">
      <c r="A3" s="329" t="s">
        <v>165</v>
      </c>
      <c r="B3" s="329"/>
      <c r="C3" s="329"/>
      <c r="D3" s="330"/>
      <c r="E3" s="331"/>
      <c r="F3" s="332"/>
      <c r="G3" s="332"/>
      <c r="H3" s="332"/>
      <c r="I3" s="332"/>
      <c r="J3" s="332"/>
      <c r="K3" s="332"/>
      <c r="L3" s="332"/>
    </row>
    <row r="4" spans="1:12" ht="18" customHeight="1">
      <c r="A4" s="103"/>
      <c r="B4" s="103"/>
      <c r="C4" s="103"/>
      <c r="D4" s="104"/>
      <c r="E4" s="105"/>
      <c r="F4" s="106"/>
      <c r="G4" s="101"/>
      <c r="H4" s="106"/>
      <c r="I4" s="101"/>
      <c r="J4" s="101"/>
      <c r="K4" s="101"/>
      <c r="L4" s="101"/>
    </row>
    <row r="5" spans="1:12" ht="18.600000000000001" customHeight="1">
      <c r="D5" s="108"/>
      <c r="E5" s="109"/>
      <c r="F5" s="423" t="s">
        <v>2</v>
      </c>
      <c r="G5" s="423"/>
      <c r="H5" s="423"/>
      <c r="I5" s="110"/>
      <c r="J5" s="423" t="s">
        <v>3</v>
      </c>
      <c r="K5" s="423"/>
      <c r="L5" s="423"/>
    </row>
    <row r="6" spans="1:12" ht="18.600000000000001" customHeight="1">
      <c r="D6" s="111"/>
      <c r="E6" s="111"/>
      <c r="F6" s="44" t="s">
        <v>7</v>
      </c>
      <c r="G6" s="44"/>
      <c r="H6" s="44" t="s">
        <v>8</v>
      </c>
      <c r="I6" s="44"/>
      <c r="J6" s="44" t="s">
        <v>7</v>
      </c>
      <c r="K6" s="44"/>
      <c r="L6" s="44" t="s">
        <v>8</v>
      </c>
    </row>
    <row r="7" spans="1:12" s="102" customFormat="1" ht="18.600000000000001" customHeight="1">
      <c r="A7" s="107"/>
      <c r="B7" s="107"/>
      <c r="C7" s="107"/>
      <c r="D7" s="112" t="s">
        <v>9</v>
      </c>
      <c r="E7" s="113"/>
      <c r="F7" s="98" t="s">
        <v>10</v>
      </c>
      <c r="G7" s="97"/>
      <c r="H7" s="98" t="s">
        <v>10</v>
      </c>
      <c r="I7" s="97"/>
      <c r="J7" s="98" t="s">
        <v>10</v>
      </c>
      <c r="K7" s="97"/>
      <c r="L7" s="98" t="s">
        <v>10</v>
      </c>
    </row>
    <row r="8" spans="1:12" s="102" customFormat="1" ht="8.1" customHeight="1">
      <c r="A8" s="107"/>
      <c r="B8" s="107"/>
      <c r="C8" s="107"/>
      <c r="D8" s="113"/>
      <c r="E8" s="113"/>
      <c r="F8" s="408"/>
      <c r="G8" s="97"/>
      <c r="H8" s="97"/>
      <c r="I8" s="97"/>
      <c r="J8" s="408"/>
      <c r="K8" s="97"/>
      <c r="L8" s="97"/>
    </row>
    <row r="9" spans="1:12" ht="18.600000000000001" customHeight="1">
      <c r="A9" s="114" t="s">
        <v>100</v>
      </c>
      <c r="B9" s="102"/>
      <c r="C9" s="102"/>
      <c r="E9" s="104"/>
      <c r="F9" s="399"/>
      <c r="G9" s="115"/>
      <c r="H9" s="106"/>
      <c r="I9" s="106"/>
      <c r="J9" s="399"/>
      <c r="K9" s="106"/>
      <c r="L9" s="106"/>
    </row>
    <row r="10" spans="1:12" ht="18.600000000000001" customHeight="1">
      <c r="A10" s="116" t="s">
        <v>69</v>
      </c>
      <c r="B10" s="117"/>
      <c r="C10" s="117"/>
      <c r="D10" s="104"/>
      <c r="E10" s="104"/>
      <c r="F10" s="400">
        <v>106573</v>
      </c>
      <c r="G10" s="15"/>
      <c r="H10" s="118">
        <v>109445</v>
      </c>
      <c r="I10" s="15"/>
      <c r="J10" s="355">
        <v>97207</v>
      </c>
      <c r="K10" s="15"/>
      <c r="L10" s="15">
        <v>71171</v>
      </c>
    </row>
    <row r="11" spans="1:12" ht="18.600000000000001" customHeight="1">
      <c r="A11" s="116" t="s">
        <v>101</v>
      </c>
      <c r="B11" s="117"/>
      <c r="C11" s="117"/>
      <c r="D11" s="104"/>
      <c r="F11" s="399"/>
      <c r="G11" s="15"/>
      <c r="H11" s="106"/>
      <c r="I11" s="15"/>
      <c r="J11" s="399"/>
      <c r="K11" s="15"/>
      <c r="L11" s="106"/>
    </row>
    <row r="12" spans="1:12" ht="18.600000000000001" customHeight="1">
      <c r="A12" s="116"/>
      <c r="B12" s="119" t="s">
        <v>174</v>
      </c>
      <c r="C12" s="117"/>
      <c r="D12" s="104"/>
      <c r="F12" s="400">
        <v>11350</v>
      </c>
      <c r="G12" s="15"/>
      <c r="H12" s="118">
        <v>10197</v>
      </c>
      <c r="I12" s="15"/>
      <c r="J12" s="355">
        <v>10912</v>
      </c>
      <c r="K12" s="15"/>
      <c r="L12" s="15">
        <v>9750</v>
      </c>
    </row>
    <row r="13" spans="1:12" ht="18.600000000000001" customHeight="1">
      <c r="B13" s="119" t="s">
        <v>158</v>
      </c>
      <c r="C13" s="116"/>
      <c r="D13" s="120"/>
      <c r="E13" s="104"/>
      <c r="F13" s="400">
        <v>239</v>
      </c>
      <c r="G13" s="15"/>
      <c r="H13" s="118">
        <v>398</v>
      </c>
      <c r="I13" s="15"/>
      <c r="J13" s="355">
        <v>0</v>
      </c>
      <c r="K13" s="15"/>
      <c r="L13" s="15">
        <v>0</v>
      </c>
    </row>
    <row r="14" spans="1:12" ht="18.600000000000001" customHeight="1">
      <c r="B14" s="119" t="s">
        <v>172</v>
      </c>
      <c r="C14" s="116"/>
      <c r="D14" s="120"/>
      <c r="F14" s="400">
        <v>664</v>
      </c>
      <c r="G14" s="107"/>
      <c r="H14" s="118">
        <v>-628</v>
      </c>
      <c r="I14" s="107"/>
      <c r="J14" s="355">
        <v>284</v>
      </c>
      <c r="K14" s="107"/>
      <c r="L14" s="15">
        <v>155</v>
      </c>
    </row>
    <row r="15" spans="1:12" ht="18.600000000000001" customHeight="1">
      <c r="B15" s="116" t="s">
        <v>102</v>
      </c>
      <c r="C15" s="116"/>
      <c r="D15" s="120">
        <v>11</v>
      </c>
      <c r="F15" s="400">
        <v>7525</v>
      </c>
      <c r="G15" s="15"/>
      <c r="H15" s="118">
        <v>7539</v>
      </c>
      <c r="I15" s="15"/>
      <c r="J15" s="355">
        <v>5980</v>
      </c>
      <c r="K15" s="15"/>
      <c r="L15" s="15">
        <v>6221</v>
      </c>
    </row>
    <row r="16" spans="1:12" ht="18.600000000000001" customHeight="1">
      <c r="B16" s="116" t="s">
        <v>67</v>
      </c>
      <c r="C16" s="116"/>
      <c r="D16" s="107"/>
      <c r="E16" s="104"/>
      <c r="F16" s="400">
        <v>3057</v>
      </c>
      <c r="G16" s="15"/>
      <c r="H16" s="118">
        <v>6957</v>
      </c>
      <c r="I16" s="15"/>
      <c r="J16" s="355">
        <v>2160</v>
      </c>
      <c r="K16" s="15"/>
      <c r="L16" s="15">
        <v>5251</v>
      </c>
    </row>
    <row r="17" spans="1:12" ht="18.600000000000001" customHeight="1">
      <c r="B17" s="116" t="s">
        <v>103</v>
      </c>
      <c r="C17" s="116"/>
      <c r="D17" s="120">
        <v>14</v>
      </c>
      <c r="E17" s="104"/>
      <c r="F17" s="400">
        <v>-69</v>
      </c>
      <c r="G17" s="15"/>
      <c r="H17" s="118">
        <v>-114</v>
      </c>
      <c r="I17" s="15"/>
      <c r="J17" s="355">
        <v>-32</v>
      </c>
      <c r="K17" s="15"/>
      <c r="L17" s="15">
        <v>-60</v>
      </c>
    </row>
    <row r="18" spans="1:12" ht="18.600000000000001" customHeight="1">
      <c r="B18" s="116" t="s">
        <v>104</v>
      </c>
      <c r="C18" s="116"/>
      <c r="D18" s="120">
        <v>14</v>
      </c>
      <c r="E18" s="104"/>
      <c r="F18" s="400">
        <v>0</v>
      </c>
      <c r="G18" s="15"/>
      <c r="H18" s="118">
        <v>0</v>
      </c>
      <c r="I18" s="15"/>
      <c r="J18" s="355">
        <v>-40000</v>
      </c>
      <c r="K18" s="15"/>
      <c r="L18" s="15">
        <v>-10000</v>
      </c>
    </row>
    <row r="19" spans="1:12" ht="18.600000000000001" customHeight="1">
      <c r="B19" s="424" t="s">
        <v>138</v>
      </c>
      <c r="C19" s="424"/>
      <c r="D19" s="104"/>
      <c r="E19" s="104"/>
      <c r="F19" s="400">
        <v>14</v>
      </c>
      <c r="G19" s="15"/>
      <c r="H19" s="118">
        <v>102</v>
      </c>
      <c r="I19" s="15"/>
      <c r="J19" s="355">
        <v>14</v>
      </c>
      <c r="K19" s="15"/>
      <c r="L19" s="15">
        <v>0</v>
      </c>
    </row>
    <row r="20" spans="1:12" ht="18.600000000000001" customHeight="1">
      <c r="B20" s="116" t="s">
        <v>40</v>
      </c>
      <c r="C20" s="116"/>
      <c r="D20" s="104"/>
      <c r="E20" s="104"/>
      <c r="F20" s="401">
        <v>2715</v>
      </c>
      <c r="G20" s="15"/>
      <c r="H20" s="121">
        <v>2484</v>
      </c>
      <c r="I20" s="15"/>
      <c r="J20" s="356">
        <v>2248</v>
      </c>
      <c r="K20" s="15"/>
      <c r="L20" s="17">
        <v>2081</v>
      </c>
    </row>
    <row r="21" spans="1:12" ht="8.1" customHeight="1">
      <c r="B21" s="116"/>
      <c r="C21" s="116"/>
      <c r="D21" s="104"/>
      <c r="E21" s="104"/>
      <c r="F21" s="355"/>
      <c r="G21" s="15"/>
      <c r="H21" s="15"/>
      <c r="I21" s="15"/>
      <c r="J21" s="355"/>
      <c r="K21" s="15"/>
      <c r="L21" s="15"/>
    </row>
    <row r="22" spans="1:12" ht="18.600000000000001" customHeight="1">
      <c r="A22" s="107" t="s">
        <v>105</v>
      </c>
      <c r="B22" s="116"/>
      <c r="C22" s="116"/>
      <c r="D22" s="104"/>
      <c r="E22" s="104"/>
      <c r="F22" s="402"/>
      <c r="G22" s="107"/>
      <c r="H22" s="107"/>
      <c r="I22" s="107"/>
      <c r="J22" s="402"/>
      <c r="K22" s="107"/>
      <c r="L22" s="107"/>
    </row>
    <row r="23" spans="1:12" ht="18.600000000000001" customHeight="1">
      <c r="B23" s="116" t="s">
        <v>106</v>
      </c>
      <c r="C23" s="116"/>
      <c r="D23" s="104"/>
      <c r="E23" s="104"/>
      <c r="F23" s="355">
        <f>SUM(F10:F21)</f>
        <v>132068</v>
      </c>
      <c r="G23" s="15"/>
      <c r="H23" s="15">
        <f>SUM(H10:H21)</f>
        <v>136380</v>
      </c>
      <c r="I23" s="15"/>
      <c r="J23" s="355">
        <f>SUM(J10:J21)</f>
        <v>78773</v>
      </c>
      <c r="K23" s="15"/>
      <c r="L23" s="15">
        <f>SUM(L10:L21)</f>
        <v>84569</v>
      </c>
    </row>
    <row r="24" spans="1:12" ht="18.600000000000001" customHeight="1">
      <c r="A24" s="116" t="s">
        <v>107</v>
      </c>
      <c r="B24" s="117"/>
      <c r="C24" s="117"/>
      <c r="D24" s="104"/>
      <c r="E24" s="104"/>
      <c r="F24" s="399"/>
      <c r="G24" s="15"/>
      <c r="H24" s="106"/>
      <c r="I24" s="15"/>
      <c r="J24" s="399"/>
      <c r="K24" s="15"/>
      <c r="L24" s="106"/>
    </row>
    <row r="25" spans="1:12" ht="18.600000000000001" customHeight="1">
      <c r="B25" s="122" t="s">
        <v>108</v>
      </c>
      <c r="C25" s="123"/>
      <c r="D25" s="104"/>
      <c r="E25" s="104"/>
      <c r="F25" s="400">
        <v>33058</v>
      </c>
      <c r="G25" s="15"/>
      <c r="H25" s="118">
        <v>-44003</v>
      </c>
      <c r="I25" s="15"/>
      <c r="J25" s="355">
        <v>36061</v>
      </c>
      <c r="K25" s="15"/>
      <c r="L25" s="15">
        <v>-35412</v>
      </c>
    </row>
    <row r="26" spans="1:12" ht="18.600000000000001" customHeight="1">
      <c r="B26" s="124" t="s">
        <v>109</v>
      </c>
      <c r="C26" s="117"/>
      <c r="D26" s="104"/>
      <c r="E26" s="104"/>
      <c r="F26" s="400">
        <v>-1918</v>
      </c>
      <c r="G26" s="15"/>
      <c r="H26" s="118">
        <v>9175</v>
      </c>
      <c r="I26" s="15"/>
      <c r="J26" s="355">
        <v>-4805</v>
      </c>
      <c r="K26" s="15"/>
      <c r="L26" s="15">
        <v>5291</v>
      </c>
    </row>
    <row r="27" spans="1:12" ht="18.600000000000001" customHeight="1">
      <c r="B27" s="124" t="s">
        <v>110</v>
      </c>
      <c r="C27" s="117"/>
      <c r="D27" s="104"/>
      <c r="E27" s="104"/>
      <c r="F27" s="400">
        <v>-2744</v>
      </c>
      <c r="G27" s="15"/>
      <c r="H27" s="118">
        <v>5466</v>
      </c>
      <c r="I27" s="15"/>
      <c r="J27" s="355">
        <v>-2915</v>
      </c>
      <c r="K27" s="15"/>
      <c r="L27" s="15">
        <v>3492</v>
      </c>
    </row>
    <row r="28" spans="1:12" ht="18.600000000000001" customHeight="1">
      <c r="B28" s="124" t="s">
        <v>144</v>
      </c>
      <c r="C28" s="117"/>
      <c r="D28" s="104"/>
      <c r="E28" s="104"/>
      <c r="F28" s="400">
        <v>-510</v>
      </c>
      <c r="G28" s="15"/>
      <c r="H28" s="118">
        <v>-25</v>
      </c>
      <c r="I28" s="15"/>
      <c r="J28" s="355">
        <v>-510</v>
      </c>
      <c r="K28" s="15"/>
      <c r="L28" s="15">
        <v>-25</v>
      </c>
    </row>
    <row r="29" spans="1:12" ht="18.600000000000001" customHeight="1">
      <c r="B29" s="122" t="s">
        <v>111</v>
      </c>
      <c r="C29" s="117"/>
      <c r="D29" s="104"/>
      <c r="E29" s="104"/>
      <c r="F29" s="400">
        <v>-9115</v>
      </c>
      <c r="G29" s="15"/>
      <c r="H29" s="118">
        <v>30592</v>
      </c>
      <c r="I29" s="15"/>
      <c r="J29" s="355">
        <v>-27122</v>
      </c>
      <c r="K29" s="15"/>
      <c r="L29" s="15">
        <v>-20816</v>
      </c>
    </row>
    <row r="30" spans="1:12" ht="18.600000000000001" customHeight="1">
      <c r="B30" s="124" t="s">
        <v>112</v>
      </c>
      <c r="C30" s="117"/>
      <c r="D30" s="104"/>
      <c r="E30" s="104"/>
      <c r="F30" s="401">
        <v>-1667</v>
      </c>
      <c r="G30" s="15"/>
      <c r="H30" s="121">
        <v>-987</v>
      </c>
      <c r="I30" s="15"/>
      <c r="J30" s="356">
        <v>-794</v>
      </c>
      <c r="K30" s="15"/>
      <c r="L30" s="17">
        <v>-567</v>
      </c>
    </row>
    <row r="31" spans="1:12" ht="8.1" customHeight="1">
      <c r="A31" s="117"/>
      <c r="B31" s="117"/>
      <c r="C31" s="117"/>
      <c r="D31" s="104"/>
      <c r="E31" s="104"/>
      <c r="F31" s="355"/>
      <c r="G31" s="15"/>
      <c r="H31" s="15"/>
      <c r="I31" s="15"/>
      <c r="J31" s="355"/>
      <c r="K31" s="15"/>
      <c r="L31" s="15"/>
    </row>
    <row r="32" spans="1:12" ht="18.600000000000001" customHeight="1">
      <c r="A32" s="102" t="s">
        <v>140</v>
      </c>
      <c r="B32" s="102"/>
      <c r="C32" s="102"/>
      <c r="D32" s="104"/>
      <c r="E32" s="104"/>
      <c r="F32" s="355">
        <f>SUM(F23:F31)</f>
        <v>149172</v>
      </c>
      <c r="G32" s="15"/>
      <c r="H32" s="15">
        <f>SUM(H23:H31)</f>
        <v>136598</v>
      </c>
      <c r="I32" s="15"/>
      <c r="J32" s="355">
        <f>SUM(J23:J31)</f>
        <v>78688</v>
      </c>
      <c r="K32" s="15"/>
      <c r="L32" s="15">
        <f>SUM(L23:L31)</f>
        <v>36532</v>
      </c>
    </row>
    <row r="33" spans="1:12" ht="18.600000000000001" customHeight="1">
      <c r="A33" s="102"/>
      <c r="B33" s="107" t="s">
        <v>113</v>
      </c>
      <c r="C33" s="102"/>
      <c r="D33" s="104"/>
      <c r="E33" s="104"/>
      <c r="F33" s="400">
        <v>66</v>
      </c>
      <c r="G33" s="15"/>
      <c r="H33" s="118">
        <v>111</v>
      </c>
      <c r="I33" s="15"/>
      <c r="J33" s="355">
        <v>29</v>
      </c>
      <c r="K33" s="15"/>
      <c r="L33" s="15">
        <v>57</v>
      </c>
    </row>
    <row r="34" spans="1:12" ht="18.600000000000001" customHeight="1">
      <c r="B34" s="125" t="s">
        <v>114</v>
      </c>
      <c r="D34" s="104"/>
      <c r="E34" s="104"/>
      <c r="F34" s="401">
        <v>-18616</v>
      </c>
      <c r="G34" s="15"/>
      <c r="H34" s="121">
        <v>-15437</v>
      </c>
      <c r="I34" s="15"/>
      <c r="J34" s="356">
        <v>-17285</v>
      </c>
      <c r="K34" s="15"/>
      <c r="L34" s="17">
        <v>-13491</v>
      </c>
    </row>
    <row r="35" spans="1:12" ht="8.1" customHeight="1">
      <c r="D35" s="104"/>
      <c r="E35" s="104"/>
      <c r="F35" s="399"/>
      <c r="G35" s="106"/>
      <c r="H35" s="106"/>
      <c r="I35" s="106"/>
      <c r="J35" s="399"/>
      <c r="K35" s="106"/>
      <c r="L35" s="106"/>
    </row>
    <row r="36" spans="1:12" ht="18.600000000000001" customHeight="1">
      <c r="A36" s="102" t="s">
        <v>159</v>
      </c>
      <c r="B36" s="102"/>
      <c r="C36" s="102"/>
      <c r="D36" s="104"/>
      <c r="E36" s="104"/>
      <c r="F36" s="356">
        <f>SUM(F32:F34)</f>
        <v>130622</v>
      </c>
      <c r="G36" s="15"/>
      <c r="H36" s="17">
        <f>SUM(H32:H34)</f>
        <v>121272</v>
      </c>
      <c r="I36" s="15"/>
      <c r="J36" s="356">
        <f>SUM(J32:J34)</f>
        <v>61432</v>
      </c>
      <c r="K36" s="15"/>
      <c r="L36" s="17">
        <f>SUM(L32:L34)</f>
        <v>23098</v>
      </c>
    </row>
    <row r="37" spans="1:12" ht="12" customHeight="1">
      <c r="A37" s="102"/>
      <c r="B37" s="102"/>
      <c r="C37" s="102"/>
      <c r="D37" s="104"/>
      <c r="E37" s="104"/>
      <c r="F37" s="355"/>
      <c r="G37" s="15"/>
      <c r="H37" s="15"/>
      <c r="I37" s="15"/>
      <c r="J37" s="355"/>
      <c r="K37" s="15"/>
      <c r="L37" s="15"/>
    </row>
    <row r="38" spans="1:12" ht="18.600000000000001" customHeight="1">
      <c r="A38" s="102" t="s">
        <v>115</v>
      </c>
      <c r="B38" s="102"/>
      <c r="C38" s="102"/>
      <c r="D38" s="104"/>
      <c r="E38" s="104"/>
      <c r="F38" s="399"/>
      <c r="G38" s="106"/>
      <c r="H38" s="106"/>
      <c r="I38" s="106"/>
      <c r="J38" s="399"/>
      <c r="K38" s="106"/>
      <c r="L38" s="106"/>
    </row>
    <row r="39" spans="1:12" ht="18.600000000000001" customHeight="1">
      <c r="A39" s="107" t="s">
        <v>116</v>
      </c>
      <c r="D39" s="104"/>
      <c r="E39" s="104"/>
      <c r="F39" s="355">
        <v>-1035</v>
      </c>
      <c r="G39" s="15"/>
      <c r="H39" s="15">
        <v>-423</v>
      </c>
      <c r="I39" s="15"/>
      <c r="J39" s="355">
        <v>-1035</v>
      </c>
      <c r="K39" s="15"/>
      <c r="L39" s="15">
        <v>-423</v>
      </c>
    </row>
    <row r="40" spans="1:12" ht="18.600000000000001" customHeight="1">
      <c r="A40" s="107" t="s">
        <v>117</v>
      </c>
      <c r="D40" s="104"/>
      <c r="E40" s="104"/>
      <c r="F40" s="355">
        <v>-35111</v>
      </c>
      <c r="G40" s="15"/>
      <c r="H40" s="15">
        <v>-3316</v>
      </c>
      <c r="I40" s="15"/>
      <c r="J40" s="355">
        <v>-33694</v>
      </c>
      <c r="K40" s="15"/>
      <c r="L40" s="15">
        <v>-1054</v>
      </c>
    </row>
    <row r="41" spans="1:12" ht="18.600000000000001" customHeight="1">
      <c r="A41" s="107" t="s">
        <v>160</v>
      </c>
      <c r="D41" s="104"/>
      <c r="E41" s="104"/>
      <c r="F41" s="355">
        <v>0</v>
      </c>
      <c r="G41" s="15"/>
      <c r="H41" s="15">
        <v>83</v>
      </c>
      <c r="I41" s="15"/>
      <c r="J41" s="355">
        <v>0</v>
      </c>
      <c r="K41" s="15"/>
      <c r="L41" s="15">
        <v>0</v>
      </c>
    </row>
    <row r="42" spans="1:12" ht="18.600000000000001" customHeight="1">
      <c r="A42" s="128" t="s">
        <v>118</v>
      </c>
      <c r="B42" s="128"/>
      <c r="C42" s="128"/>
      <c r="D42" s="100">
        <v>14</v>
      </c>
      <c r="E42" s="100"/>
      <c r="F42" s="356">
        <v>0</v>
      </c>
      <c r="G42" s="15"/>
      <c r="H42" s="17">
        <v>0</v>
      </c>
      <c r="I42" s="15"/>
      <c r="J42" s="356">
        <v>40000</v>
      </c>
      <c r="K42" s="15"/>
      <c r="L42" s="17">
        <v>60000</v>
      </c>
    </row>
    <row r="43" spans="1:12" ht="8.1" customHeight="1">
      <c r="A43" s="117"/>
      <c r="B43" s="117"/>
      <c r="C43" s="117"/>
      <c r="D43" s="104"/>
      <c r="E43" s="104"/>
      <c r="F43" s="399"/>
      <c r="G43" s="106"/>
      <c r="H43" s="106"/>
      <c r="I43" s="106"/>
      <c r="J43" s="399"/>
      <c r="K43" s="106"/>
      <c r="L43" s="106"/>
    </row>
    <row r="44" spans="1:12" ht="18.600000000000001" customHeight="1">
      <c r="A44" s="99" t="s">
        <v>141</v>
      </c>
      <c r="B44" s="99"/>
      <c r="C44" s="99"/>
      <c r="E44" s="100"/>
      <c r="F44" s="356">
        <f>SUM(F38:F43)</f>
        <v>-36146</v>
      </c>
      <c r="G44" s="15"/>
      <c r="H44" s="17">
        <f>SUM(H38:H43)</f>
        <v>-3656</v>
      </c>
      <c r="I44" s="15"/>
      <c r="J44" s="356">
        <f>SUM(J38:J43)</f>
        <v>5271</v>
      </c>
      <c r="K44" s="15"/>
      <c r="L44" s="17">
        <f>SUM(L38:L43)</f>
        <v>58523</v>
      </c>
    </row>
    <row r="45" spans="1:12" ht="15" customHeight="1">
      <c r="A45" s="99"/>
      <c r="B45" s="99"/>
      <c r="C45" s="99"/>
      <c r="E45" s="100"/>
      <c r="F45" s="15"/>
      <c r="G45" s="15"/>
      <c r="H45" s="15"/>
      <c r="I45" s="15"/>
      <c r="J45" s="15"/>
      <c r="K45" s="15"/>
      <c r="L45" s="15"/>
    </row>
    <row r="46" spans="1:12" ht="8.25" customHeight="1">
      <c r="A46" s="102"/>
      <c r="B46" s="102"/>
      <c r="C46" s="102"/>
      <c r="D46" s="104"/>
      <c r="E46" s="104"/>
      <c r="F46" s="15"/>
      <c r="G46" s="15"/>
      <c r="H46" s="15"/>
      <c r="I46" s="15"/>
      <c r="J46" s="15"/>
      <c r="K46" s="15"/>
      <c r="L46" s="15"/>
    </row>
    <row r="47" spans="1:12" s="333" customFormat="1" ht="21.95" customHeight="1">
      <c r="A47" s="422" t="s">
        <v>30</v>
      </c>
      <c r="B47" s="422"/>
      <c r="C47" s="422"/>
      <c r="D47" s="422"/>
      <c r="E47" s="422"/>
      <c r="F47" s="422"/>
      <c r="G47" s="422"/>
      <c r="H47" s="422"/>
      <c r="I47" s="422"/>
      <c r="J47" s="422"/>
      <c r="K47" s="422"/>
      <c r="L47" s="422"/>
    </row>
    <row r="48" spans="1:12" s="333" customFormat="1" ht="21.75" customHeight="1">
      <c r="A48" s="321" t="str">
        <f>+A1</f>
        <v>บริษัท ยูบิส (เอเชีย) จำกัด (มหาชน)</v>
      </c>
      <c r="B48" s="321"/>
      <c r="C48" s="321"/>
      <c r="D48" s="322"/>
      <c r="E48" s="323"/>
      <c r="F48" s="324"/>
      <c r="G48" s="324"/>
      <c r="H48" s="324"/>
      <c r="I48" s="324"/>
      <c r="J48" s="325"/>
      <c r="K48" s="326"/>
      <c r="L48" s="325"/>
    </row>
    <row r="49" spans="1:12" s="333" customFormat="1" ht="21.75" customHeight="1">
      <c r="A49" s="328" t="s">
        <v>180</v>
      </c>
      <c r="B49" s="321"/>
      <c r="C49" s="321"/>
      <c r="D49" s="322"/>
      <c r="E49" s="323"/>
      <c r="F49" s="324"/>
      <c r="G49" s="324"/>
      <c r="H49" s="324"/>
      <c r="I49" s="324"/>
      <c r="J49" s="326"/>
      <c r="K49" s="326"/>
      <c r="L49" s="326"/>
    </row>
    <row r="50" spans="1:12" s="333" customFormat="1" ht="21.75" customHeight="1">
      <c r="A50" s="329" t="str">
        <f>+A3</f>
        <v>สำหรับงวดเก้าเดือนสิ้นสุดวันที่ 30 กันยายน พ.ศ. 2562</v>
      </c>
      <c r="B50" s="329"/>
      <c r="C50" s="329"/>
      <c r="D50" s="330"/>
      <c r="E50" s="331"/>
      <c r="F50" s="332"/>
      <c r="G50" s="332"/>
      <c r="H50" s="332"/>
      <c r="I50" s="332"/>
      <c r="J50" s="332"/>
      <c r="K50" s="332"/>
      <c r="L50" s="332"/>
    </row>
    <row r="51" spans="1:12" ht="21.75" customHeight="1">
      <c r="A51" s="103"/>
      <c r="B51" s="103"/>
      <c r="C51" s="103"/>
      <c r="D51" s="104"/>
      <c r="E51" s="105"/>
      <c r="F51" s="101"/>
      <c r="G51" s="101"/>
      <c r="H51" s="101"/>
      <c r="I51" s="101"/>
      <c r="J51" s="101"/>
      <c r="K51" s="101"/>
      <c r="L51" s="101"/>
    </row>
    <row r="52" spans="1:12" ht="18.95" customHeight="1">
      <c r="F52" s="423" t="s">
        <v>2</v>
      </c>
      <c r="G52" s="423"/>
      <c r="H52" s="423"/>
      <c r="I52" s="110"/>
      <c r="J52" s="423" t="s">
        <v>3</v>
      </c>
      <c r="K52" s="423"/>
      <c r="L52" s="423"/>
    </row>
    <row r="53" spans="1:12" ht="18.95" customHeight="1">
      <c r="D53" s="126"/>
      <c r="E53" s="126"/>
      <c r="F53" s="44" t="s">
        <v>7</v>
      </c>
      <c r="G53" s="44"/>
      <c r="H53" s="44" t="s">
        <v>8</v>
      </c>
      <c r="I53" s="44"/>
      <c r="J53" s="44" t="s">
        <v>7</v>
      </c>
      <c r="K53" s="44"/>
      <c r="L53" s="44" t="s">
        <v>8</v>
      </c>
    </row>
    <row r="54" spans="1:12" ht="18.95" customHeight="1">
      <c r="D54" s="112" t="s">
        <v>9</v>
      </c>
      <c r="E54" s="127"/>
      <c r="F54" s="98" t="s">
        <v>10</v>
      </c>
      <c r="G54" s="97"/>
      <c r="H54" s="98" t="s">
        <v>10</v>
      </c>
      <c r="I54" s="97"/>
      <c r="J54" s="98" t="s">
        <v>10</v>
      </c>
      <c r="K54" s="97"/>
      <c r="L54" s="98" t="s">
        <v>10</v>
      </c>
    </row>
    <row r="55" spans="1:12" ht="8.1" customHeight="1">
      <c r="D55" s="113"/>
      <c r="E55" s="127"/>
      <c r="F55" s="408"/>
      <c r="G55" s="97"/>
      <c r="H55" s="97"/>
      <c r="I55" s="97"/>
      <c r="J55" s="408"/>
      <c r="K55" s="97"/>
      <c r="L55" s="97"/>
    </row>
    <row r="56" spans="1:12" ht="18.95" customHeight="1">
      <c r="A56" s="102" t="s">
        <v>119</v>
      </c>
      <c r="B56" s="102"/>
      <c r="C56" s="102"/>
      <c r="E56" s="100"/>
      <c r="F56" s="403"/>
      <c r="G56" s="106"/>
      <c r="H56" s="129"/>
      <c r="I56" s="106"/>
      <c r="J56" s="403"/>
      <c r="K56" s="106"/>
      <c r="L56" s="129"/>
    </row>
    <row r="57" spans="1:12" ht="18.95" customHeight="1">
      <c r="A57" s="109" t="s">
        <v>171</v>
      </c>
      <c r="D57" s="100">
        <v>13</v>
      </c>
      <c r="E57" s="100"/>
      <c r="F57" s="355">
        <v>225747</v>
      </c>
      <c r="G57" s="15"/>
      <c r="H57" s="15">
        <v>185646</v>
      </c>
      <c r="I57" s="15"/>
      <c r="J57" s="355">
        <v>209107</v>
      </c>
      <c r="K57" s="15"/>
      <c r="L57" s="15">
        <v>120212</v>
      </c>
    </row>
    <row r="58" spans="1:12" ht="18.95" customHeight="1">
      <c r="A58" s="109" t="s">
        <v>170</v>
      </c>
      <c r="D58" s="100">
        <v>13</v>
      </c>
      <c r="E58" s="100"/>
      <c r="F58" s="355">
        <v>-246891</v>
      </c>
      <c r="G58" s="15"/>
      <c r="H58" s="118">
        <v>-319847</v>
      </c>
      <c r="I58" s="15"/>
      <c r="J58" s="355">
        <v>-214777</v>
      </c>
      <c r="K58" s="15"/>
      <c r="L58" s="118">
        <v>-231259</v>
      </c>
    </row>
    <row r="59" spans="1:12" ht="18.95" customHeight="1">
      <c r="A59" s="109" t="s">
        <v>120</v>
      </c>
      <c r="E59" s="100"/>
      <c r="F59" s="355">
        <v>0</v>
      </c>
      <c r="G59" s="15"/>
      <c r="H59" s="118">
        <v>-3129</v>
      </c>
      <c r="I59" s="15"/>
      <c r="J59" s="355">
        <v>0</v>
      </c>
      <c r="K59" s="15"/>
      <c r="L59" s="118">
        <v>-3129</v>
      </c>
    </row>
    <row r="60" spans="1:12" ht="18.95" customHeight="1">
      <c r="A60" s="107" t="s">
        <v>121</v>
      </c>
      <c r="B60" s="109"/>
      <c r="E60" s="100"/>
      <c r="F60" s="355">
        <v>-3057</v>
      </c>
      <c r="G60" s="15"/>
      <c r="H60" s="15">
        <v>-6957</v>
      </c>
      <c r="I60" s="15"/>
      <c r="J60" s="355">
        <v>-2160</v>
      </c>
      <c r="K60" s="15"/>
      <c r="L60" s="15">
        <v>-5251</v>
      </c>
    </row>
    <row r="61" spans="1:12" ht="18.95" customHeight="1">
      <c r="A61" s="107" t="s">
        <v>169</v>
      </c>
      <c r="B61" s="109"/>
      <c r="D61" s="100">
        <v>16</v>
      </c>
      <c r="E61" s="100"/>
      <c r="F61" s="356">
        <v>-45600</v>
      </c>
      <c r="G61" s="15"/>
      <c r="H61" s="17">
        <v>0</v>
      </c>
      <c r="I61" s="15"/>
      <c r="J61" s="356">
        <v>-45600</v>
      </c>
      <c r="K61" s="15"/>
      <c r="L61" s="17">
        <v>0</v>
      </c>
    </row>
    <row r="62" spans="1:12" ht="8.1" customHeight="1">
      <c r="A62" s="117"/>
      <c r="B62" s="117"/>
      <c r="C62" s="117"/>
      <c r="D62" s="104"/>
      <c r="E62" s="104"/>
      <c r="F62" s="399"/>
      <c r="G62" s="106"/>
      <c r="H62" s="106"/>
      <c r="I62" s="106"/>
      <c r="J62" s="399"/>
      <c r="K62" s="106"/>
      <c r="L62" s="106"/>
    </row>
    <row r="63" spans="1:12" ht="18.95" customHeight="1">
      <c r="A63" s="99" t="s">
        <v>142</v>
      </c>
      <c r="B63" s="130"/>
      <c r="C63" s="130"/>
      <c r="E63" s="100"/>
      <c r="F63" s="356">
        <f>SUM(F57:F61)</f>
        <v>-69801</v>
      </c>
      <c r="G63" s="15"/>
      <c r="H63" s="17">
        <f>SUM(H57:H61)</f>
        <v>-144287</v>
      </c>
      <c r="I63" s="15"/>
      <c r="J63" s="356">
        <f>SUM(J57:J61)</f>
        <v>-53430</v>
      </c>
      <c r="K63" s="15"/>
      <c r="L63" s="17">
        <f>SUM(L57:L61)</f>
        <v>-119427</v>
      </c>
    </row>
    <row r="64" spans="1:12" ht="18.95" customHeight="1">
      <c r="A64" s="117"/>
      <c r="B64" s="117"/>
      <c r="C64" s="117"/>
      <c r="D64" s="104"/>
      <c r="E64" s="104"/>
      <c r="F64" s="399"/>
      <c r="G64" s="106"/>
      <c r="H64" s="106"/>
      <c r="I64" s="106"/>
      <c r="J64" s="399"/>
      <c r="K64" s="106"/>
      <c r="L64" s="106"/>
    </row>
    <row r="65" spans="1:12" ht="18.95" customHeight="1">
      <c r="A65" s="131" t="s">
        <v>173</v>
      </c>
      <c r="B65" s="131"/>
      <c r="C65" s="131"/>
      <c r="E65" s="100"/>
      <c r="F65" s="355">
        <f>SUM(F36,F44,F63)</f>
        <v>24675</v>
      </c>
      <c r="G65" s="15"/>
      <c r="H65" s="15">
        <f>SUM(H36,H44,H63)</f>
        <v>-26671</v>
      </c>
      <c r="I65" s="15"/>
      <c r="J65" s="355">
        <f>SUM(J36,J44,J63)</f>
        <v>13273</v>
      </c>
      <c r="K65" s="15"/>
      <c r="L65" s="15">
        <f>SUM(L36,L44,L63)</f>
        <v>-37806</v>
      </c>
    </row>
    <row r="66" spans="1:12" ht="18.95" customHeight="1">
      <c r="A66" s="132" t="s">
        <v>122</v>
      </c>
      <c r="B66" s="131"/>
      <c r="C66" s="131"/>
      <c r="E66" s="100"/>
      <c r="F66" s="355">
        <v>-31954</v>
      </c>
      <c r="G66" s="15"/>
      <c r="H66" s="15">
        <v>11486</v>
      </c>
      <c r="I66" s="15"/>
      <c r="J66" s="355">
        <v>-29154</v>
      </c>
      <c r="K66" s="15"/>
      <c r="L66" s="15">
        <v>12346</v>
      </c>
    </row>
    <row r="67" spans="1:12" ht="18.95" customHeight="1">
      <c r="A67" s="132" t="s">
        <v>123</v>
      </c>
      <c r="B67" s="131"/>
      <c r="C67" s="131"/>
      <c r="E67" s="100"/>
      <c r="F67" s="355"/>
      <c r="G67" s="15"/>
      <c r="H67" s="15"/>
      <c r="I67" s="15"/>
      <c r="J67" s="355"/>
      <c r="K67" s="15"/>
      <c r="L67" s="15"/>
    </row>
    <row r="68" spans="1:12" ht="18.95" customHeight="1">
      <c r="B68" s="132" t="s">
        <v>124</v>
      </c>
      <c r="C68" s="131"/>
      <c r="E68" s="100"/>
      <c r="F68" s="356">
        <v>-233</v>
      </c>
      <c r="G68" s="15"/>
      <c r="H68" s="17">
        <v>-115</v>
      </c>
      <c r="I68" s="15"/>
      <c r="J68" s="356">
        <v>-233</v>
      </c>
      <c r="K68" s="15"/>
      <c r="L68" s="17">
        <v>-115</v>
      </c>
    </row>
    <row r="69" spans="1:12" ht="8.1" customHeight="1">
      <c r="A69" s="117"/>
      <c r="B69" s="117"/>
      <c r="C69" s="117"/>
      <c r="D69" s="104"/>
      <c r="E69" s="104"/>
      <c r="F69" s="355"/>
      <c r="G69" s="106"/>
      <c r="H69" s="106"/>
      <c r="I69" s="106"/>
      <c r="J69" s="399"/>
      <c r="K69" s="106"/>
      <c r="L69" s="106"/>
    </row>
    <row r="70" spans="1:12" ht="18.95" customHeight="1" thickBot="1">
      <c r="A70" s="99" t="s">
        <v>125</v>
      </c>
      <c r="B70" s="99"/>
      <c r="C70" s="99"/>
      <c r="E70" s="100"/>
      <c r="F70" s="365">
        <f>SUM(F65:F69)</f>
        <v>-7512</v>
      </c>
      <c r="G70" s="15"/>
      <c r="H70" s="30">
        <f>SUM(H65:H69)</f>
        <v>-15300</v>
      </c>
      <c r="I70" s="15"/>
      <c r="J70" s="365">
        <f>SUM(J65:J69)</f>
        <v>-16114</v>
      </c>
      <c r="K70" s="15"/>
      <c r="L70" s="30">
        <f>SUM(L65:L69)</f>
        <v>-25575</v>
      </c>
    </row>
    <row r="71" spans="1:12" ht="18.95" customHeight="1" thickTop="1">
      <c r="A71" s="117"/>
      <c r="B71" s="117"/>
      <c r="C71" s="117"/>
      <c r="D71" s="104"/>
      <c r="E71" s="104"/>
      <c r="F71" s="399"/>
      <c r="G71" s="106"/>
      <c r="H71" s="106"/>
      <c r="I71" s="106"/>
      <c r="J71" s="399"/>
      <c r="K71" s="106"/>
      <c r="L71" s="106"/>
    </row>
    <row r="72" spans="1:12" ht="18.95" customHeight="1">
      <c r="A72" s="99" t="s">
        <v>139</v>
      </c>
      <c r="B72" s="128"/>
      <c r="C72" s="128"/>
      <c r="D72" s="104"/>
      <c r="E72" s="104"/>
      <c r="F72" s="404"/>
      <c r="G72" s="134"/>
      <c r="I72" s="134"/>
      <c r="J72" s="404"/>
      <c r="K72" s="134"/>
    </row>
    <row r="73" spans="1:12" ht="18.95" customHeight="1">
      <c r="A73" s="130" t="s">
        <v>126</v>
      </c>
      <c r="B73" s="135"/>
      <c r="C73" s="128"/>
      <c r="D73" s="100">
        <v>7</v>
      </c>
      <c r="E73" s="104"/>
      <c r="F73" s="355">
        <v>13462</v>
      </c>
      <c r="G73" s="15"/>
      <c r="H73" s="15">
        <v>10433</v>
      </c>
      <c r="I73" s="15"/>
      <c r="J73" s="355">
        <v>1951</v>
      </c>
      <c r="K73" s="15"/>
      <c r="L73" s="15">
        <v>2374</v>
      </c>
    </row>
    <row r="74" spans="1:12" ht="18.95" customHeight="1">
      <c r="A74" s="107" t="s">
        <v>127</v>
      </c>
      <c r="B74" s="102"/>
      <c r="D74" s="100">
        <v>13</v>
      </c>
      <c r="F74" s="356">
        <v>-20974</v>
      </c>
      <c r="G74" s="15"/>
      <c r="H74" s="17">
        <v>-25733</v>
      </c>
      <c r="I74" s="15"/>
      <c r="J74" s="356">
        <v>-18065</v>
      </c>
      <c r="K74" s="15"/>
      <c r="L74" s="17">
        <v>-27949</v>
      </c>
    </row>
    <row r="75" spans="1:12" ht="8.1" customHeight="1">
      <c r="A75" s="117"/>
      <c r="B75" s="117"/>
      <c r="C75" s="117"/>
      <c r="D75" s="104"/>
      <c r="E75" s="104"/>
      <c r="F75" s="399"/>
      <c r="G75" s="106"/>
      <c r="H75" s="106"/>
      <c r="I75" s="106"/>
      <c r="J75" s="399"/>
      <c r="K75" s="106"/>
      <c r="L75" s="106"/>
    </row>
    <row r="76" spans="1:12" ht="18.95" customHeight="1" thickBot="1">
      <c r="B76" s="102"/>
      <c r="F76" s="365">
        <f>SUM(F73:F74)</f>
        <v>-7512</v>
      </c>
      <c r="G76" s="15"/>
      <c r="H76" s="30">
        <f>SUM(H73:H74)</f>
        <v>-15300</v>
      </c>
      <c r="I76" s="15"/>
      <c r="J76" s="365">
        <f>SUM(J73:J74)</f>
        <v>-16114</v>
      </c>
      <c r="K76" s="15"/>
      <c r="L76" s="30">
        <f>SUM(L73:L74)</f>
        <v>-25575</v>
      </c>
    </row>
    <row r="77" spans="1:12" ht="18.95" customHeight="1" thickTop="1">
      <c r="B77" s="102"/>
    </row>
    <row r="78" spans="1:12" ht="18.95" customHeight="1">
      <c r="A78" s="136" t="s">
        <v>128</v>
      </c>
      <c r="B78" s="136"/>
      <c r="C78" s="137"/>
      <c r="D78" s="137"/>
      <c r="E78" s="137"/>
      <c r="F78" s="138"/>
      <c r="G78" s="138"/>
      <c r="H78" s="138"/>
      <c r="I78" s="138"/>
      <c r="J78" s="138"/>
      <c r="K78" s="138"/>
      <c r="L78" s="138"/>
    </row>
    <row r="79" spans="1:12" ht="8.1" customHeight="1">
      <c r="A79" s="136"/>
      <c r="B79" s="136"/>
      <c r="C79" s="137"/>
      <c r="D79" s="137"/>
      <c r="E79" s="137"/>
      <c r="F79" s="138"/>
      <c r="G79" s="138"/>
      <c r="H79" s="138"/>
      <c r="I79" s="138"/>
      <c r="J79" s="138"/>
      <c r="K79" s="138"/>
      <c r="L79" s="138"/>
    </row>
    <row r="80" spans="1:12" ht="18.95" customHeight="1">
      <c r="A80" s="139" t="s">
        <v>161</v>
      </c>
      <c r="B80" s="136"/>
      <c r="C80" s="137"/>
      <c r="D80" s="137"/>
      <c r="E80" s="137"/>
      <c r="F80" s="138"/>
      <c r="G80" s="138"/>
      <c r="H80" s="138"/>
      <c r="I80" s="138"/>
      <c r="J80" s="138"/>
      <c r="K80" s="138"/>
      <c r="L80" s="138"/>
    </row>
    <row r="81" spans="1:12" ht="18.95" customHeight="1">
      <c r="A81" s="137"/>
      <c r="B81" s="136"/>
      <c r="C81" s="137"/>
      <c r="D81" s="137"/>
      <c r="E81" s="137"/>
      <c r="F81" s="138"/>
      <c r="G81" s="138"/>
      <c r="H81" s="138"/>
      <c r="I81" s="138"/>
      <c r="J81" s="138"/>
      <c r="K81" s="138"/>
      <c r="L81" s="138"/>
    </row>
    <row r="82" spans="1:12" ht="18.95" customHeight="1">
      <c r="A82" s="137"/>
      <c r="B82" s="136"/>
      <c r="C82" s="137"/>
      <c r="D82" s="140"/>
      <c r="E82" s="137"/>
      <c r="F82" s="420" t="s">
        <v>2</v>
      </c>
      <c r="G82" s="420"/>
      <c r="H82" s="420"/>
      <c r="I82" s="137"/>
      <c r="J82" s="421" t="s">
        <v>3</v>
      </c>
      <c r="K82" s="421"/>
      <c r="L82" s="421"/>
    </row>
    <row r="83" spans="1:12" ht="18.95" customHeight="1">
      <c r="A83" s="137"/>
      <c r="B83" s="136"/>
      <c r="C83" s="137"/>
      <c r="D83" s="141"/>
      <c r="E83" s="142"/>
      <c r="F83" s="44" t="s">
        <v>7</v>
      </c>
      <c r="G83" s="44"/>
      <c r="H83" s="44" t="s">
        <v>8</v>
      </c>
      <c r="I83" s="44"/>
      <c r="J83" s="44" t="s">
        <v>7</v>
      </c>
      <c r="K83" s="44"/>
      <c r="L83" s="44" t="s">
        <v>8</v>
      </c>
    </row>
    <row r="84" spans="1:12" ht="18.95" customHeight="1">
      <c r="A84" s="137"/>
      <c r="B84" s="136"/>
      <c r="C84" s="137"/>
      <c r="D84" s="141"/>
      <c r="E84" s="143"/>
      <c r="F84" s="144" t="s">
        <v>10</v>
      </c>
      <c r="G84" s="145"/>
      <c r="H84" s="144" t="s">
        <v>10</v>
      </c>
      <c r="I84" s="145"/>
      <c r="J84" s="144" t="s">
        <v>10</v>
      </c>
      <c r="K84" s="145"/>
      <c r="L84" s="144" t="s">
        <v>10</v>
      </c>
    </row>
    <row r="85" spans="1:12" ht="8.1" customHeight="1">
      <c r="A85" s="137"/>
      <c r="B85" s="136"/>
      <c r="C85" s="137"/>
      <c r="D85" s="141"/>
      <c r="E85" s="143"/>
      <c r="F85" s="406"/>
      <c r="G85" s="145"/>
      <c r="H85" s="145"/>
      <c r="I85" s="145"/>
      <c r="J85" s="406"/>
      <c r="K85" s="145"/>
      <c r="L85" s="145"/>
    </row>
    <row r="86" spans="1:12" ht="18.95" customHeight="1">
      <c r="A86" s="139" t="s">
        <v>130</v>
      </c>
      <c r="B86" s="136"/>
      <c r="C86" s="137"/>
      <c r="D86" s="141"/>
      <c r="E86" s="137"/>
      <c r="F86" s="405">
        <v>0</v>
      </c>
      <c r="G86" s="138"/>
      <c r="H86" s="138">
        <v>10</v>
      </c>
      <c r="I86" s="138"/>
      <c r="J86" s="405">
        <v>0</v>
      </c>
      <c r="K86" s="138"/>
      <c r="L86" s="138">
        <v>10</v>
      </c>
    </row>
    <row r="87" spans="1:12" ht="18.95" customHeight="1">
      <c r="A87" s="139" t="s">
        <v>129</v>
      </c>
      <c r="B87" s="136"/>
      <c r="C87" s="137"/>
      <c r="D87" s="141"/>
      <c r="E87" s="137"/>
      <c r="F87" s="405">
        <v>67</v>
      </c>
      <c r="G87" s="138"/>
      <c r="H87" s="15">
        <v>187</v>
      </c>
      <c r="I87" s="138"/>
      <c r="J87" s="405">
        <v>32</v>
      </c>
      <c r="K87" s="138"/>
      <c r="L87" s="15">
        <v>187</v>
      </c>
    </row>
    <row r="88" spans="1:12" ht="21.75" customHeight="1">
      <c r="A88" s="139"/>
      <c r="B88" s="136"/>
      <c r="C88" s="137"/>
      <c r="D88" s="141"/>
      <c r="E88" s="137"/>
      <c r="F88" s="138"/>
      <c r="G88" s="138"/>
      <c r="H88" s="138"/>
      <c r="I88" s="138"/>
      <c r="J88" s="138"/>
      <c r="K88" s="138"/>
      <c r="L88" s="138"/>
    </row>
    <row r="89" spans="1:12" ht="21.75" customHeight="1">
      <c r="A89" s="139"/>
      <c r="B89" s="136"/>
      <c r="C89" s="137"/>
      <c r="D89" s="141"/>
      <c r="E89" s="137"/>
      <c r="F89" s="138"/>
      <c r="G89" s="138"/>
      <c r="H89" s="138"/>
      <c r="I89" s="138"/>
      <c r="J89" s="138"/>
      <c r="K89" s="138"/>
      <c r="L89" s="138"/>
    </row>
    <row r="90" spans="1:12" ht="21.75" customHeight="1">
      <c r="A90" s="139"/>
      <c r="B90" s="136"/>
      <c r="C90" s="137"/>
      <c r="D90" s="141"/>
      <c r="E90" s="137"/>
      <c r="F90" s="138"/>
      <c r="G90" s="138"/>
      <c r="H90" s="138"/>
      <c r="I90" s="138"/>
      <c r="J90" s="138"/>
      <c r="K90" s="138"/>
      <c r="L90" s="138"/>
    </row>
    <row r="91" spans="1:12" ht="20.25" customHeight="1">
      <c r="A91" s="139"/>
      <c r="B91" s="136"/>
      <c r="C91" s="137"/>
      <c r="D91" s="141"/>
      <c r="E91" s="137"/>
      <c r="F91" s="138"/>
      <c r="G91" s="138"/>
      <c r="H91" s="138"/>
      <c r="I91" s="138"/>
      <c r="J91" s="138"/>
      <c r="K91" s="138"/>
      <c r="L91" s="138"/>
    </row>
    <row r="92" spans="1:12" s="333" customFormat="1" ht="21.95" customHeight="1">
      <c r="A92" s="422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2" s="422"/>
      <c r="C92" s="422"/>
      <c r="D92" s="422"/>
      <c r="E92" s="422"/>
      <c r="F92" s="422"/>
      <c r="G92" s="422"/>
      <c r="H92" s="422"/>
      <c r="I92" s="422"/>
      <c r="J92" s="422"/>
      <c r="K92" s="422"/>
      <c r="L92" s="422"/>
    </row>
    <row r="93" spans="1:12" ht="21.75" customHeight="1">
      <c r="A93" s="146"/>
      <c r="B93" s="146"/>
      <c r="C93" s="146"/>
      <c r="D93" s="146"/>
      <c r="E93" s="146"/>
      <c r="G93" s="147"/>
      <c r="I93" s="147"/>
      <c r="K93" s="147"/>
    </row>
    <row r="95" spans="1:12" s="133" customFormat="1" ht="21.75" customHeight="1">
      <c r="A95" s="107"/>
      <c r="B95" s="107"/>
      <c r="C95" s="107"/>
      <c r="D95" s="100"/>
      <c r="E95" s="107"/>
      <c r="F95" s="107"/>
      <c r="G95" s="107"/>
      <c r="H95" s="107"/>
      <c r="I95" s="107"/>
      <c r="J95" s="107"/>
      <c r="L95" s="107"/>
    </row>
  </sheetData>
  <mergeCells count="9">
    <mergeCell ref="F82:H82"/>
    <mergeCell ref="J82:L82"/>
    <mergeCell ref="A92:L92"/>
    <mergeCell ref="F5:H5"/>
    <mergeCell ref="J5:L5"/>
    <mergeCell ref="B19:C19"/>
    <mergeCell ref="A47:L47"/>
    <mergeCell ref="F52:H52"/>
    <mergeCell ref="J52:L52"/>
  </mergeCells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&amp;R&amp;"Browallia New,Regular"&amp;P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TH BS 2-4</vt:lpstr>
      <vt:lpstr>5-6</vt:lpstr>
      <vt:lpstr>7-8</vt:lpstr>
      <vt:lpstr>9</vt:lpstr>
      <vt:lpstr>10</vt:lpstr>
      <vt:lpstr>11-12</vt:lpstr>
      <vt:lpstr>'TH BS 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WANWIPHA</cp:lastModifiedBy>
  <cp:lastPrinted>2019-11-11T01:40:29Z</cp:lastPrinted>
  <dcterms:created xsi:type="dcterms:W3CDTF">2011-05-06T12:04:42Z</dcterms:created>
  <dcterms:modified xsi:type="dcterms:W3CDTF">2019-11-12T09:35:31Z</dcterms:modified>
</cp:coreProperties>
</file>