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chana_sa\Desktop\งบการเงินQ3\"/>
    </mc:Choice>
  </mc:AlternateContent>
  <bookViews>
    <workbookView xWindow="0" yWindow="0" windowWidth="20490" windowHeight="7365" tabRatio="731"/>
  </bookViews>
  <sheets>
    <sheet name="งบการเงิน" sheetId="7" r:id="rId1"/>
    <sheet name="งบกำไรขาดทุน 3m " sheetId="28" r:id="rId2"/>
    <sheet name="งบกำไรขาดทุน 9 m" sheetId="22" r:id="rId3"/>
    <sheet name="งบแสดงฯรวม" sheetId="26" r:id="rId4"/>
    <sheet name="งบแสดงฯเฉพาะ" sheetId="25" r:id="rId5"/>
    <sheet name="cash flow" sheetId="17" r:id="rId6"/>
  </sheets>
  <externalReferences>
    <externalReference r:id="rId7"/>
    <externalReference r:id="rId8"/>
  </externalReferences>
  <definedNames>
    <definedName name="_xlnm.Print_Area" localSheetId="0">งบการเงิน!$A$1:$M$112</definedName>
    <definedName name="_xlnm.Print_Area" localSheetId="1">'งบกำไรขาดทุน 3m '!$A$1:$O$71</definedName>
    <definedName name="_xlnm.Print_Area" localSheetId="2">'งบกำไรขาดทุน 9 m'!$A$1:$O$73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34" i="28" l="1"/>
  <c r="N46" i="28" s="1"/>
  <c r="L34" i="28"/>
  <c r="L46" i="28" s="1"/>
  <c r="J34" i="28"/>
  <c r="J46" i="28" s="1"/>
  <c r="H34" i="28"/>
  <c r="H46" i="28" s="1"/>
  <c r="G34" i="17" l="1"/>
  <c r="I72" i="17" l="1"/>
  <c r="H30" i="22" l="1"/>
  <c r="L27" i="22" l="1"/>
  <c r="L30" i="22"/>
  <c r="L34" i="22"/>
  <c r="L14" i="28" l="1"/>
  <c r="L27" i="28"/>
  <c r="E15" i="25" l="1"/>
  <c r="M13" i="25"/>
  <c r="J63" i="28"/>
  <c r="L48" i="22"/>
  <c r="J34" i="22"/>
  <c r="J48" i="22" s="1"/>
  <c r="H34" i="22"/>
  <c r="N34" i="22"/>
  <c r="N48" i="22" s="1"/>
  <c r="K27" i="17" l="1"/>
  <c r="M72" i="17" l="1"/>
  <c r="K72" i="17"/>
  <c r="G72" i="17"/>
  <c r="H48" i="22" l="1"/>
  <c r="I34" i="17" l="1"/>
  <c r="K29" i="17" l="1"/>
  <c r="H63" i="28" l="1"/>
  <c r="H14" i="28"/>
  <c r="G66" i="7"/>
  <c r="H65" i="22"/>
  <c r="J65" i="22"/>
  <c r="M14" i="26" l="1"/>
  <c r="O12" i="26"/>
  <c r="M12" i="25" l="1"/>
  <c r="L65" i="22" l="1"/>
  <c r="B71" i="17" l="1"/>
  <c r="N55" i="28" l="1"/>
  <c r="L55" i="28"/>
  <c r="J55" i="28"/>
  <c r="H55" i="28"/>
  <c r="A42" i="28"/>
  <c r="N27" i="28"/>
  <c r="J27" i="28"/>
  <c r="H27" i="28"/>
  <c r="N20" i="28"/>
  <c r="L20" i="28"/>
  <c r="J20" i="28"/>
  <c r="H20" i="28"/>
  <c r="N14" i="28"/>
  <c r="J14" i="28"/>
  <c r="H21" i="28" l="1"/>
  <c r="H28" i="28" s="1"/>
  <c r="L21" i="28"/>
  <c r="L28" i="28" s="1"/>
  <c r="L47" i="28" s="1"/>
  <c r="L49" i="28" s="1"/>
  <c r="L51" i="28" s="1"/>
  <c r="L58" i="28" s="1"/>
  <c r="N21" i="28"/>
  <c r="N28" i="28" s="1"/>
  <c r="N47" i="28" s="1"/>
  <c r="N49" i="28" s="1"/>
  <c r="N51" i="28" s="1"/>
  <c r="J21" i="28"/>
  <c r="J28" i="28" s="1"/>
  <c r="J47" i="28" s="1"/>
  <c r="J49" i="28" s="1"/>
  <c r="J51" i="28" s="1"/>
  <c r="L56" i="28" l="1"/>
  <c r="L62" i="28" s="1"/>
  <c r="J58" i="28"/>
  <c r="J56" i="28"/>
  <c r="N56" i="28"/>
  <c r="N58" i="28"/>
  <c r="H47" i="28"/>
  <c r="H49" i="28" s="1"/>
  <c r="H51" i="28" s="1"/>
  <c r="M62" i="17"/>
  <c r="K62" i="17"/>
  <c r="I62" i="17"/>
  <c r="G62" i="17"/>
  <c r="H56" i="28" l="1"/>
  <c r="H62" i="28" s="1"/>
  <c r="H58" i="28"/>
  <c r="N62" i="28"/>
  <c r="N64" i="28" s="1"/>
  <c r="N66" i="28"/>
  <c r="N60" i="28"/>
  <c r="J62" i="28"/>
  <c r="J64" i="28" s="1"/>
  <c r="J60" i="28"/>
  <c r="J66" i="28"/>
  <c r="L66" i="28"/>
  <c r="L60" i="28"/>
  <c r="L64" i="28" s="1"/>
  <c r="H27" i="22"/>
  <c r="H14" i="22"/>
  <c r="H20" i="22"/>
  <c r="L14" i="22"/>
  <c r="L20" i="22"/>
  <c r="M18" i="26"/>
  <c r="M15" i="26"/>
  <c r="M16" i="26" s="1"/>
  <c r="G56" i="7"/>
  <c r="G67" i="7" s="1"/>
  <c r="G30" i="7"/>
  <c r="G18" i="7"/>
  <c r="O10" i="26"/>
  <c r="O13" i="26"/>
  <c r="I15" i="26"/>
  <c r="I17" i="26" s="1"/>
  <c r="I20" i="26" s="1"/>
  <c r="G15" i="26"/>
  <c r="G17" i="26" s="1"/>
  <c r="G20" i="26" s="1"/>
  <c r="E15" i="26"/>
  <c r="E17" i="26" s="1"/>
  <c r="E20" i="26" s="1"/>
  <c r="K34" i="17"/>
  <c r="M10" i="25"/>
  <c r="I15" i="25"/>
  <c r="I17" i="25" s="1"/>
  <c r="I20" i="25" s="1"/>
  <c r="G15" i="25"/>
  <c r="G17" i="25" s="1"/>
  <c r="G20" i="25" s="1"/>
  <c r="E17" i="25"/>
  <c r="E20" i="25" s="1"/>
  <c r="K18" i="7"/>
  <c r="N27" i="22"/>
  <c r="J27" i="22"/>
  <c r="G29" i="17"/>
  <c r="M97" i="7"/>
  <c r="M99" i="7" s="1"/>
  <c r="M66" i="7"/>
  <c r="M56" i="7"/>
  <c r="M30" i="7"/>
  <c r="M18" i="7"/>
  <c r="M31" i="7" s="1"/>
  <c r="I97" i="7"/>
  <c r="I66" i="7"/>
  <c r="I56" i="7"/>
  <c r="I30" i="7"/>
  <c r="I18" i="7"/>
  <c r="K30" i="7"/>
  <c r="M34" i="17"/>
  <c r="N20" i="22"/>
  <c r="A44" i="22"/>
  <c r="A4" i="17"/>
  <c r="A45" i="17" s="1"/>
  <c r="H57" i="22"/>
  <c r="G74" i="17"/>
  <c r="K74" i="17"/>
  <c r="N14" i="22"/>
  <c r="J20" i="22"/>
  <c r="J57" i="22"/>
  <c r="L57" i="22"/>
  <c r="K19" i="25" s="1"/>
  <c r="M19" i="25" s="1"/>
  <c r="N57" i="22"/>
  <c r="A42" i="7"/>
  <c r="A80" i="7" s="1"/>
  <c r="I29" i="17"/>
  <c r="M29" i="17"/>
  <c r="K66" i="7"/>
  <c r="K56" i="7"/>
  <c r="J14" i="22"/>
  <c r="M67" i="7" l="1"/>
  <c r="K19" i="26"/>
  <c r="O19" i="26" s="1"/>
  <c r="H60" i="28"/>
  <c r="H64" i="28"/>
  <c r="H66" i="28"/>
  <c r="M17" i="26"/>
  <c r="I98" i="7" s="1"/>
  <c r="I99" i="7" s="1"/>
  <c r="K31" i="7"/>
  <c r="L21" i="22"/>
  <c r="L28" i="22" s="1"/>
  <c r="L49" i="22" s="1"/>
  <c r="L51" i="22" s="1"/>
  <c r="K9" i="17" s="1"/>
  <c r="N21" i="22"/>
  <c r="N28" i="22" s="1"/>
  <c r="N49" i="22" s="1"/>
  <c r="N51" i="22" s="1"/>
  <c r="K67" i="7"/>
  <c r="G31" i="7"/>
  <c r="I67" i="7"/>
  <c r="I31" i="7"/>
  <c r="J21" i="22"/>
  <c r="J28" i="22" s="1"/>
  <c r="J49" i="22" s="1"/>
  <c r="J51" i="22" s="1"/>
  <c r="H21" i="22"/>
  <c r="H28" i="22" s="1"/>
  <c r="H49" i="22" s="1"/>
  <c r="M100" i="7"/>
  <c r="J53" i="22" l="1"/>
  <c r="I9" i="17"/>
  <c r="I23" i="17" s="1"/>
  <c r="I49" i="17" s="1"/>
  <c r="I52" i="17" s="1"/>
  <c r="I73" i="17" s="1"/>
  <c r="I75" i="17" s="1"/>
  <c r="M20" i="26"/>
  <c r="N53" i="22"/>
  <c r="M9" i="17"/>
  <c r="M23" i="17" s="1"/>
  <c r="M49" i="17" s="1"/>
  <c r="M52" i="17" s="1"/>
  <c r="M73" i="17" s="1"/>
  <c r="M75" i="17" s="1"/>
  <c r="N58" i="22"/>
  <c r="N60" i="22"/>
  <c r="N64" i="22" s="1"/>
  <c r="H51" i="22"/>
  <c r="G9" i="17" s="1"/>
  <c r="G23" i="17" s="1"/>
  <c r="G49" i="17" s="1"/>
  <c r="L53" i="22"/>
  <c r="L60" i="22" s="1"/>
  <c r="I100" i="7"/>
  <c r="J58" i="22"/>
  <c r="J64" i="22" s="1"/>
  <c r="J60" i="22"/>
  <c r="G98" i="7"/>
  <c r="N68" i="22"/>
  <c r="G52" i="17" l="1"/>
  <c r="G73" i="17" s="1"/>
  <c r="G75" i="17" s="1"/>
  <c r="K18" i="25"/>
  <c r="L58" i="22"/>
  <c r="L64" i="22" s="1"/>
  <c r="N62" i="22"/>
  <c r="H53" i="22"/>
  <c r="N66" i="22"/>
  <c r="K14" i="25"/>
  <c r="K16" i="25" s="1"/>
  <c r="M16" i="25" s="1"/>
  <c r="J62" i="22"/>
  <c r="J68" i="22"/>
  <c r="K23" i="17"/>
  <c r="K49" i="17" s="1"/>
  <c r="K52" i="17" s="1"/>
  <c r="K73" i="17" s="1"/>
  <c r="K75" i="17" s="1"/>
  <c r="H60" i="22" l="1"/>
  <c r="K18" i="26" s="1"/>
  <c r="H58" i="22"/>
  <c r="H64" i="22" s="1"/>
  <c r="L66" i="22"/>
  <c r="K14" i="26"/>
  <c r="K16" i="26" s="1"/>
  <c r="J66" i="22"/>
  <c r="K15" i="25"/>
  <c r="M14" i="25"/>
  <c r="M15" i="25" s="1"/>
  <c r="M18" i="25"/>
  <c r="O18" i="26" l="1"/>
  <c r="H62" i="22"/>
  <c r="H68" i="22"/>
  <c r="L62" i="22"/>
  <c r="L68" i="22"/>
  <c r="M17" i="25"/>
  <c r="M20" i="25" s="1"/>
  <c r="O16" i="26"/>
  <c r="O14" i="26"/>
  <c r="O15" i="26" s="1"/>
  <c r="K15" i="26"/>
  <c r="K17" i="25"/>
  <c r="H66" i="22"/>
  <c r="K20" i="25" l="1"/>
  <c r="K96" i="7" s="1"/>
  <c r="K97" i="7" s="1"/>
  <c r="K99" i="7" s="1"/>
  <c r="K17" i="26"/>
  <c r="K20" i="26" s="1"/>
  <c r="O17" i="26"/>
  <c r="O20" i="26" s="1"/>
  <c r="K100" i="7" l="1"/>
  <c r="G96" i="7"/>
  <c r="G97" i="7" s="1"/>
  <c r="G99" i="7" s="1"/>
  <c r="G100" i="7" l="1"/>
</calcChain>
</file>

<file path=xl/sharedStrings.xml><?xml version="1.0" encoding="utf-8"?>
<sst xmlns="http://schemas.openxmlformats.org/spreadsheetml/2006/main" count="406" uniqueCount="231">
  <si>
    <t>หมายเหตุ</t>
  </si>
  <si>
    <t>มูลค่าหุ้น</t>
  </si>
  <si>
    <t>17</t>
  </si>
  <si>
    <t>16</t>
  </si>
  <si>
    <t>งบการเงินรวม  (บาท)</t>
  </si>
  <si>
    <t>บริษัท ปริญสิริ จำกัด (มหาชน) และบริษัทย่อย</t>
  </si>
  <si>
    <t>สินทรัพย์</t>
  </si>
  <si>
    <t>สินทรัพย์หมุนเวียน</t>
  </si>
  <si>
    <t>6</t>
  </si>
  <si>
    <t>7</t>
  </si>
  <si>
    <t>8</t>
  </si>
  <si>
    <t>อื่น ๆ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</si>
  <si>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</si>
  <si>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</si>
  <si>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</si>
  <si>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</si>
  <si>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</si>
  <si>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</si>
  <si>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</si>
  <si>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</si>
  <si>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</si>
  <si>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12</t>
  </si>
  <si>
    <t>13</t>
  </si>
  <si>
    <t>หนี้สินไม่หมุนเวียน</t>
  </si>
  <si>
    <t>หนี้สินและส่วนของผู้ถือหุ้น (ต่อ)</t>
  </si>
  <si>
    <t>ส่วนของผู้ถือหุ้น</t>
  </si>
  <si>
    <t>19</t>
  </si>
  <si>
    <t xml:space="preserve">       ส่วนเกินมูลค่าหุ้น</t>
  </si>
  <si>
    <t xml:space="preserve">       กำไรสะสม</t>
  </si>
  <si>
    <t xml:space="preserve">            จัดสรรแล้ว</t>
  </si>
  <si>
    <t>สำรองตามกฎหมาย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</si>
  <si>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</si>
  <si>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</si>
  <si>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</si>
  <si>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</si>
  <si>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รายได้จากการขายอสังหาริมทรัพย์</t>
  </si>
  <si>
    <t>รายได้จากการขายสินค้า</t>
  </si>
  <si>
    <t>รายได้อื่น</t>
  </si>
  <si>
    <t>รวมรายได้</t>
  </si>
  <si>
    <t>ต้นทุนขายอสังหาริมทรัพย์</t>
  </si>
  <si>
    <t>ต้นทุนขายสินค้า</t>
  </si>
  <si>
    <t>ส่วนเกิน</t>
  </si>
  <si>
    <t>จัดสรรแล้ว</t>
  </si>
  <si>
    <t>ยังไม่ได้จัดสรร</t>
  </si>
  <si>
    <t>ชำระแล้ว</t>
  </si>
  <si>
    <t>รวม</t>
  </si>
  <si>
    <t>- 2 -</t>
  </si>
  <si>
    <t>- 3 -</t>
  </si>
  <si>
    <t>งบการเงินรวม (บาท)</t>
  </si>
  <si>
    <t>18</t>
  </si>
  <si>
    <t>เงินมัดจำและเงินประกัน</t>
  </si>
  <si>
    <t>ภาษีถูกหัก ณ ที่จ่ายปีก่อน</t>
  </si>
  <si>
    <t>งบการเงินเฉพาะกิจการ  (บาท)</t>
  </si>
  <si>
    <t>21</t>
  </si>
  <si>
    <t>20</t>
  </si>
  <si>
    <t>- 1 -</t>
  </si>
  <si>
    <t>- 6 -</t>
  </si>
  <si>
    <t>ต้นทุนขาย</t>
  </si>
  <si>
    <t>รวมต้นทุนขาย</t>
  </si>
  <si>
    <t>กำไรขั้นต้น</t>
  </si>
  <si>
    <t>รวมรายได้อื่น</t>
  </si>
  <si>
    <t>ค่าใช้จ่ายในการบริหาร</t>
  </si>
  <si>
    <t>จำนวนหุ้นสามัญถัวเฉลี่ยถ่วงน้ำหนัก  (หุ้น)</t>
  </si>
  <si>
    <t>กำไรต่อหุ้นขั้นพื้นฐาน</t>
  </si>
  <si>
    <t>ดอกเบี้ยรับ</t>
  </si>
  <si>
    <t xml:space="preserve">กำไรก่อนค่าใช้จ่าย </t>
  </si>
  <si>
    <t xml:space="preserve">     จ่ายเงินปันผล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</si>
  <si>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</si>
  <si>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</si>
  <si>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</si>
  <si>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- 7 -</t>
  </si>
  <si>
    <t>งบกระแสเงินสด</t>
  </si>
  <si>
    <t>กระแสเงินสดจากกิจกรรมดำเนินงาน</t>
  </si>
  <si>
    <t xml:space="preserve">          รายการปรับกระทบกำไรสุทธิเป็นเงินสดรับ </t>
  </si>
  <si>
    <t xml:space="preserve">                  (จ่าย) จากกิจกรรมดำเนินงาน</t>
  </si>
  <si>
    <t>ค่าใช้จ่ายดอกเบี้ย</t>
  </si>
  <si>
    <t xml:space="preserve">          กำไร(ขาดทุน)จากการดำเนินงานก่อนการเปลี่ยนแปลง</t>
  </si>
  <si>
    <t xml:space="preserve">               ในสินทรัพย์และหนี้สินดำเนินงาน</t>
  </si>
  <si>
    <t xml:space="preserve">          สินทรัพย์จากการดำเนินงาน(เพิ่มขึ้น)ลดลง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</si>
  <si>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</si>
  <si>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</si>
  <si>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</si>
  <si>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 xml:space="preserve">          หนี้สินจากการดำเนินงานเพิ่มขึ้น(ลดลง)</t>
  </si>
  <si>
    <t>เงินค่างวดที่ยังไม่รับรู้เป็นรายได้</t>
  </si>
  <si>
    <t>หนี้สินหมุนเวียนอื่น</t>
  </si>
  <si>
    <t>งบกระแสเงินสด  (ต่อ)</t>
  </si>
  <si>
    <t>เงินสดรับ(จ่าย)จากการดำเนินงาน</t>
  </si>
  <si>
    <t>จ่ายดอกเบี้ย</t>
  </si>
  <si>
    <t>จ่ายภาษีเงินได้นิติบุคคล</t>
  </si>
  <si>
    <t>กระแสเงินสดจากกิจกรรมลงทุน</t>
  </si>
  <si>
    <t>เงินสดจ่ายซื้ออุปกรณ์และเครื่องใช้สำนักงาน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</si>
  <si>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</si>
  <si>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</si>
  <si>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วันที่ 1 มกราคม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</si>
  <si>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</si>
  <si>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</si>
  <si>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</si>
  <si>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</t>
  </si>
  <si>
    <t>อำนาจควบคุม</t>
  </si>
  <si>
    <t>รวมส่วนของบริษัทใหญ่</t>
  </si>
  <si>
    <t>รายได้จากการยกเลิกสัญญา</t>
  </si>
  <si>
    <t>22</t>
  </si>
  <si>
    <t>เงินสดรับจากการออกหุ้นกู้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</si>
  <si>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</si>
  <si>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</si>
  <si>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เงินสดสุทธิได้มาจาก(ใช้ไปใน)จากกิจกรรมจัดหาเงิน</t>
  </si>
  <si>
    <t>- 8 -</t>
  </si>
  <si>
    <t xml:space="preserve">       ส่วนได้เสียที่ไม่มีอำนาจควบคุม</t>
  </si>
  <si>
    <t>14</t>
  </si>
  <si>
    <t>23</t>
  </si>
  <si>
    <t>ทุนที่ออกและ</t>
  </si>
  <si>
    <t>งบแสดงการเปลี่ยนแปลงส่วนของผู้ถือหุ้น</t>
  </si>
  <si>
    <t>15</t>
  </si>
  <si>
    <t>เงินสดจ่ายชำระเงินกู้ยืมระยะยาว</t>
  </si>
  <si>
    <t>5</t>
  </si>
  <si>
    <t>เงินสดจ่ายชำระหุ้นกู้</t>
  </si>
  <si>
    <t>รายได้จากการให้เช่าที่ดิน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</si>
  <si>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</si>
  <si>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</si>
  <si>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</si>
  <si>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</si>
  <si>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รวมหนี้สิน</t>
  </si>
  <si>
    <t>ค่าใช้จ่ายอื่น</t>
  </si>
  <si>
    <t>รายได้จากการให้เช่าและบริการ</t>
  </si>
  <si>
    <t>ต้นทุนค่าเช่าและบริการ</t>
  </si>
  <si>
    <t>(กำไร)ขาดทุนจากการขายทรัพย์สิน</t>
  </si>
  <si>
    <t>เงินสดรับจากการขายทรัพย์สิน</t>
  </si>
  <si>
    <t>เงินสดรับจากดอกเบี้ย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</si>
  <si>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</si>
  <si>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</si>
  <si>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ค่าเสื่อมราคา</t>
  </si>
  <si>
    <t>ค่าตัดจำหน่าย</t>
  </si>
  <si>
    <t>ค่าใช้จ่ายภาษีเงินได้</t>
  </si>
  <si>
    <t>กำไรสะสม</t>
  </si>
  <si>
    <t>ขาดทุนจากการเลิกใช้ทรัพย์สิน</t>
  </si>
  <si>
    <t>เงินสดจ่ายซื้อสินทรัพย์ไม่มีตัวตน</t>
  </si>
  <si>
    <t>จัดสรรระหว่างปี-</t>
  </si>
  <si>
    <t>การแบ่งปันกำไร(ขาดทุน)</t>
  </si>
  <si>
    <t>กำไรขาดทุนเบ็ดเสร็จอื่น:</t>
  </si>
  <si>
    <t>เงินสดรับจากเงินกู้ยืมระยะยาว</t>
  </si>
  <si>
    <t xml:space="preserve">     จ่ายเงินปันผลระหว่างกาล</t>
  </si>
  <si>
    <t>ค่าใช้จ่ายผลประโยชน์พนักงาน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</si>
  <si>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</si>
  <si>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</si>
  <si>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</si>
  <si>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 xml:space="preserve">             หุ้นสามัญ 1,220,011,755 หุ้น มูลค่าหุ้นละ 1 บาท</t>
  </si>
  <si>
    <t xml:space="preserve">            หุ้นสามัญ 1,220,011,755 หุ้น มูลค่าหุ้นละ 1 บาท 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</si>
  <si>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</si>
  <si>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</si>
  <si>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</si>
  <si>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เงินให้กู้ยืมบริษัทที่เกี่ยวข้องกัน</t>
  </si>
  <si>
    <t xml:space="preserve">       สินค้าคงเหลือ</t>
  </si>
  <si>
    <t xml:space="preserve">       เงินมัดจำค่าที่ดิน</t>
  </si>
  <si>
    <t xml:space="preserve">       สินทรัพย์หมุนเวียนอื่น</t>
  </si>
  <si>
    <t xml:space="preserve">       เงินลงทุนในบริษัทย่อย</t>
  </si>
  <si>
    <t xml:space="preserve">       อสังหาริมทรัพย์เพื่อการลงทุน</t>
  </si>
  <si>
    <t xml:space="preserve">       สินทรัพย์ภาษีเงินได้รอการตัดบัญชี</t>
  </si>
  <si>
    <t xml:space="preserve">       ที่ดินรอการพัฒนา</t>
  </si>
  <si>
    <t xml:space="preserve">       เงินฝากธนาคารที่มีภาระผูกพัน</t>
  </si>
  <si>
    <t xml:space="preserve">       สินทรัพย์ไม่หมุนเวียนอื่น</t>
  </si>
  <si>
    <t xml:space="preserve">       เงินเบิกเกินบัญชีและเงินกู้ยืมระยะสั้น</t>
  </si>
  <si>
    <t xml:space="preserve">       เจ้าหนี้การค้าและเจ้าหนี้หมุนเวียนอื่น</t>
  </si>
  <si>
    <t xml:space="preserve">       ภาษีเงินได้นิติบุคคลค้างจ่าย</t>
  </si>
  <si>
    <t xml:space="preserve">       หนี้สินหมุนเวียนอื่น</t>
  </si>
  <si>
    <t xml:space="preserve">       หนี้สินตามสัญญาเช่าการเงิน</t>
  </si>
  <si>
    <t xml:space="preserve">       หุ้นกู้</t>
  </si>
  <si>
    <t xml:space="preserve">       หนี้สินภาษีเงินได้รอการตัดบัญชี</t>
  </si>
  <si>
    <t xml:space="preserve">       เจ้าหนี้เงินกองทุน</t>
  </si>
  <si>
    <t xml:space="preserve">       หนี้สินไม่หมุนเวียนอื่น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</si>
  <si>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</si>
  <si>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</si>
  <si>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 ส่วนของหนี้สินระยะยาวที่ถึงกำหนดชำระในหนึ่งปี</t>
  </si>
  <si>
    <t xml:space="preserve">       ที่ดิน อาคารและอุปกรณ์</t>
  </si>
  <si>
    <t xml:space="preserve">       สินทรัพย์ไม่มีตัวตนอื่น</t>
  </si>
  <si>
    <t>.</t>
  </si>
  <si>
    <t>เงินสดจ่ายเพิ่มเงินลงทุนบริษัทในเครือ</t>
  </si>
  <si>
    <t>การเปิดเผยข้อมูลเกี่ยวกับกระแสเงินสดเพิ่มเติม ดูหมายเหตุประกอบงบการเงินข้อ 29</t>
  </si>
  <si>
    <t>กำไรก่อนต้นทุนทางการเงินและภาษีเงินได้</t>
  </si>
  <si>
    <t>งบกำไรขาดทุนเบ็ดเสร็จ (ต่อ)</t>
  </si>
  <si>
    <t>- 9 -</t>
  </si>
  <si>
    <t xml:space="preserve">      กำไรก่อนภาษีเงินได้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</si>
  <si>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</si>
  <si>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</si>
  <si>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</si>
  <si>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>รวมต้นทุนในการจัดจำหน่ายและค่าใช้จ่ายในการบริหาร</t>
  </si>
  <si>
    <t>ต้นทุนทางการเงิน</t>
  </si>
  <si>
    <t>31 ธันวาคม 2561</t>
  </si>
  <si>
    <t>ยอดคงเหลือ ณ วันที่ 31 ธันวาคม 2561</t>
  </si>
  <si>
    <t>บริษัท ปริญสิริ จำกัด (มหาชน)</t>
  </si>
  <si>
    <t>- 4 -</t>
  </si>
  <si>
    <t>- 5 -</t>
  </si>
  <si>
    <t xml:space="preserve">       เงินกู้ยืมระยะยาวจากสถาบันการเงิน</t>
  </si>
  <si>
    <t>รายได้บริหารโครงการ</t>
  </si>
  <si>
    <t>ยอดยกมา ณ วันที่ 1 มกราคม 2561</t>
  </si>
  <si>
    <t>กำไรสำหรับงวด</t>
  </si>
  <si>
    <t>กำไรเบ็ดเสร็จอื่นสำหรับงวด -สุทธิจากภาษี</t>
  </si>
  <si>
    <t>กำไร(ขาดทุน)เบ็ดเสร็จรวมสำหรับงวด</t>
  </si>
  <si>
    <t>เงินสดจ่ายเงินให้กู้ยืมบริษัทที่เกี่ยวข้องกัน</t>
  </si>
  <si>
    <t>เงินสดรับจากเงินฝากประจำที่มีภาระผูกพัน</t>
  </si>
  <si>
    <t>เงินสดจ่ายชำระหนี้สินตามสัญญาเช่าการเงิน</t>
  </si>
  <si>
    <t xml:space="preserve">     ขาดทุนจากการถูกฟ้องร้อง</t>
  </si>
  <si>
    <t>โอนกลับสำรองค่าความเสียหาย</t>
  </si>
  <si>
    <t>เงินสดจ่ายซื้ออสังหาริมทรัพย์เพื่อการลงทุน</t>
  </si>
  <si>
    <t>(ยังไม่ได้ตรวจสอบ)</t>
  </si>
  <si>
    <t>แต่สอบทานแล้ว)</t>
  </si>
  <si>
    <t>(ตรวจสอบแล้ว)</t>
  </si>
  <si>
    <t>รายการที่จะไม่ถูกจัดประเภทรายการใหม่เข้าไปไว้ในกำไรหรือขาดทุน</t>
  </si>
  <si>
    <t>ผลต่างจากการวัดมูลค่าใหม่ของผลประโยชน์พนักงานที่กำหนดไว้</t>
  </si>
  <si>
    <t>- 10 -</t>
  </si>
  <si>
    <t>- 11 -</t>
  </si>
  <si>
    <t xml:space="preserve">       ค่างวดที่ยังไม่รับรู้เป็นรายได้</t>
  </si>
  <si>
    <t>ณ วันที่ 30 กันยายน 2562</t>
  </si>
  <si>
    <t>30 กันยายน 2561</t>
  </si>
  <si>
    <t>30 กันยายน 2562</t>
  </si>
  <si>
    <t>สำหรับงวด 3 เดือน  สิ้นสุดวันที่ 30 กันยายน 2562 (ยังไม่ได้ตรวจสอบ/สอบทานแล้ว)</t>
  </si>
  <si>
    <t>รายได้จากการขายที่ดินเปล่า</t>
  </si>
  <si>
    <t>ต้นทุนขายที่ดินเปล่า</t>
  </si>
  <si>
    <t xml:space="preserve">     ขาดทุนจากการเลิกใช้ทรัพย์สิน</t>
  </si>
  <si>
    <t>รวมค่าใช้จ่ายอื่น</t>
  </si>
  <si>
    <t>สำหรับงวด 9 เดือน  สิ้นสุดวันที่ 30 กันยายน 2562 (ยังไม่ได้ตรวจสอบ/สอบทานแล้ว)</t>
  </si>
  <si>
    <t>กำไรเบ็ดเสร็จรวมสำหรับงวด 9 เดือน</t>
  </si>
  <si>
    <t>ยอดคงเหลือ ณ วันที่ 30 กันยายน 2561</t>
  </si>
  <si>
    <t>กำไรเบ็ดเสร็จรวมสำหรับงวด 3 เดือน</t>
  </si>
  <si>
    <t>ยอดคงเหลือ ณ วันที่ 30 กันยายน 2562</t>
  </si>
  <si>
    <t>ขาดทุนจากการถูกฟ้องร้อง</t>
  </si>
  <si>
    <t>กำไรเบ็ดเสร็จอื่นสำหรับงวด</t>
  </si>
  <si>
    <t>เงินสดและรายการเทียบเท่าเงินสดคงเหลือ ณ วันที่ 30 กันยายน</t>
  </si>
  <si>
    <t>เงินสดรับ(จ่าย)จากเงินเบิกเกินบัญชีและเงินกู้ยืม</t>
  </si>
  <si>
    <t xml:space="preserve">     ระยะสั้นจากสถาบันการเงิน</t>
  </si>
  <si>
    <t>ค่าใช้จ่ายในอื่น</t>
  </si>
  <si>
    <t>กำไรสำหรับงวด 9 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</si>
</sst>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_-;\-* #,##0_-;_-* &quot;-&quot;??_-;_-@_-"/>
    <numFmt numFmtId="166" formatCode="#,##0.00_);[Blue]\(#,##0.00\)"/>
    <numFmt numFmtId="167" formatCode="#,##0.00\ ;\(#,##0.00\)"/>
    <numFmt numFmtId="168" formatCode="#,##0.00_);[Black]\(#,##0.00\)"/>
    <numFmt numFmtId="169" formatCode="#,##0\ ;\(#,##0\)"/>
    <numFmt numFmtId="170" formatCode="#,##0.0000000_);\(#,##0.0000000\)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u val="singleAccounting"/>
      <sz val="15"/>
      <name val="Angsana New"/>
      <family val="1"/>
    </font>
    <font>
      <b/>
      <sz val="15"/>
      <color rgb="FFFF0000"/>
      <name val="Angsana New"/>
      <family val="1"/>
    </font>
    <font>
      <b/>
      <sz val="15"/>
      <color rgb="FFC00000"/>
      <name val="Angsana New"/>
      <family val="1"/>
    </font>
    <font>
      <b/>
      <sz val="15"/>
      <color theme="0"/>
      <name val="Angsana New"/>
      <family val="1"/>
    </font>
    <font>
      <sz val="9"/>
      <name val="Angsana New"/>
      <family val="1"/>
    </font>
    <font>
      <sz val="10"/>
      <name val="Angsana New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sz val="15"/>
      <name val="AngsanaUPC"/>
      <family val="1"/>
    </font>
    <font>
      <sz val="13"/>
      <color theme="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4">
    <xf numFmtId="0" fontId="0" fillId="0" borderId="0" xfId="0"/>
    <xf numFmtId="167" fontId="8" fillId="0" borderId="0" xfId="3" applyNumberFormat="1" applyFont="1" applyFill="1"/>
    <xf numFmtId="166" fontId="10" fillId="0" borderId="0" xfId="0" applyNumberFormat="1" applyFont="1" applyFill="1" applyAlignment="1"/>
    <xf numFmtId="166" fontId="10" fillId="0" borderId="0" xfId="10" applyNumberFormat="1" applyFont="1" applyFill="1" applyAlignment="1"/>
    <xf numFmtId="167" fontId="10" fillId="0" borderId="0" xfId="10" applyNumberFormat="1" applyFont="1" applyFill="1" applyBorder="1" applyAlignment="1"/>
    <xf numFmtId="167" fontId="10" fillId="0" borderId="0" xfId="10" applyNumberFormat="1" applyFont="1" applyFill="1" applyAlignment="1"/>
    <xf numFmtId="167" fontId="10" fillId="0" borderId="0" xfId="12" applyNumberFormat="1" applyFont="1" applyFill="1" applyBorder="1" applyAlignment="1"/>
    <xf numFmtId="166" fontId="10" fillId="0" borderId="0" xfId="10" quotePrefix="1" applyNumberFormat="1" applyFont="1" applyFill="1" applyAlignment="1">
      <alignment horizontal="center"/>
    </xf>
    <xf numFmtId="167" fontId="10" fillId="0" borderId="5" xfId="12" applyNumberFormat="1" applyFont="1" applyFill="1" applyBorder="1" applyAlignment="1"/>
    <xf numFmtId="39" fontId="10" fillId="0" borderId="0" xfId="0" applyNumberFormat="1" applyFont="1" applyFill="1" applyAlignment="1"/>
    <xf numFmtId="39" fontId="10" fillId="0" borderId="0" xfId="0" quotePrefix="1" applyNumberFormat="1" applyFont="1" applyFill="1" applyAlignment="1">
      <alignment horizontal="center"/>
    </xf>
    <xf numFmtId="39" fontId="10" fillId="0" borderId="0" xfId="0" applyNumberFormat="1" applyFont="1" applyFill="1"/>
    <xf numFmtId="39" fontId="10" fillId="0" borderId="0" xfId="12" applyNumberFormat="1" applyFont="1" applyFill="1" applyBorder="1"/>
    <xf numFmtId="39" fontId="10" fillId="0" borderId="0" xfId="12" applyNumberFormat="1" applyFont="1" applyFill="1"/>
    <xf numFmtId="39" fontId="10" fillId="0" borderId="0" xfId="0" applyNumberFormat="1" applyFont="1" applyFill="1"/>
    <xf numFmtId="39" fontId="10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0" fontId="10" fillId="0" borderId="0" xfId="11" quotePrefix="1" applyNumberFormat="1" applyFont="1" applyFill="1" applyAlignment="1">
      <alignment horizontal="center"/>
    </xf>
    <xf numFmtId="39" fontId="10" fillId="0" borderId="0" xfId="12" applyNumberFormat="1" applyFont="1" applyFill="1" applyBorder="1"/>
    <xf numFmtId="39" fontId="13" fillId="0" borderId="0" xfId="0" applyNumberFormat="1" applyFont="1" applyFill="1"/>
    <xf numFmtId="166" fontId="10" fillId="0" borderId="0" xfId="10" applyNumberFormat="1" applyFont="1" applyFill="1" applyAlignment="1">
      <alignment horizontal="center"/>
    </xf>
    <xf numFmtId="39" fontId="11" fillId="0" borderId="0" xfId="10" applyNumberFormat="1" applyFont="1" applyFill="1" applyAlignment="1">
      <alignment horizontal="center"/>
    </xf>
    <xf numFmtId="166" fontId="10" fillId="0" borderId="0" xfId="10" applyNumberFormat="1" applyFont="1" applyFill="1" applyBorder="1" applyAlignment="1">
      <alignment horizontal="center"/>
    </xf>
    <xf numFmtId="166" fontId="10" fillId="0" borderId="0" xfId="11" applyNumberFormat="1" applyFont="1" applyFill="1" applyAlignment="1">
      <alignment horizontal="center"/>
    </xf>
    <xf numFmtId="166" fontId="10" fillId="0" borderId="3" xfId="10" applyNumberFormat="1" applyFont="1" applyFill="1" applyBorder="1" applyAlignment="1">
      <alignment horizontal="center"/>
    </xf>
    <xf numFmtId="166" fontId="12" fillId="0" borderId="3" xfId="10" applyNumberFormat="1" applyFont="1" applyFill="1" applyBorder="1" applyAlignment="1"/>
    <xf numFmtId="166" fontId="10" fillId="0" borderId="3" xfId="11" applyNumberFormat="1" applyFont="1" applyFill="1" applyBorder="1" applyAlignment="1">
      <alignment horizontal="center"/>
    </xf>
    <xf numFmtId="166" fontId="12" fillId="0" borderId="3" xfId="10" applyNumberFormat="1" applyFont="1" applyFill="1" applyBorder="1" applyAlignment="1">
      <alignment horizontal="center"/>
    </xf>
    <xf numFmtId="166" fontId="12" fillId="0" borderId="3" xfId="11" applyNumberFormat="1" applyFont="1" applyFill="1" applyBorder="1" applyAlignment="1">
      <alignment horizontal="center"/>
    </xf>
    <xf numFmtId="167" fontId="10" fillId="0" borderId="0" xfId="11" applyNumberFormat="1" applyFont="1" applyFill="1" applyAlignment="1"/>
    <xf numFmtId="167" fontId="10" fillId="0" borderId="3" xfId="11" applyNumberFormat="1" applyFont="1" applyFill="1" applyBorder="1" applyAlignment="1"/>
    <xf numFmtId="167" fontId="10" fillId="0" borderId="5" xfId="11" applyNumberFormat="1" applyFont="1" applyFill="1" applyBorder="1" applyAlignment="1"/>
    <xf numFmtId="167" fontId="10" fillId="0" borderId="0" xfId="11" applyNumberFormat="1" applyFont="1" applyFill="1" applyBorder="1" applyAlignment="1"/>
    <xf numFmtId="166" fontId="13" fillId="0" borderId="0" xfId="10" applyNumberFormat="1" applyFont="1" applyFill="1" applyAlignment="1"/>
    <xf numFmtId="167" fontId="10" fillId="0" borderId="2" xfId="11" applyNumberFormat="1" applyFont="1" applyFill="1" applyBorder="1" applyAlignment="1"/>
    <xf numFmtId="167" fontId="13" fillId="0" borderId="0" xfId="10" applyNumberFormat="1" applyFont="1" applyFill="1" applyBorder="1" applyAlignment="1"/>
    <xf numFmtId="166" fontId="10" fillId="0" borderId="0" xfId="7" applyNumberFormat="1" applyFont="1" applyFill="1" applyAlignment="1"/>
    <xf numFmtId="166" fontId="10" fillId="0" borderId="0" xfId="0" applyNumberFormat="1" applyFont="1" applyFill="1" applyAlignment="1">
      <alignment horizontal="center"/>
    </xf>
    <xf numFmtId="39" fontId="8" fillId="0" borderId="0" xfId="0" applyNumberFormat="1" applyFont="1" applyFill="1" applyAlignment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/>
    <xf numFmtId="39" fontId="14" fillId="0" borderId="0" xfId="0" applyNumberFormat="1" applyFont="1" applyFill="1"/>
    <xf numFmtId="166" fontId="16" fillId="0" borderId="0" xfId="1" applyNumberFormat="1" applyFont="1" applyFill="1"/>
    <xf numFmtId="166" fontId="16" fillId="0" borderId="0" xfId="1" quotePrefix="1" applyNumberFormat="1" applyFont="1" applyFill="1" applyAlignment="1">
      <alignment horizontal="center"/>
    </xf>
    <xf numFmtId="39" fontId="15" fillId="0" borderId="0" xfId="1" applyNumberFormat="1" applyFont="1" applyFill="1"/>
    <xf numFmtId="166" fontId="8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166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/>
    <xf numFmtId="39" fontId="16" fillId="0" borderId="0" xfId="0" applyNumberFormat="1" applyFont="1" applyFill="1" applyAlignment="1">
      <alignment horizontal="center"/>
    </xf>
    <xf numFmtId="166" fontId="8" fillId="0" borderId="0" xfId="7" applyNumberFormat="1" applyFont="1" applyFill="1"/>
    <xf numFmtId="166" fontId="16" fillId="0" borderId="0" xfId="7" applyNumberFormat="1" applyFont="1" applyFill="1" applyBorder="1" applyAlignment="1">
      <alignment horizontal="center"/>
    </xf>
    <xf numFmtId="166" fontId="16" fillId="0" borderId="0" xfId="1" quotePrefix="1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166" fontId="8" fillId="0" borderId="0" xfId="1" applyNumberFormat="1" applyFont="1" applyFill="1"/>
    <xf numFmtId="166" fontId="8" fillId="0" borderId="0" xfId="1" applyNumberFormat="1" applyFont="1" applyFill="1" applyBorder="1"/>
    <xf numFmtId="1" fontId="8" fillId="0" borderId="0" xfId="0" applyNumberFormat="1" applyFont="1" applyFill="1" applyAlignment="1">
      <alignment horizontal="center"/>
    </xf>
    <xf numFmtId="166" fontId="8" fillId="0" borderId="1" xfId="1" applyNumberFormat="1" applyFont="1" applyFill="1" applyBorder="1"/>
    <xf numFmtId="40" fontId="8" fillId="0" borderId="0" xfId="6" applyNumberFormat="1" applyFont="1" applyFill="1" applyAlignment="1">
      <alignment horizontal="left"/>
    </xf>
    <xf numFmtId="166" fontId="8" fillId="0" borderId="2" xfId="1" applyNumberFormat="1" applyFont="1" applyFill="1" applyBorder="1"/>
    <xf numFmtId="39" fontId="16" fillId="0" borderId="0" xfId="0" applyNumberFormat="1" applyFont="1" applyFill="1"/>
    <xf numFmtId="39" fontId="8" fillId="0" borderId="0" xfId="1" applyNumberFormat="1" applyFont="1" applyFill="1" applyBorder="1"/>
    <xf numFmtId="39" fontId="8" fillId="0" borderId="0" xfId="0" applyNumberFormat="1" applyFont="1" applyFill="1" applyBorder="1"/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/>
    <xf numFmtId="39" fontId="8" fillId="0" borderId="0" xfId="7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166" fontId="16" fillId="0" borderId="0" xfId="7" quotePrefix="1" applyNumberFormat="1" applyFont="1" applyFill="1" applyBorder="1" applyAlignment="1">
      <alignment horizontal="center"/>
    </xf>
    <xf numFmtId="166" fontId="18" fillId="0" borderId="0" xfId="1" quotePrefix="1" applyNumberFormat="1" applyFont="1" applyFill="1" applyAlignment="1">
      <alignment horizontal="center"/>
    </xf>
    <xf numFmtId="166" fontId="8" fillId="0" borderId="3" xfId="0" applyNumberFormat="1" applyFont="1" applyFill="1" applyBorder="1"/>
    <xf numFmtId="164" fontId="8" fillId="0" borderId="0" xfId="1" applyFont="1" applyFill="1"/>
    <xf numFmtId="166" fontId="8" fillId="0" borderId="0" xfId="0" quotePrefix="1" applyNumberFormat="1" applyFont="1" applyFill="1" applyBorder="1" applyAlignment="1">
      <alignment horizontal="center"/>
    </xf>
    <xf numFmtId="166" fontId="8" fillId="0" borderId="4" xfId="0" quotePrefix="1" applyNumberFormat="1" applyFont="1" applyFill="1" applyBorder="1" applyAlignment="1">
      <alignment horizontal="center"/>
    </xf>
    <xf numFmtId="168" fontId="8" fillId="0" borderId="0" xfId="1" applyNumberFormat="1" applyFont="1" applyFill="1" applyBorder="1"/>
    <xf numFmtId="166" fontId="8" fillId="0" borderId="5" xfId="1" applyNumberFormat="1" applyFont="1" applyFill="1" applyBorder="1"/>
    <xf numFmtId="166" fontId="8" fillId="0" borderId="3" xfId="1" applyNumberFormat="1" applyFont="1" applyFill="1" applyBorder="1"/>
    <xf numFmtId="167" fontId="8" fillId="0" borderId="3" xfId="1" applyNumberFormat="1" applyFont="1" applyFill="1" applyBorder="1"/>
    <xf numFmtId="166" fontId="8" fillId="0" borderId="2" xfId="0" applyNumberFormat="1" applyFont="1" applyFill="1" applyBorder="1"/>
    <xf numFmtId="166" fontId="19" fillId="0" borderId="0" xfId="0" applyNumberFormat="1" applyFont="1" applyFill="1"/>
    <xf numFmtId="166" fontId="17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7" fillId="0" borderId="0" xfId="1" applyNumberFormat="1" applyFont="1" applyFill="1"/>
    <xf numFmtId="166" fontId="20" fillId="0" borderId="0" xfId="0" applyNumberFormat="1" applyFont="1" applyFill="1"/>
    <xf numFmtId="166" fontId="20" fillId="0" borderId="0" xfId="0" applyNumberFormat="1" applyFont="1" applyFill="1" applyAlignment="1">
      <alignment horizontal="center"/>
    </xf>
    <xf numFmtId="166" fontId="20" fillId="0" borderId="0" xfId="1" applyNumberFormat="1" applyFont="1" applyFill="1"/>
    <xf numFmtId="166" fontId="20" fillId="0" borderId="0" xfId="0" applyNumberFormat="1" applyFont="1" applyFill="1" applyBorder="1"/>
    <xf numFmtId="39" fontId="16" fillId="0" borderId="0" xfId="0" applyNumberFormat="1" applyFont="1" applyFill="1" applyAlignment="1"/>
    <xf numFmtId="39" fontId="15" fillId="0" borderId="0" xfId="0" applyNumberFormat="1" applyFont="1" applyFill="1" applyAlignment="1"/>
    <xf numFmtId="39" fontId="8" fillId="0" borderId="0" xfId="0" quotePrefix="1" applyNumberFormat="1" applyFont="1" applyFill="1" applyBorder="1" applyAlignment="1">
      <alignment horizontal="center"/>
    </xf>
    <xf numFmtId="39" fontId="16" fillId="0" borderId="0" xfId="7" applyNumberFormat="1" applyFont="1" applyFill="1" applyBorder="1" applyAlignment="1">
      <alignment horizontal="center"/>
    </xf>
    <xf numFmtId="39" fontId="15" fillId="0" borderId="0" xfId="7" quotePrefix="1" applyNumberFormat="1" applyFont="1" applyFill="1" applyBorder="1" applyAlignment="1">
      <alignment horizontal="center"/>
    </xf>
    <xf numFmtId="39" fontId="8" fillId="0" borderId="3" xfId="0" quotePrefix="1" applyNumberFormat="1" applyFont="1" applyFill="1" applyBorder="1" applyAlignment="1">
      <alignment horizontal="center"/>
    </xf>
    <xf numFmtId="39" fontId="15" fillId="0" borderId="3" xfId="0" applyNumberFormat="1" applyFont="1" applyFill="1" applyBorder="1" applyAlignment="1">
      <alignment horizontal="center"/>
    </xf>
    <xf numFmtId="39" fontId="8" fillId="0" borderId="3" xfId="0" applyNumberFormat="1" applyFont="1" applyFill="1" applyBorder="1"/>
    <xf numFmtId="39" fontId="16" fillId="0" borderId="0" xfId="0" applyNumberFormat="1" applyFont="1" applyFill="1" applyBorder="1"/>
    <xf numFmtId="167" fontId="8" fillId="0" borderId="0" xfId="0" applyNumberFormat="1" applyFont="1" applyFill="1"/>
    <xf numFmtId="167" fontId="14" fillId="0" borderId="0" xfId="0" applyNumberFormat="1" applyFont="1" applyFill="1"/>
    <xf numFmtId="167" fontId="8" fillId="0" borderId="0" xfId="1" applyNumberFormat="1" applyFont="1" applyFill="1"/>
    <xf numFmtId="167" fontId="8" fillId="0" borderId="1" xfId="1" applyNumberFormat="1" applyFont="1" applyFill="1" applyBorder="1"/>
    <xf numFmtId="167" fontId="21" fillId="0" borderId="0" xfId="1" applyNumberFormat="1" applyFont="1" applyFill="1"/>
    <xf numFmtId="167" fontId="21" fillId="0" borderId="0" xfId="0" applyNumberFormat="1" applyFont="1" applyFill="1"/>
    <xf numFmtId="167" fontId="15" fillId="0" borderId="0" xfId="0" applyNumberFormat="1" applyFont="1" applyFill="1"/>
    <xf numFmtId="39" fontId="8" fillId="0" borderId="0" xfId="0" quotePrefix="1" applyNumberFormat="1" applyFont="1" applyFill="1" applyAlignment="1">
      <alignment horizontal="center"/>
    </xf>
    <xf numFmtId="167" fontId="16" fillId="0" borderId="0" xfId="0" applyNumberFormat="1" applyFont="1" applyFill="1"/>
    <xf numFmtId="167" fontId="8" fillId="0" borderId="3" xfId="3" applyNumberFormat="1" applyFont="1" applyFill="1" applyBorder="1"/>
    <xf numFmtId="167" fontId="8" fillId="0" borderId="0" xfId="1" applyNumberFormat="1" applyFont="1" applyFill="1" applyBorder="1"/>
    <xf numFmtId="167" fontId="14" fillId="0" borderId="0" xfId="0" applyNumberFormat="1" applyFont="1" applyFill="1" applyBorder="1"/>
    <xf numFmtId="167" fontId="8" fillId="0" borderId="0" xfId="3" applyNumberFormat="1" applyFont="1" applyFill="1" applyBorder="1"/>
    <xf numFmtId="167" fontId="8" fillId="0" borderId="0" xfId="0" applyNumberFormat="1" applyFont="1" applyFill="1" applyBorder="1"/>
    <xf numFmtId="39" fontId="8" fillId="0" borderId="0" xfId="6" applyNumberFormat="1" applyFont="1" applyFill="1" applyAlignment="1">
      <alignment horizontal="left"/>
    </xf>
    <xf numFmtId="39" fontId="14" fillId="0" borderId="0" xfId="0" applyNumberFormat="1" applyFont="1" applyFill="1" applyAlignment="1">
      <alignment horizontal="center"/>
    </xf>
    <xf numFmtId="39" fontId="8" fillId="0" borderId="0" xfId="1" applyNumberFormat="1" applyFont="1" applyFill="1"/>
    <xf numFmtId="167" fontId="8" fillId="0" borderId="0" xfId="0" applyNumberFormat="1" applyFont="1" applyFill="1" applyAlignment="1"/>
    <xf numFmtId="167" fontId="8" fillId="0" borderId="2" xfId="1" applyNumberFormat="1" applyFont="1" applyFill="1" applyBorder="1"/>
    <xf numFmtId="167" fontId="14" fillId="0" borderId="0" xfId="1" applyNumberFormat="1" applyFont="1" applyFill="1" applyBorder="1"/>
    <xf numFmtId="165" fontId="8" fillId="0" borderId="0" xfId="1" applyNumberFormat="1" applyFont="1" applyFill="1"/>
    <xf numFmtId="165" fontId="14" fillId="0" borderId="0" xfId="1" applyNumberFormat="1" applyFont="1" applyFill="1"/>
    <xf numFmtId="167" fontId="16" fillId="0" borderId="0" xfId="0" applyNumberFormat="1" applyFont="1" applyFill="1" applyAlignment="1"/>
    <xf numFmtId="39" fontId="22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39" fontId="23" fillId="0" borderId="0" xfId="0" applyNumberFormat="1" applyFont="1" applyFill="1"/>
    <xf numFmtId="39" fontId="14" fillId="0" borderId="0" xfId="1" applyNumberFormat="1" applyFont="1" applyFill="1"/>
    <xf numFmtId="169" fontId="8" fillId="0" borderId="0" xfId="1" applyNumberFormat="1" applyFont="1" applyFill="1"/>
    <xf numFmtId="39" fontId="10" fillId="0" borderId="0" xfId="0" quotePrefix="1" applyNumberFormat="1" applyFont="1" applyFill="1" applyAlignment="1">
      <alignment horizontal="center"/>
    </xf>
    <xf numFmtId="166" fontId="24" fillId="0" borderId="0" xfId="1" quotePrefix="1" applyNumberFormat="1" applyFont="1" applyFill="1" applyAlignment="1">
      <alignment horizontal="center"/>
    </xf>
    <xf numFmtId="39" fontId="25" fillId="0" borderId="0" xfId="0" applyNumberFormat="1" applyFont="1" applyFill="1"/>
    <xf numFmtId="39" fontId="26" fillId="0" borderId="0" xfId="0" applyNumberFormat="1" applyFont="1" applyFill="1"/>
    <xf numFmtId="39" fontId="26" fillId="0" borderId="0" xfId="0" applyNumberFormat="1" applyFont="1" applyFill="1" applyBorder="1"/>
    <xf numFmtId="39" fontId="26" fillId="0" borderId="0" xfId="0" applyNumberFormat="1" applyFont="1" applyFill="1" applyAlignment="1"/>
    <xf numFmtId="167" fontId="26" fillId="0" borderId="3" xfId="1" applyNumberFormat="1" applyFont="1" applyFill="1" applyBorder="1"/>
    <xf numFmtId="167" fontId="26" fillId="0" borderId="1" xfId="1" applyNumberFormat="1" applyFont="1" applyFill="1" applyBorder="1"/>
    <xf numFmtId="166" fontId="27" fillId="0" borderId="0" xfId="0" applyNumberFormat="1" applyFont="1" applyFill="1" applyAlignment="1"/>
    <xf numFmtId="167" fontId="10" fillId="0" borderId="3" xfId="10" applyNumberFormat="1" applyFont="1" applyFill="1" applyBorder="1" applyAlignment="1"/>
    <xf numFmtId="167" fontId="28" fillId="0" borderId="0" xfId="1" applyNumberFormat="1" applyFont="1" applyFill="1" applyBorder="1"/>
    <xf numFmtId="167" fontId="28" fillId="0" borderId="0" xfId="0" applyNumberFormat="1" applyFont="1" applyFill="1"/>
    <xf numFmtId="170" fontId="8" fillId="0" borderId="0" xfId="0" applyNumberFormat="1" applyFont="1" applyFill="1"/>
    <xf numFmtId="39" fontId="14" fillId="0" borderId="0" xfId="5" applyNumberFormat="1" applyFont="1" applyFill="1"/>
    <xf numFmtId="39" fontId="14" fillId="0" borderId="0" xfId="0" applyNumberFormat="1" applyFont="1" applyFill="1"/>
    <xf numFmtId="39" fontId="15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horizontal="center"/>
    </xf>
    <xf numFmtId="39" fontId="14" fillId="0" borderId="0" xfId="8" applyNumberFormat="1" applyFont="1" applyFill="1"/>
    <xf numFmtId="39" fontId="15" fillId="0" borderId="0" xfId="8" applyNumberFormat="1" applyFont="1" applyFill="1" applyBorder="1" applyAlignment="1">
      <alignment horizontal="center"/>
    </xf>
    <xf numFmtId="39" fontId="8" fillId="0" borderId="3" xfId="5" quotePrefix="1" applyNumberFormat="1" applyFont="1" applyFill="1" applyBorder="1" applyAlignment="1">
      <alignment horizontal="center"/>
    </xf>
    <xf numFmtId="39" fontId="15" fillId="0" borderId="3" xfId="5" applyNumberFormat="1" applyFont="1" applyFill="1" applyBorder="1" applyAlignment="1">
      <alignment horizontal="center"/>
    </xf>
    <xf numFmtId="39" fontId="14" fillId="0" borderId="3" xfId="5" applyNumberFormat="1" applyFont="1" applyFill="1" applyBorder="1" applyAlignment="1"/>
    <xf numFmtId="39" fontId="15" fillId="0" borderId="0" xfId="5" applyNumberFormat="1" applyFont="1" applyFill="1"/>
    <xf numFmtId="39" fontId="16" fillId="0" borderId="0" xfId="1" quotePrefix="1" applyNumberFormat="1" applyFont="1" applyFill="1" applyAlignment="1">
      <alignment horizontal="center"/>
    </xf>
    <xf numFmtId="39" fontId="16" fillId="0" borderId="0" xfId="1" applyNumberFormat="1" applyFont="1" applyFill="1"/>
    <xf numFmtId="39" fontId="24" fillId="0" borderId="0" xfId="1" quotePrefix="1" applyNumberFormat="1" applyFont="1" applyFill="1" applyAlignment="1">
      <alignment horizontal="center"/>
    </xf>
    <xf numFmtId="39" fontId="15" fillId="0" borderId="0" xfId="1" applyNumberFormat="1" applyFont="1" applyFill="1"/>
    <xf numFmtId="39" fontId="15" fillId="0" borderId="0" xfId="5" applyNumberFormat="1" applyFont="1" applyFill="1" applyBorder="1"/>
    <xf numFmtId="39" fontId="14" fillId="0" borderId="0" xfId="5" applyNumberFormat="1" applyFont="1" applyFill="1" applyBorder="1"/>
    <xf numFmtId="39" fontId="8" fillId="0" borderId="0" xfId="5" applyNumberFormat="1" applyFont="1" applyFill="1" applyAlignment="1"/>
    <xf numFmtId="39" fontId="15" fillId="0" borderId="0" xfId="5" applyNumberFormat="1" applyFont="1" applyFill="1" applyBorder="1" applyAlignment="1">
      <alignment horizontal="center"/>
    </xf>
    <xf numFmtId="39" fontId="14" fillId="0" borderId="0" xfId="5" applyNumberFormat="1" applyFont="1" applyFill="1" applyAlignment="1"/>
    <xf numFmtId="39" fontId="14" fillId="0" borderId="0" xfId="3" applyNumberFormat="1" applyFont="1" applyFill="1" applyBorder="1" applyAlignment="1">
      <alignment horizontal="center"/>
    </xf>
    <xf numFmtId="39" fontId="14" fillId="0" borderId="0" xfId="3" applyNumberFormat="1" applyFont="1" applyFill="1" applyBorder="1" applyAlignment="1"/>
    <xf numFmtId="39" fontId="8" fillId="0" borderId="0" xfId="5" applyNumberFormat="1" applyFont="1" applyFill="1" applyBorder="1" applyAlignment="1"/>
    <xf numFmtId="39" fontId="25" fillId="0" borderId="0" xfId="0" applyNumberFormat="1" applyFont="1" applyFill="1" applyBorder="1"/>
    <xf numFmtId="39" fontId="14" fillId="0" borderId="0" xfId="0" applyNumberFormat="1" applyFont="1" applyFill="1" applyBorder="1"/>
    <xf numFmtId="39" fontId="14" fillId="0" borderId="0" xfId="5" applyNumberFormat="1" applyFont="1" applyFill="1" applyBorder="1" applyAlignment="1"/>
    <xf numFmtId="39" fontId="8" fillId="0" borderId="0" xfId="3" applyNumberFormat="1" applyFont="1" applyFill="1" applyBorder="1" applyAlignment="1"/>
    <xf numFmtId="39" fontId="8" fillId="0" borderId="3" xfId="5" applyNumberFormat="1" applyFont="1" applyFill="1" applyBorder="1" applyAlignment="1"/>
    <xf numFmtId="39" fontId="8" fillId="0" borderId="1" xfId="5" applyNumberFormat="1" applyFont="1" applyFill="1" applyBorder="1" applyAlignment="1"/>
    <xf numFmtId="39" fontId="14" fillId="0" borderId="1" xfId="5" applyNumberFormat="1" applyFont="1" applyFill="1" applyBorder="1" applyAlignment="1"/>
    <xf numFmtId="39" fontId="8" fillId="0" borderId="0" xfId="5" applyNumberFormat="1" applyFont="1" applyFill="1"/>
    <xf numFmtId="39" fontId="14" fillId="0" borderId="0" xfId="5" applyNumberFormat="1" applyFont="1" applyFill="1" applyAlignment="1">
      <alignment horizontal="center"/>
    </xf>
    <xf numFmtId="39" fontId="8" fillId="0" borderId="0" xfId="5" applyNumberFormat="1" applyFont="1" applyFill="1" applyAlignment="1">
      <alignment horizontal="center"/>
    </xf>
    <xf numFmtId="39" fontId="14" fillId="0" borderId="0" xfId="0" applyNumberFormat="1" applyFont="1" applyFill="1" applyAlignment="1"/>
    <xf numFmtId="39" fontId="8" fillId="0" borderId="0" xfId="0" applyNumberFormat="1" applyFont="1" applyFill="1" applyAlignment="1"/>
    <xf numFmtId="39" fontId="8" fillId="0" borderId="0" xfId="0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  <xf numFmtId="39" fontId="8" fillId="0" borderId="1" xfId="3" applyNumberFormat="1" applyFont="1" applyFill="1" applyBorder="1" applyAlignment="1"/>
    <xf numFmtId="39" fontId="14" fillId="0" borderId="1" xfId="3" applyNumberFormat="1" applyFont="1" applyFill="1" applyBorder="1" applyAlignment="1"/>
    <xf numFmtId="39" fontId="8" fillId="0" borderId="3" xfId="3" applyNumberFormat="1" applyFont="1" applyFill="1" applyBorder="1" applyAlignment="1"/>
    <xf numFmtId="39" fontId="14" fillId="0" borderId="3" xfId="3" applyNumberFormat="1" applyFont="1" applyFill="1" applyBorder="1" applyAlignment="1"/>
    <xf numFmtId="39" fontId="8" fillId="0" borderId="4" xfId="3" applyNumberFormat="1" applyFont="1" applyFill="1" applyBorder="1" applyAlignment="1"/>
    <xf numFmtId="39" fontId="14" fillId="0" borderId="4" xfId="3" applyNumberFormat="1" applyFont="1" applyFill="1" applyBorder="1" applyAlignment="1"/>
    <xf numFmtId="39" fontId="11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/>
    <xf numFmtId="39" fontId="10" fillId="0" borderId="0" xfId="0" applyNumberFormat="1" applyFont="1" applyFill="1" applyBorder="1" applyAlignment="1">
      <alignment horizontal="center"/>
    </xf>
    <xf numFmtId="39" fontId="10" fillId="0" borderId="0" xfId="11" applyNumberFormat="1" applyFont="1" applyFill="1" applyAlignment="1">
      <alignment horizontal="center"/>
    </xf>
    <xf numFmtId="39" fontId="10" fillId="0" borderId="3" xfId="0" applyNumberFormat="1" applyFont="1" applyFill="1" applyBorder="1" applyAlignment="1">
      <alignment horizontal="center"/>
    </xf>
    <xf numFmtId="39" fontId="12" fillId="0" borderId="3" xfId="0" applyNumberFormat="1" applyFont="1" applyFill="1" applyBorder="1"/>
    <xf numFmtId="39" fontId="10" fillId="0" borderId="3" xfId="11" applyNumberFormat="1" applyFont="1" applyFill="1" applyBorder="1" applyAlignment="1">
      <alignment horizontal="center"/>
    </xf>
    <xf numFmtId="39" fontId="12" fillId="0" borderId="3" xfId="0" applyNumberFormat="1" applyFont="1" applyFill="1" applyBorder="1" applyAlignment="1">
      <alignment horizontal="center"/>
    </xf>
    <xf numFmtId="39" fontId="12" fillId="0" borderId="3" xfId="11" applyNumberFormat="1" applyFont="1" applyFill="1" applyBorder="1" applyAlignment="1">
      <alignment horizontal="center"/>
    </xf>
    <xf numFmtId="39" fontId="10" fillId="0" borderId="0" xfId="11" applyNumberFormat="1" applyFont="1" applyFill="1"/>
    <xf numFmtId="39" fontId="10" fillId="0" borderId="0" xfId="12" applyNumberFormat="1" applyFont="1" applyFill="1"/>
    <xf numFmtId="39" fontId="10" fillId="0" borderId="0" xfId="11" applyNumberFormat="1" applyFont="1" applyFill="1" applyAlignment="1"/>
    <xf numFmtId="39" fontId="10" fillId="0" borderId="3" xfId="12" applyNumberFormat="1" applyFont="1" applyFill="1" applyBorder="1"/>
    <xf numFmtId="39" fontId="10" fillId="0" borderId="3" xfId="11" applyNumberFormat="1" applyFont="1" applyFill="1" applyBorder="1"/>
    <xf numFmtId="39" fontId="10" fillId="0" borderId="0" xfId="0" applyNumberFormat="1" applyFont="1" applyFill="1" applyBorder="1"/>
    <xf numFmtId="39" fontId="10" fillId="0" borderId="0" xfId="12" applyNumberFormat="1" applyFont="1" applyFill="1" applyBorder="1"/>
    <xf numFmtId="39" fontId="10" fillId="0" borderId="3" xfId="0" applyNumberFormat="1" applyFont="1" applyFill="1" applyBorder="1"/>
    <xf numFmtId="39" fontId="10" fillId="0" borderId="2" xfId="12" applyNumberFormat="1" applyFont="1" applyFill="1" applyBorder="1"/>
    <xf numFmtId="39" fontId="10" fillId="0" borderId="0" xfId="7" applyNumberFormat="1" applyFont="1" applyFill="1" applyAlignment="1"/>
    <xf numFmtId="39" fontId="10" fillId="0" borderId="0" xfId="0" applyNumberFormat="1" applyFont="1" applyFill="1" applyAlignment="1"/>
    <xf numFmtId="39" fontId="13" fillId="0" borderId="0" xfId="0" applyNumberFormat="1" applyFont="1" applyFill="1"/>
    <xf numFmtId="166" fontId="16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166" fontId="16" fillId="0" borderId="3" xfId="7" applyNumberFormat="1" applyFont="1" applyFill="1" applyBorder="1" applyAlignment="1">
      <alignment horizontal="center"/>
    </xf>
    <xf numFmtId="166" fontId="16" fillId="0" borderId="3" xfId="0" applyNumberFormat="1" applyFont="1" applyFill="1" applyBorder="1" applyAlignment="1">
      <alignment horizontal="center"/>
    </xf>
    <xf numFmtId="39" fontId="16" fillId="0" borderId="3" xfId="7" applyNumberFormat="1" applyFont="1" applyFill="1" applyBorder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10" fillId="0" borderId="1" xfId="0" applyNumberFormat="1" applyFont="1" applyFill="1" applyBorder="1" applyAlignment="1">
      <alignment horizontal="center"/>
    </xf>
    <xf numFmtId="39" fontId="10" fillId="0" borderId="0" xfId="0" quotePrefix="1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9" fontId="11" fillId="0" borderId="3" xfId="0" applyNumberFormat="1" applyFont="1" applyFill="1" applyBorder="1" applyAlignment="1">
      <alignment horizontal="center"/>
    </xf>
    <xf numFmtId="166" fontId="10" fillId="0" borderId="1" xfId="10" applyNumberFormat="1" applyFont="1" applyFill="1" applyBorder="1" applyAlignment="1">
      <alignment horizontal="center"/>
    </xf>
    <xf numFmtId="166" fontId="10" fillId="0" borderId="0" xfId="10" quotePrefix="1" applyNumberFormat="1" applyFont="1" applyFill="1" applyAlignment="1">
      <alignment horizontal="center"/>
    </xf>
    <xf numFmtId="166" fontId="10" fillId="0" borderId="0" xfId="10" applyNumberFormat="1" applyFont="1" applyFill="1" applyAlignment="1">
      <alignment horizontal="center"/>
    </xf>
    <xf numFmtId="166" fontId="11" fillId="0" borderId="0" xfId="10" applyNumberFormat="1" applyFont="1" applyFill="1" applyAlignment="1">
      <alignment horizontal="center"/>
    </xf>
    <xf numFmtId="166" fontId="11" fillId="0" borderId="3" xfId="10" applyNumberFormat="1" applyFont="1" applyFill="1" applyBorder="1" applyAlignment="1">
      <alignment horizontal="center"/>
    </xf>
    <xf numFmtId="39" fontId="15" fillId="0" borderId="3" xfId="8" applyNumberFormat="1" applyFont="1" applyFill="1" applyBorder="1" applyAlignment="1">
      <alignment horizontal="center"/>
    </xf>
    <xf numFmtId="39" fontId="14" fillId="0" borderId="0" xfId="5" quotePrefix="1" applyNumberFormat="1" applyFont="1" applyFill="1" applyBorder="1" applyAlignment="1">
      <alignment horizontal="center"/>
    </xf>
    <xf numFmtId="39" fontId="15" fillId="0" borderId="0" xfId="5" applyNumberFormat="1" applyFont="1" applyFill="1" applyAlignment="1">
      <alignment horizontal="center"/>
    </xf>
    <xf numFmtId="39" fontId="15" fillId="0" borderId="0" xfId="0" applyNumberFormat="1" applyFont="1" applyFill="1" applyAlignment="1">
      <alignment horizontal="center"/>
    </xf>
  </cellXfs>
  <cellStyles count="13">
    <cellStyle name="Comma" xfId="1" builtinId="3"/>
    <cellStyle name="Comma 2" xfId="2"/>
    <cellStyle name="Comma 2 2" xfId="3"/>
    <cellStyle name="Comma 2 2 2" xfId="12"/>
    <cellStyle name="Comma 3" xfId="4"/>
    <cellStyle name="Comma 3 2" xfId="11"/>
    <cellStyle name="Normal" xfId="0" builtinId="0"/>
    <cellStyle name="Normal 2" xfId="5"/>
    <cellStyle name="Normal 3" xfId="10"/>
    <cellStyle name="ปกติ 2" xfId="6"/>
    <cellStyle name="ปกติ_Sheet1" xfId="7"/>
    <cellStyle name="ปกติ_Sheet1_Prinsiri-Dec48-T2 2" xfId="8"/>
    <cellStyle name="ลักษณะ 1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1079047</xdr:colOff>
      <xdr:row>8</xdr:row>
      <xdr:rowOff>250031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7817985" y="24526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%20&#3591;&#3634;&#3609;/Prinsiri/&#3611;&#3637;2562/Q3-62/Lead%20Prinsiri%20%20Q3-62%20&#3627;&#3621;&#3633;&#3591;&#3611;&#3619;&#3633;&#3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0\&#3591;&#3610;&#3585;&#3634;&#3619;&#3648;&#3591;&#3636;&#3609;%20Q2-2560\&#3591;&#3610;&#3585;&#3634;&#3619;&#3648;&#3591;&#3636;&#3609;%20Q2-2560%20&#3648;&#3626;&#3609;&#3629;%20BOD\PRIN_Q2'60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ปรียบเทียบงบดุล (ก่อน)"/>
      <sheetName val="เปรียบเทียบงบกำไรขาดทุน (ก่อน)"/>
      <sheetName val="เปรียบเทียบฺBS(หลัง)"/>
      <sheetName val="เปรียบเทียบPL(หลัง)"/>
      <sheetName val="MAT"/>
      <sheetName val="สรุปSMS"/>
      <sheetName val="1 รายการข้อผิดพลาดของปีก่อน"/>
      <sheetName val="2.1 รายการเสนอปรับปรุง"/>
      <sheetName val="2.2 รายการเสนอจัดประเภท "/>
      <sheetName val="4.1รายการปรับปรุงที่ไม่ถูกแก้ไข"/>
      <sheetName val="4.2รายการจัดประเภทที่ไม่ถูกแก้"/>
      <sheetName val="5 การเปิดเผยข้อมูล"/>
      <sheetName val="วิเคราะห์งบแสดงฐานการเงิน(ก่อน)"/>
      <sheetName val="วิเคราะห์งบแสดงฐานการเงิน(หลัง)"/>
      <sheetName val="วิเคราะห์งบกำไรขาดทุน(ก่อน)"/>
      <sheetName val="วิเคราะห์งบกำไรขาดทุน(หลัง) "/>
      <sheetName val="ตรวจสอบสาระสำคัญ (M)"/>
      <sheetName val="3.1 รายการปรับปรุงที่ถูกแก้ไข "/>
      <sheetName val="3.2 รายการจัดประเภทที่ถูกแก้ไข"/>
      <sheetName val="แบ่งงาน"/>
      <sheetName val="TB3-62"/>
      <sheetName val="ตารางคำนวณ-MAT งบเฉพาะ "/>
      <sheetName val="ตารางคำนวณ- MAT งบรวม Review 3M"/>
      <sheetName val="TB258"/>
      <sheetName val="TB458"/>
      <sheetName val="cash flow "/>
      <sheetName val="WLS1"/>
      <sheetName val="WLS2"/>
      <sheetName val="A"/>
      <sheetName val="B"/>
      <sheetName val="AA"/>
      <sheetName val="C"/>
      <sheetName val="D"/>
      <sheetName val="E"/>
      <sheetName val="N"/>
      <sheetName val="I"/>
      <sheetName val="P"/>
      <sheetName val="FA"/>
      <sheetName val="S"/>
      <sheetName val="T"/>
      <sheetName val="H"/>
      <sheetName val="K"/>
      <sheetName val="OS"/>
      <sheetName val="CC"/>
      <sheetName val="Q"/>
      <sheetName val="EE"/>
      <sheetName val="DD"/>
      <sheetName val="KK"/>
      <sheetName val="II"/>
      <sheetName val="HH"/>
      <sheetName val="GG"/>
      <sheetName val="FF"/>
      <sheetName val="NN"/>
      <sheetName val="TT"/>
      <sheetName val="OO"/>
      <sheetName val="MM"/>
      <sheetName val="PP"/>
      <sheetName val="SE"/>
      <sheetName val="SE1"/>
      <sheetName val="QE"/>
      <sheetName val="RE"/>
      <sheetName val="10"/>
      <sheetName val="11"/>
      <sheetName val="20"/>
      <sheetName val="40"/>
      <sheetName val="41"/>
      <sheetName val="42"/>
      <sheetName val="50"/>
      <sheetName val="60"/>
      <sheetName val="ใบคำนวน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0">
          <cell r="G50">
            <v>25292250</v>
          </cell>
        </row>
        <row r="51">
          <cell r="G51">
            <v>-84608.13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 6M"/>
      <sheetName val="งบแสดงฯรวม"/>
      <sheetName val="งบแสดงฯเฉพาะ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G12">
            <v>0</v>
          </cell>
        </row>
        <row r="71">
          <cell r="B71" t="str">
            <v>เงินสดจ่ายเงินปันผล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tabSelected="1" zoomScale="90" zoomScaleNormal="90" zoomScaleSheetLayoutView="90" workbookViewId="0">
      <selection activeCell="G55" sqref="G55"/>
    </sheetView>
  </sheetViews>
  <sheetFormatPr defaultColWidth="9.140625" defaultRowHeight="24.95" customHeight="1" x14ac:dyDescent="0.45"/>
  <cols>
    <col min="1" max="3" width="9.140625" style="48" customWidth="1"/>
    <col min="4" max="4" width="15.5703125" style="48" customWidth="1"/>
    <col min="5" max="5" width="8.85546875" style="48" customWidth="1"/>
    <col min="6" max="6" width="1.28515625" style="48" customWidth="1"/>
    <col min="7" max="7" width="15.7109375" style="48" customWidth="1"/>
    <col min="8" max="8" width="0.85546875" style="48" customWidth="1"/>
    <col min="9" max="9" width="15.7109375" style="48" customWidth="1"/>
    <col min="10" max="10" width="1.140625" style="56" customWidth="1"/>
    <col min="11" max="11" width="15.7109375" style="48" customWidth="1"/>
    <col min="12" max="12" width="0.85546875" style="48" customWidth="1"/>
    <col min="13" max="13" width="15.7109375" style="48" customWidth="1"/>
    <col min="14" max="14" width="0.85546875" style="48" customWidth="1"/>
    <col min="15" max="16" width="15.42578125" style="48" bestFit="1" customWidth="1"/>
    <col min="17" max="17" width="9.140625" style="48"/>
    <col min="18" max="18" width="15.42578125" style="48" bestFit="1" customWidth="1"/>
    <col min="19" max="19" width="9.140625" style="48"/>
    <col min="20" max="20" width="15.42578125" style="48" bestFit="1" customWidth="1"/>
    <col min="21" max="21" width="9.140625" style="48"/>
    <col min="22" max="22" width="15.42578125" style="48" bestFit="1" customWidth="1"/>
    <col min="23" max="23" width="9.140625" style="48"/>
    <col min="24" max="24" width="15.42578125" style="48" bestFit="1" customWidth="1"/>
    <col min="25" max="16384" width="9.140625" style="48"/>
  </cols>
  <sheetData>
    <row r="1" spans="1:14" ht="24.95" customHeight="1" x14ac:dyDescent="0.45">
      <c r="A1" s="205" t="s">
        <v>55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47"/>
    </row>
    <row r="2" spans="1:14" ht="24.95" customHeight="1" x14ac:dyDescent="0.45">
      <c r="A2" s="203" t="s">
        <v>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49"/>
    </row>
    <row r="3" spans="1:14" s="50" customFormat="1" ht="24.95" customHeight="1" x14ac:dyDescent="0.45">
      <c r="A3" s="203" t="s">
        <v>68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49"/>
    </row>
    <row r="4" spans="1:14" ht="24.95" customHeight="1" x14ac:dyDescent="0.45">
      <c r="A4" s="204" t="s">
        <v>211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51"/>
    </row>
    <row r="5" spans="1:14" ht="24.95" customHeight="1" x14ac:dyDescent="0.45">
      <c r="A5" s="51"/>
      <c r="B5" s="51"/>
      <c r="C5" s="51"/>
      <c r="D5" s="51"/>
      <c r="E5" s="51"/>
      <c r="F5" s="51"/>
      <c r="G5" s="49"/>
      <c r="H5" s="51"/>
      <c r="I5" s="51"/>
      <c r="J5" s="51"/>
      <c r="K5" s="51"/>
      <c r="L5" s="51"/>
      <c r="M5" s="51"/>
      <c r="N5" s="51"/>
    </row>
    <row r="6" spans="1:14" ht="24.95" customHeight="1" x14ac:dyDescent="0.45">
      <c r="A6" s="52"/>
      <c r="B6" s="52"/>
      <c r="C6" s="52"/>
      <c r="G6" s="206" t="s">
        <v>48</v>
      </c>
      <c r="H6" s="206"/>
      <c r="I6" s="206"/>
      <c r="J6" s="53"/>
      <c r="K6" s="207" t="s">
        <v>52</v>
      </c>
      <c r="L6" s="207"/>
      <c r="M6" s="207"/>
    </row>
    <row r="7" spans="1:14" ht="24.95" customHeight="1" x14ac:dyDescent="0.45">
      <c r="F7" s="44"/>
      <c r="G7" s="45" t="s">
        <v>213</v>
      </c>
      <c r="H7" s="44"/>
      <c r="I7" s="45" t="s">
        <v>186</v>
      </c>
      <c r="J7" s="54"/>
      <c r="K7" s="45" t="s">
        <v>213</v>
      </c>
      <c r="L7" s="44"/>
      <c r="M7" s="45" t="s">
        <v>186</v>
      </c>
    </row>
    <row r="8" spans="1:14" ht="24.95" customHeight="1" x14ac:dyDescent="0.45">
      <c r="A8" s="49"/>
      <c r="B8" s="49"/>
      <c r="C8" s="49"/>
      <c r="D8" s="49"/>
      <c r="E8" s="49"/>
      <c r="F8" s="44"/>
      <c r="G8" s="45" t="s">
        <v>203</v>
      </c>
      <c r="H8" s="44"/>
      <c r="I8" s="45"/>
      <c r="J8" s="54"/>
      <c r="K8" s="45" t="s">
        <v>203</v>
      </c>
      <c r="L8" s="44"/>
      <c r="M8" s="45"/>
    </row>
    <row r="9" spans="1:14" ht="24.95" customHeight="1" x14ac:dyDescent="0.45">
      <c r="A9" s="203" t="s">
        <v>6</v>
      </c>
      <c r="B9" s="203"/>
      <c r="C9" s="203"/>
      <c r="D9" s="203"/>
      <c r="E9" s="49" t="s">
        <v>0</v>
      </c>
      <c r="F9" s="44"/>
      <c r="G9" s="45" t="s">
        <v>204</v>
      </c>
      <c r="H9" s="44"/>
      <c r="I9" s="45" t="s">
        <v>205</v>
      </c>
      <c r="J9" s="54"/>
      <c r="K9" s="45" t="s">
        <v>204</v>
      </c>
      <c r="L9" s="44"/>
      <c r="M9" s="45" t="s">
        <v>205</v>
      </c>
    </row>
    <row r="10" spans="1:14" ht="24.95" customHeight="1" x14ac:dyDescent="0.45">
      <c r="A10" s="50" t="s">
        <v>7</v>
      </c>
      <c r="D10" s="55"/>
      <c r="M10" s="57"/>
    </row>
    <row r="11" spans="1:14" ht="24.95" customHeight="1" x14ac:dyDescent="0.45">
      <c r="A11" s="48" t="s">
        <v>148</v>
      </c>
      <c r="D11" s="55"/>
      <c r="E11" s="47" t="s">
        <v>114</v>
      </c>
      <c r="G11" s="48">
        <v>138642828.33000001</v>
      </c>
      <c r="I11" s="48">
        <v>196259542.62000036</v>
      </c>
      <c r="K11" s="48">
        <v>92079040.360000014</v>
      </c>
      <c r="M11" s="48">
        <v>118363873.42</v>
      </c>
    </row>
    <row r="12" spans="1:14" ht="24.95" customHeight="1" x14ac:dyDescent="0.45">
      <c r="A12" s="48" t="s">
        <v>149</v>
      </c>
      <c r="D12" s="55"/>
      <c r="E12" s="47" t="s">
        <v>8</v>
      </c>
      <c r="G12" s="57">
        <v>115919702.6575</v>
      </c>
      <c r="I12" s="57">
        <v>107908145.79000005</v>
      </c>
      <c r="J12" s="58"/>
      <c r="K12" s="57">
        <v>443085897.39999998</v>
      </c>
      <c r="M12" s="57">
        <v>355425995.63</v>
      </c>
    </row>
    <row r="13" spans="1:14" ht="24.95" customHeight="1" x14ac:dyDescent="0.45">
      <c r="A13" s="48" t="s">
        <v>150</v>
      </c>
      <c r="D13" s="55"/>
      <c r="E13" s="47" t="s">
        <v>9</v>
      </c>
      <c r="G13" s="57">
        <v>0</v>
      </c>
      <c r="I13" s="57">
        <v>0</v>
      </c>
      <c r="J13" s="58"/>
      <c r="K13" s="57">
        <v>1884500971.79</v>
      </c>
      <c r="M13" s="57">
        <v>1284597771.1300001</v>
      </c>
    </row>
    <row r="14" spans="1:14" ht="24.95" customHeight="1" x14ac:dyDescent="0.45">
      <c r="A14" s="48" t="s">
        <v>151</v>
      </c>
      <c r="D14" s="55"/>
      <c r="E14" s="47" t="s">
        <v>10</v>
      </c>
      <c r="G14" s="57">
        <v>5936579635.5235834</v>
      </c>
      <c r="I14" s="57">
        <v>4880716399.2600002</v>
      </c>
      <c r="J14" s="58"/>
      <c r="K14" s="57">
        <v>3265847382.0300002</v>
      </c>
      <c r="M14" s="57">
        <v>3356647912.7699995</v>
      </c>
    </row>
    <row r="15" spans="1:14" ht="24.95" customHeight="1" x14ac:dyDescent="0.45">
      <c r="A15" s="48" t="s">
        <v>152</v>
      </c>
      <c r="D15" s="55"/>
      <c r="E15" s="47"/>
      <c r="G15" s="57">
        <v>0</v>
      </c>
      <c r="I15" s="57">
        <v>235491675.00999999</v>
      </c>
      <c r="J15" s="58"/>
      <c r="K15" s="57">
        <v>0</v>
      </c>
      <c r="M15" s="57">
        <v>25292250</v>
      </c>
    </row>
    <row r="16" spans="1:14" ht="24.95" customHeight="1" x14ac:dyDescent="0.45">
      <c r="A16" s="48" t="s">
        <v>153</v>
      </c>
      <c r="D16" s="55"/>
      <c r="E16" s="59"/>
      <c r="G16" s="57"/>
      <c r="I16" s="57"/>
      <c r="J16" s="58"/>
      <c r="K16" s="57"/>
      <c r="M16" s="57"/>
    </row>
    <row r="17" spans="1:13" ht="24.95" customHeight="1" x14ac:dyDescent="0.45">
      <c r="B17" s="48" t="s">
        <v>11</v>
      </c>
      <c r="D17" s="55"/>
      <c r="E17" s="59"/>
      <c r="G17" s="57">
        <v>2799979.23</v>
      </c>
      <c r="I17" s="57">
        <v>3019261.77</v>
      </c>
      <c r="J17" s="58"/>
      <c r="K17" s="57">
        <v>175579.85</v>
      </c>
      <c r="M17" s="57">
        <v>90971.72</v>
      </c>
    </row>
    <row r="18" spans="1:13" ht="24.95" customHeight="1" x14ac:dyDescent="0.45">
      <c r="B18" s="50" t="s">
        <v>117</v>
      </c>
      <c r="D18" s="55"/>
      <c r="G18" s="60">
        <f>SUM(G11:G17)</f>
        <v>6193942145.7410831</v>
      </c>
      <c r="I18" s="60">
        <f>SUM(I11:I17)</f>
        <v>5423395024.4500017</v>
      </c>
      <c r="J18" s="58"/>
      <c r="K18" s="60">
        <f>SUM(K11:K17)</f>
        <v>5685688871.4300003</v>
      </c>
      <c r="M18" s="60">
        <f>SUM(M11:M17)</f>
        <v>5140418774.6700001</v>
      </c>
    </row>
    <row r="19" spans="1:13" ht="24.95" customHeight="1" x14ac:dyDescent="0.45">
      <c r="A19" s="50" t="s">
        <v>12</v>
      </c>
      <c r="D19" s="55"/>
      <c r="M19" s="57"/>
    </row>
    <row r="20" spans="1:13" ht="24.95" customHeight="1" x14ac:dyDescent="0.45">
      <c r="A20" s="48" t="s">
        <v>154</v>
      </c>
      <c r="D20" s="55"/>
      <c r="E20" s="47" t="s">
        <v>13</v>
      </c>
      <c r="G20" s="57">
        <v>0</v>
      </c>
      <c r="I20" s="57">
        <v>0</v>
      </c>
      <c r="J20" s="58"/>
      <c r="K20" s="57">
        <v>645199400</v>
      </c>
      <c r="M20" s="57">
        <v>645199400</v>
      </c>
    </row>
    <row r="21" spans="1:13" ht="24.95" customHeight="1" x14ac:dyDescent="0.45">
      <c r="A21" s="48" t="s">
        <v>155</v>
      </c>
      <c r="D21" s="55"/>
      <c r="E21" s="47" t="s">
        <v>14</v>
      </c>
      <c r="G21" s="57">
        <v>797487863.20000005</v>
      </c>
      <c r="I21" s="57">
        <v>785642388.77999997</v>
      </c>
      <c r="J21" s="58"/>
      <c r="K21" s="57">
        <v>212334673.46000001</v>
      </c>
      <c r="M21" s="57">
        <v>212334673.46000001</v>
      </c>
    </row>
    <row r="22" spans="1:13" ht="24.95" customHeight="1" x14ac:dyDescent="0.45">
      <c r="A22" s="48" t="s">
        <v>172</v>
      </c>
      <c r="D22" s="55"/>
      <c r="E22" s="47" t="s">
        <v>15</v>
      </c>
      <c r="G22" s="57">
        <v>224145199.48000002</v>
      </c>
      <c r="I22" s="57">
        <v>239320702.70999998</v>
      </c>
      <c r="J22" s="58"/>
      <c r="K22" s="57">
        <v>30065265.269999996</v>
      </c>
      <c r="M22" s="57">
        <v>32143713.670000002</v>
      </c>
    </row>
    <row r="23" spans="1:13" ht="24.95" customHeight="1" x14ac:dyDescent="0.45">
      <c r="A23" s="48" t="s">
        <v>173</v>
      </c>
      <c r="D23" s="55"/>
      <c r="E23" s="47" t="s">
        <v>21</v>
      </c>
      <c r="G23" s="57">
        <v>23987138.480000004</v>
      </c>
      <c r="I23" s="57">
        <v>27875637.110000003</v>
      </c>
      <c r="J23" s="58"/>
      <c r="K23" s="48">
        <v>23355138.000000004</v>
      </c>
      <c r="M23" s="48">
        <v>27125136.690000001</v>
      </c>
    </row>
    <row r="24" spans="1:13" ht="24.95" customHeight="1" x14ac:dyDescent="0.45">
      <c r="A24" s="61" t="s">
        <v>156</v>
      </c>
      <c r="D24" s="55"/>
      <c r="E24" s="47" t="s">
        <v>22</v>
      </c>
      <c r="G24" s="57">
        <v>7935555.8984832</v>
      </c>
      <c r="I24" s="57">
        <v>11493864.369999999</v>
      </c>
      <c r="J24" s="58"/>
      <c r="K24" s="57">
        <v>5490284.5380000006</v>
      </c>
      <c r="M24" s="57">
        <v>7315909.5899999999</v>
      </c>
    </row>
    <row r="25" spans="1:13" ht="24.95" customHeight="1" x14ac:dyDescent="0.45">
      <c r="A25" s="48" t="s">
        <v>157</v>
      </c>
      <c r="D25" s="55"/>
      <c r="E25" s="47" t="s">
        <v>108</v>
      </c>
      <c r="G25" s="57">
        <v>1849516164.1300001</v>
      </c>
      <c r="I25" s="57">
        <v>1826803514.8300002</v>
      </c>
      <c r="J25" s="58"/>
      <c r="K25" s="57">
        <v>1760145516.9300001</v>
      </c>
      <c r="M25" s="57">
        <v>1737432867.6300001</v>
      </c>
    </row>
    <row r="26" spans="1:13" ht="24.95" customHeight="1" x14ac:dyDescent="0.45">
      <c r="A26" s="48" t="s">
        <v>158</v>
      </c>
      <c r="D26" s="55"/>
      <c r="E26" s="47" t="s">
        <v>112</v>
      </c>
      <c r="G26" s="57">
        <v>95683865.300000027</v>
      </c>
      <c r="I26" s="57">
        <v>95227715.25999999</v>
      </c>
      <c r="J26" s="58"/>
      <c r="K26" s="57">
        <v>74967969.210000023</v>
      </c>
      <c r="M26" s="57">
        <v>77476225.649999991</v>
      </c>
    </row>
    <row r="27" spans="1:13" ht="24.95" customHeight="1" x14ac:dyDescent="0.45">
      <c r="A27" s="48" t="s">
        <v>159</v>
      </c>
      <c r="D27" s="55"/>
      <c r="G27" s="57"/>
      <c r="I27" s="57"/>
      <c r="J27" s="58"/>
      <c r="K27" s="57"/>
      <c r="M27" s="57"/>
    </row>
    <row r="28" spans="1:13" ht="24.95" customHeight="1" x14ac:dyDescent="0.45">
      <c r="B28" s="42" t="s">
        <v>50</v>
      </c>
      <c r="D28" s="55"/>
      <c r="G28" s="57">
        <v>2395712.31</v>
      </c>
      <c r="I28" s="57">
        <v>2768152.31</v>
      </c>
      <c r="J28" s="58"/>
      <c r="K28" s="57">
        <v>2035409.31</v>
      </c>
      <c r="M28" s="57">
        <v>2550574.31</v>
      </c>
    </row>
    <row r="29" spans="1:13" ht="24.95" customHeight="1" x14ac:dyDescent="0.45">
      <c r="B29" s="48" t="s">
        <v>51</v>
      </c>
      <c r="D29" s="55"/>
      <c r="G29" s="57">
        <v>9690774.9399999995</v>
      </c>
      <c r="I29" s="57">
        <v>9821098.9000000004</v>
      </c>
      <c r="J29" s="58"/>
      <c r="K29" s="57">
        <v>0</v>
      </c>
      <c r="M29" s="57">
        <v>0</v>
      </c>
    </row>
    <row r="30" spans="1:13" ht="24.95" customHeight="1" x14ac:dyDescent="0.45">
      <c r="B30" s="50" t="s">
        <v>118</v>
      </c>
      <c r="D30" s="55"/>
      <c r="G30" s="60">
        <f>SUM(G20:G29)</f>
        <v>3010842273.7384834</v>
      </c>
      <c r="I30" s="60">
        <f>SUM(I20:I29)</f>
        <v>2998953074.2700005</v>
      </c>
      <c r="J30" s="58"/>
      <c r="K30" s="60">
        <f>SUM(K20:K29)</f>
        <v>2753593656.7179999</v>
      </c>
      <c r="M30" s="60">
        <f>SUM(M20:M29)</f>
        <v>2741578501</v>
      </c>
    </row>
    <row r="31" spans="1:13" ht="24.95" customHeight="1" thickBot="1" x14ac:dyDescent="0.5">
      <c r="A31" s="50" t="s">
        <v>16</v>
      </c>
      <c r="D31" s="55"/>
      <c r="G31" s="62">
        <f>+G30+G18</f>
        <v>9204784419.4795666</v>
      </c>
      <c r="I31" s="62">
        <f>+I30+I18</f>
        <v>8422348098.7200022</v>
      </c>
      <c r="J31" s="58"/>
      <c r="K31" s="62">
        <f>+K30+K18</f>
        <v>8439282528.1480007</v>
      </c>
      <c r="M31" s="62">
        <f>+M30+M18</f>
        <v>7881997275.6700001</v>
      </c>
    </row>
    <row r="32" spans="1:13" s="40" customFormat="1" ht="24.95" customHeight="1" thickTop="1" x14ac:dyDescent="0.45">
      <c r="A32" s="63"/>
      <c r="D32" s="41"/>
      <c r="G32" s="58"/>
      <c r="I32" s="64"/>
      <c r="J32" s="64"/>
      <c r="K32" s="64"/>
      <c r="M32" s="64"/>
    </row>
    <row r="33" spans="1:14" s="40" customFormat="1" ht="24.95" customHeight="1" x14ac:dyDescent="0.45">
      <c r="A33" s="63"/>
      <c r="D33" s="41"/>
      <c r="G33" s="58"/>
      <c r="I33" s="64"/>
      <c r="J33" s="64"/>
      <c r="K33" s="64"/>
      <c r="M33" s="64"/>
    </row>
    <row r="34" spans="1:14" s="40" customFormat="1" ht="24.95" customHeight="1" x14ac:dyDescent="0.45">
      <c r="A34" s="40" t="s">
        <v>17</v>
      </c>
      <c r="D34" s="41"/>
      <c r="G34" s="48"/>
      <c r="J34" s="65"/>
    </row>
    <row r="35" spans="1:14" s="40" customFormat="1" ht="24.95" customHeight="1" x14ac:dyDescent="0.45">
      <c r="C35" s="66"/>
      <c r="D35" s="67"/>
      <c r="E35" s="67"/>
      <c r="F35" s="67"/>
      <c r="G35" s="52"/>
      <c r="H35" s="67"/>
      <c r="I35" s="67"/>
      <c r="J35" s="68"/>
      <c r="K35" s="67"/>
      <c r="L35" s="67"/>
    </row>
    <row r="36" spans="1:14" s="40" customFormat="1" ht="24.95" customHeight="1" x14ac:dyDescent="0.45">
      <c r="C36" s="66"/>
      <c r="D36" s="67"/>
      <c r="E36" s="67"/>
      <c r="F36" s="67"/>
      <c r="G36" s="52"/>
      <c r="H36" s="67"/>
      <c r="I36" s="67"/>
      <c r="J36" s="68"/>
      <c r="K36" s="67"/>
      <c r="L36" s="67"/>
    </row>
    <row r="37" spans="1:14" ht="24.95" customHeight="1" x14ac:dyDescent="0.45">
      <c r="A37" s="55"/>
      <c r="C37" s="42"/>
      <c r="D37" s="55"/>
      <c r="E37" s="55"/>
      <c r="F37" s="55"/>
      <c r="G37" s="55"/>
      <c r="H37" s="55"/>
      <c r="I37" s="55"/>
      <c r="J37" s="69"/>
      <c r="K37" s="55"/>
      <c r="L37" s="55"/>
      <c r="M37" s="55"/>
    </row>
    <row r="38" spans="1:14" ht="24.95" customHeight="1" x14ac:dyDescent="0.45">
      <c r="A38" s="42"/>
      <c r="C38" s="42"/>
      <c r="D38" s="55"/>
      <c r="E38" s="55"/>
      <c r="F38" s="55"/>
      <c r="G38" s="55"/>
      <c r="H38" s="55"/>
      <c r="I38" s="55"/>
      <c r="J38" s="69"/>
      <c r="K38" s="55"/>
      <c r="L38" s="55"/>
      <c r="M38" s="55"/>
    </row>
    <row r="39" spans="1:14" ht="24.95" customHeight="1" x14ac:dyDescent="0.45">
      <c r="A39" s="205" t="s">
        <v>46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47"/>
    </row>
    <row r="40" spans="1:14" ht="24.95" customHeight="1" x14ac:dyDescent="0.45">
      <c r="A40" s="203" t="s">
        <v>5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49"/>
    </row>
    <row r="41" spans="1:14" ht="24.95" customHeight="1" x14ac:dyDescent="0.45">
      <c r="A41" s="203" t="s">
        <v>69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49"/>
    </row>
    <row r="42" spans="1:14" ht="24.95" customHeight="1" x14ac:dyDescent="0.45">
      <c r="A42" s="204" t="str">
        <f>A4</f>
        <v>ณ วันที่ 30 กันยายน 2562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51"/>
    </row>
    <row r="43" spans="1:14" ht="24.95" customHeight="1" x14ac:dyDescent="0.45">
      <c r="A43" s="51"/>
      <c r="B43" s="51"/>
      <c r="C43" s="51"/>
      <c r="D43" s="51"/>
      <c r="E43" s="51"/>
      <c r="F43" s="51"/>
      <c r="G43" s="49"/>
      <c r="H43" s="51"/>
      <c r="I43" s="51"/>
      <c r="J43" s="51"/>
      <c r="K43" s="51"/>
      <c r="L43" s="51"/>
      <c r="M43" s="51"/>
      <c r="N43" s="51"/>
    </row>
    <row r="44" spans="1:14" ht="24.95" customHeight="1" x14ac:dyDescent="0.45">
      <c r="A44" s="52"/>
      <c r="B44" s="52"/>
      <c r="C44" s="52"/>
      <c r="G44" s="206" t="s">
        <v>48</v>
      </c>
      <c r="H44" s="206"/>
      <c r="I44" s="206"/>
      <c r="J44" s="70"/>
      <c r="K44" s="207" t="s">
        <v>52</v>
      </c>
      <c r="L44" s="207"/>
      <c r="M44" s="207"/>
    </row>
    <row r="45" spans="1:14" ht="24.95" customHeight="1" x14ac:dyDescent="0.45">
      <c r="F45" s="44"/>
      <c r="G45" s="45" t="s">
        <v>213</v>
      </c>
      <c r="H45" s="44"/>
      <c r="I45" s="45" t="s">
        <v>186</v>
      </c>
      <c r="J45" s="54"/>
      <c r="K45" s="45" t="s">
        <v>213</v>
      </c>
      <c r="L45" s="44"/>
      <c r="M45" s="45" t="s">
        <v>186</v>
      </c>
    </row>
    <row r="46" spans="1:14" ht="24.95" customHeight="1" x14ac:dyDescent="0.45">
      <c r="A46" s="49"/>
      <c r="B46" s="49"/>
      <c r="C46" s="49"/>
      <c r="D46" s="49"/>
      <c r="E46" s="49"/>
      <c r="F46" s="44"/>
      <c r="G46" s="45" t="s">
        <v>203</v>
      </c>
      <c r="H46" s="44"/>
      <c r="I46" s="45"/>
      <c r="J46" s="54"/>
      <c r="K46" s="45" t="s">
        <v>203</v>
      </c>
      <c r="L46" s="44"/>
      <c r="M46" s="45"/>
    </row>
    <row r="47" spans="1:14" ht="24.95" customHeight="1" x14ac:dyDescent="0.45">
      <c r="A47" s="203" t="s">
        <v>18</v>
      </c>
      <c r="B47" s="203"/>
      <c r="C47" s="203"/>
      <c r="D47" s="203"/>
      <c r="E47" s="49" t="s">
        <v>0</v>
      </c>
      <c r="F47" s="44"/>
      <c r="G47" s="45" t="s">
        <v>204</v>
      </c>
      <c r="H47" s="44"/>
      <c r="I47" s="45" t="s">
        <v>205</v>
      </c>
      <c r="J47" s="54"/>
      <c r="K47" s="45" t="s">
        <v>204</v>
      </c>
      <c r="L47" s="44"/>
      <c r="M47" s="45" t="s">
        <v>205</v>
      </c>
    </row>
    <row r="48" spans="1:14" ht="24.95" customHeight="1" x14ac:dyDescent="0.6">
      <c r="A48" s="50" t="s">
        <v>19</v>
      </c>
      <c r="D48" s="55"/>
      <c r="E48" s="55"/>
      <c r="F48" s="71"/>
      <c r="J48" s="48"/>
    </row>
    <row r="49" spans="1:13" ht="24.95" customHeight="1" x14ac:dyDescent="0.45">
      <c r="A49" s="48" t="s">
        <v>160</v>
      </c>
      <c r="D49" s="55"/>
      <c r="K49" s="57"/>
      <c r="M49" s="57"/>
    </row>
    <row r="50" spans="1:13" ht="24.95" customHeight="1" x14ac:dyDescent="0.45">
      <c r="B50" s="48" t="s">
        <v>20</v>
      </c>
      <c r="D50" s="55"/>
      <c r="E50" s="47" t="s">
        <v>3</v>
      </c>
      <c r="G50" s="48">
        <v>211420630.74000001</v>
      </c>
      <c r="I50" s="48">
        <v>210250431.44</v>
      </c>
      <c r="K50" s="57">
        <v>210899126.83000001</v>
      </c>
      <c r="M50" s="57">
        <v>208098267.47</v>
      </c>
    </row>
    <row r="51" spans="1:13" ht="24.95" customHeight="1" x14ac:dyDescent="0.45">
      <c r="A51" s="42" t="s">
        <v>161</v>
      </c>
      <c r="D51" s="55"/>
      <c r="E51" s="47" t="s">
        <v>2</v>
      </c>
      <c r="G51" s="48">
        <v>305260926.43999982</v>
      </c>
      <c r="I51" s="48">
        <v>302293397.09000033</v>
      </c>
      <c r="K51" s="57">
        <v>314238164.47999996</v>
      </c>
      <c r="M51" s="57">
        <v>292445248.29000002</v>
      </c>
    </row>
    <row r="52" spans="1:13" ht="24.95" customHeight="1" x14ac:dyDescent="0.45">
      <c r="A52" s="48" t="s">
        <v>210</v>
      </c>
      <c r="D52" s="55"/>
      <c r="G52" s="48">
        <v>4210000</v>
      </c>
      <c r="I52" s="48">
        <v>340000</v>
      </c>
      <c r="K52" s="57">
        <v>4000000</v>
      </c>
      <c r="M52" s="57">
        <v>300000</v>
      </c>
    </row>
    <row r="53" spans="1:13" ht="24.95" customHeight="1" x14ac:dyDescent="0.45">
      <c r="A53" s="48" t="s">
        <v>171</v>
      </c>
      <c r="D53" s="55"/>
      <c r="E53" s="47" t="s">
        <v>49</v>
      </c>
      <c r="G53" s="48">
        <v>1285884922.1099999</v>
      </c>
      <c r="I53" s="48">
        <v>1055255836.8099999</v>
      </c>
      <c r="K53" s="48">
        <v>1215684922.1099999</v>
      </c>
      <c r="M53" s="48">
        <v>987605836.80999994</v>
      </c>
    </row>
    <row r="54" spans="1:13" ht="24.95" customHeight="1" x14ac:dyDescent="0.45">
      <c r="A54" s="48" t="s">
        <v>162</v>
      </c>
      <c r="D54" s="55"/>
      <c r="G54" s="48">
        <v>6162398.5500000007</v>
      </c>
      <c r="I54" s="48">
        <v>30105872.77</v>
      </c>
      <c r="K54" s="57">
        <v>4724539.03</v>
      </c>
      <c r="M54" s="57">
        <v>30057690.890000001</v>
      </c>
    </row>
    <row r="55" spans="1:13" ht="24.95" customHeight="1" x14ac:dyDescent="0.45">
      <c r="A55" s="48" t="s">
        <v>163</v>
      </c>
      <c r="D55" s="55"/>
      <c r="G55" s="72">
        <v>12934337.67</v>
      </c>
      <c r="I55" s="72">
        <v>8653458.9000000004</v>
      </c>
      <c r="K55" s="57">
        <v>3441459.5199999996</v>
      </c>
      <c r="M55" s="57">
        <v>1821939.3</v>
      </c>
    </row>
    <row r="56" spans="1:13" ht="24.95" customHeight="1" x14ac:dyDescent="0.45">
      <c r="B56" s="50" t="s">
        <v>119</v>
      </c>
      <c r="D56" s="55"/>
      <c r="G56" s="60">
        <f>SUM(G50:G55)</f>
        <v>1825873215.5099998</v>
      </c>
      <c r="I56" s="60">
        <f>SUM(I50:I55)</f>
        <v>1606898997.0100002</v>
      </c>
      <c r="J56" s="58"/>
      <c r="K56" s="60">
        <f>SUM(K50:K55)</f>
        <v>1752988211.9699998</v>
      </c>
      <c r="M56" s="60">
        <f>SUM(M50:M55)</f>
        <v>1520328982.76</v>
      </c>
    </row>
    <row r="57" spans="1:13" ht="24.95" customHeight="1" x14ac:dyDescent="0.45">
      <c r="A57" s="50" t="s">
        <v>23</v>
      </c>
      <c r="D57" s="55"/>
      <c r="K57" s="57"/>
      <c r="M57" s="57"/>
    </row>
    <row r="58" spans="1:13" ht="24.95" customHeight="1" x14ac:dyDescent="0.45">
      <c r="A58" s="48" t="s">
        <v>164</v>
      </c>
      <c r="D58" s="55"/>
      <c r="E58" s="47" t="s">
        <v>26</v>
      </c>
      <c r="G58" s="48">
        <v>4213821.2199999988</v>
      </c>
      <c r="I58" s="48">
        <v>6310411.0800000001</v>
      </c>
      <c r="K58" s="48">
        <v>4213821.2199999988</v>
      </c>
      <c r="M58" s="48">
        <v>6310411.0800000001</v>
      </c>
    </row>
    <row r="59" spans="1:13" ht="24.95" customHeight="1" x14ac:dyDescent="0.45">
      <c r="A59" s="48" t="s">
        <v>191</v>
      </c>
      <c r="D59" s="55"/>
      <c r="E59" s="47" t="s">
        <v>54</v>
      </c>
      <c r="G59" s="48">
        <v>1525195776.4200001</v>
      </c>
      <c r="I59" s="48">
        <v>1322194551.3600001</v>
      </c>
      <c r="K59" s="57">
        <v>636441425.05999994</v>
      </c>
      <c r="M59" s="57">
        <v>678447200</v>
      </c>
    </row>
    <row r="60" spans="1:13" ht="24.95" customHeight="1" x14ac:dyDescent="0.45">
      <c r="A60" s="48" t="s">
        <v>165</v>
      </c>
      <c r="D60" s="55"/>
      <c r="E60" s="47" t="s">
        <v>53</v>
      </c>
      <c r="G60" s="57">
        <v>1400000000</v>
      </c>
      <c r="I60" s="48">
        <v>1112500000</v>
      </c>
      <c r="K60" s="57">
        <v>1400000000</v>
      </c>
      <c r="M60" s="57">
        <v>1112500000</v>
      </c>
    </row>
    <row r="61" spans="1:13" ht="24.95" customHeight="1" x14ac:dyDescent="0.45">
      <c r="A61" s="48" t="s">
        <v>166</v>
      </c>
      <c r="D61" s="55"/>
      <c r="E61" s="47" t="s">
        <v>22</v>
      </c>
      <c r="G61" s="48">
        <v>701064</v>
      </c>
      <c r="I61" s="48">
        <v>701064</v>
      </c>
      <c r="K61" s="57">
        <v>701064</v>
      </c>
      <c r="M61" s="57">
        <v>701064</v>
      </c>
    </row>
    <row r="62" spans="1:13" ht="24.95" customHeight="1" x14ac:dyDescent="0.45">
      <c r="A62" s="48" t="s">
        <v>182</v>
      </c>
      <c r="D62" s="55"/>
      <c r="E62" s="47"/>
      <c r="K62" s="57"/>
      <c r="M62" s="57"/>
    </row>
    <row r="63" spans="1:13" ht="24.95" customHeight="1" x14ac:dyDescent="0.45">
      <c r="A63" s="48" t="s">
        <v>183</v>
      </c>
      <c r="D63" s="55"/>
      <c r="E63" s="47" t="s">
        <v>101</v>
      </c>
      <c r="G63" s="48">
        <v>17279322</v>
      </c>
      <c r="I63" s="48">
        <v>15373145</v>
      </c>
      <c r="K63" s="57">
        <v>16892745</v>
      </c>
      <c r="M63" s="57">
        <v>14986568</v>
      </c>
    </row>
    <row r="64" spans="1:13" ht="24.95" customHeight="1" x14ac:dyDescent="0.45">
      <c r="A64" s="48" t="s">
        <v>167</v>
      </c>
      <c r="D64" s="55"/>
      <c r="E64" s="47" t="s">
        <v>112</v>
      </c>
      <c r="G64" s="48">
        <v>65783273.759999998</v>
      </c>
      <c r="I64" s="48">
        <v>64192317.63000001</v>
      </c>
      <c r="K64" s="73">
        <v>59499158.609999999</v>
      </c>
      <c r="M64" s="57">
        <v>60205019.410000011</v>
      </c>
    </row>
    <row r="65" spans="1:14" ht="24.95" customHeight="1" x14ac:dyDescent="0.45">
      <c r="A65" s="48" t="s">
        <v>168</v>
      </c>
      <c r="D65" s="55"/>
      <c r="E65" s="47"/>
      <c r="G65" s="48">
        <v>28659419.489999987</v>
      </c>
      <c r="I65" s="48">
        <v>30070482.600000001</v>
      </c>
      <c r="K65" s="57">
        <v>0</v>
      </c>
      <c r="M65" s="57">
        <v>0</v>
      </c>
    </row>
    <row r="66" spans="1:14" ht="24.95" customHeight="1" x14ac:dyDescent="0.45">
      <c r="B66" s="50" t="s">
        <v>120</v>
      </c>
      <c r="C66" s="50"/>
      <c r="D66" s="55"/>
      <c r="G66" s="60">
        <f>SUM(G58:G65)</f>
        <v>3041832676.8900003</v>
      </c>
      <c r="I66" s="60">
        <f>SUM(I58:I65)</f>
        <v>2551341971.6700001</v>
      </c>
      <c r="J66" s="58"/>
      <c r="K66" s="60">
        <f>SUM(K58:K65)</f>
        <v>2117748213.8899999</v>
      </c>
      <c r="M66" s="60">
        <f>SUM(M58:M65)</f>
        <v>1873150262.49</v>
      </c>
    </row>
    <row r="67" spans="1:14" ht="24.95" customHeight="1" x14ac:dyDescent="0.45">
      <c r="B67" s="50" t="s">
        <v>121</v>
      </c>
      <c r="C67" s="50"/>
      <c r="D67" s="55"/>
      <c r="G67" s="60">
        <f>+G66+G56</f>
        <v>4867705892.3999996</v>
      </c>
      <c r="I67" s="60">
        <f>+I66+I56</f>
        <v>4158240968.6800003</v>
      </c>
      <c r="J67" s="58"/>
      <c r="K67" s="60">
        <f>+K66+K56</f>
        <v>3870736425.8599997</v>
      </c>
      <c r="M67" s="60">
        <f>+M66+M56</f>
        <v>3393479245.25</v>
      </c>
    </row>
    <row r="68" spans="1:14" ht="24.95" customHeight="1" x14ac:dyDescent="0.45">
      <c r="D68" s="55"/>
      <c r="K68" s="57"/>
      <c r="M68" s="57"/>
    </row>
    <row r="69" spans="1:14" ht="24.95" customHeight="1" x14ac:dyDescent="0.45">
      <c r="A69" s="48" t="s">
        <v>17</v>
      </c>
      <c r="C69" s="50"/>
      <c r="D69" s="55"/>
      <c r="G69" s="58"/>
      <c r="I69" s="58"/>
      <c r="J69" s="58"/>
      <c r="K69" s="58"/>
      <c r="M69" s="58"/>
    </row>
    <row r="70" spans="1:14" ht="24.95" customHeight="1" x14ac:dyDescent="0.45">
      <c r="C70" s="50"/>
      <c r="D70" s="55"/>
      <c r="G70" s="58"/>
      <c r="I70" s="58"/>
      <c r="J70" s="58"/>
      <c r="K70" s="58"/>
      <c r="M70" s="58"/>
    </row>
    <row r="71" spans="1:14" ht="24.95" customHeight="1" x14ac:dyDescent="0.45">
      <c r="C71" s="50"/>
      <c r="D71" s="55"/>
      <c r="G71" s="58"/>
      <c r="I71" s="58"/>
      <c r="J71" s="58"/>
      <c r="K71" s="58"/>
      <c r="M71" s="58"/>
    </row>
    <row r="72" spans="1:14" ht="24.95" customHeight="1" x14ac:dyDescent="0.45">
      <c r="A72" s="55"/>
      <c r="H72" s="55"/>
      <c r="I72" s="55"/>
      <c r="J72" s="69"/>
      <c r="K72" s="55"/>
      <c r="L72" s="55"/>
      <c r="M72" s="55"/>
    </row>
    <row r="73" spans="1:14" ht="24.95" customHeight="1" x14ac:dyDescent="0.45">
      <c r="A73" s="42"/>
      <c r="C73" s="42"/>
      <c r="D73" s="55"/>
      <c r="E73" s="55"/>
      <c r="F73" s="55"/>
      <c r="G73" s="55"/>
      <c r="H73" s="55"/>
      <c r="I73" s="55"/>
      <c r="J73" s="69"/>
      <c r="K73" s="55"/>
      <c r="L73" s="55"/>
      <c r="M73" s="55"/>
    </row>
    <row r="74" spans="1:14" ht="24.95" customHeight="1" x14ac:dyDescent="0.45">
      <c r="A74" s="42"/>
      <c r="C74" s="42"/>
      <c r="D74" s="55"/>
      <c r="E74" s="55"/>
      <c r="F74" s="55"/>
      <c r="G74" s="55"/>
      <c r="H74" s="55"/>
      <c r="I74" s="55"/>
      <c r="J74" s="69"/>
      <c r="K74" s="55"/>
      <c r="L74" s="55"/>
      <c r="M74" s="55"/>
    </row>
    <row r="75" spans="1:14" ht="24.95" customHeight="1" x14ac:dyDescent="0.45">
      <c r="A75" s="42"/>
      <c r="C75" s="42"/>
      <c r="D75" s="55"/>
      <c r="E75" s="55"/>
      <c r="F75" s="55"/>
      <c r="G75" s="55"/>
      <c r="H75" s="55"/>
      <c r="I75" s="55"/>
      <c r="J75" s="69"/>
      <c r="K75" s="55"/>
      <c r="L75" s="55"/>
      <c r="M75" s="55"/>
    </row>
    <row r="76" spans="1:14" ht="24.95" customHeight="1" x14ac:dyDescent="0.45">
      <c r="A76" s="42"/>
      <c r="C76" s="42"/>
      <c r="D76" s="55"/>
      <c r="E76" s="55"/>
      <c r="F76" s="55"/>
      <c r="G76" s="55"/>
      <c r="H76" s="55"/>
      <c r="I76" s="55"/>
      <c r="J76" s="69"/>
      <c r="K76" s="55"/>
      <c r="L76" s="55"/>
      <c r="M76" s="55"/>
    </row>
    <row r="77" spans="1:14" ht="24.95" customHeight="1" x14ac:dyDescent="0.45">
      <c r="A77" s="205" t="s">
        <v>47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47"/>
    </row>
    <row r="78" spans="1:14" ht="24.95" customHeight="1" x14ac:dyDescent="0.45">
      <c r="A78" s="203" t="s">
        <v>5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49"/>
    </row>
    <row r="79" spans="1:14" ht="24.95" customHeight="1" x14ac:dyDescent="0.45">
      <c r="A79" s="203" t="s">
        <v>69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49"/>
    </row>
    <row r="80" spans="1:14" ht="24.95" customHeight="1" x14ac:dyDescent="0.45">
      <c r="A80" s="204" t="str">
        <f>A42</f>
        <v>ณ วันที่ 30 กันยายน 2562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51"/>
    </row>
    <row r="81" spans="1:14" ht="24.95" customHeight="1" x14ac:dyDescent="0.45">
      <c r="A81" s="51"/>
      <c r="B81" s="51"/>
      <c r="C81" s="51"/>
      <c r="D81" s="51"/>
      <c r="E81" s="51"/>
      <c r="F81" s="51"/>
      <c r="G81" s="49"/>
      <c r="H81" s="51"/>
      <c r="I81" s="51"/>
      <c r="J81" s="51"/>
      <c r="K81" s="51"/>
      <c r="L81" s="51"/>
      <c r="M81" s="51"/>
      <c r="N81" s="51"/>
    </row>
    <row r="82" spans="1:14" ht="24.95" customHeight="1" x14ac:dyDescent="0.45">
      <c r="A82" s="52"/>
      <c r="B82" s="52"/>
      <c r="C82" s="52"/>
      <c r="G82" s="206" t="s">
        <v>48</v>
      </c>
      <c r="H82" s="206"/>
      <c r="I82" s="206"/>
      <c r="J82" s="70"/>
      <c r="K82" s="207" t="s">
        <v>52</v>
      </c>
      <c r="L82" s="207"/>
      <c r="M82" s="207"/>
    </row>
    <row r="83" spans="1:14" ht="24.95" customHeight="1" x14ac:dyDescent="0.45">
      <c r="F83" s="44"/>
      <c r="G83" s="45" t="s">
        <v>213</v>
      </c>
      <c r="H83" s="44"/>
      <c r="I83" s="45" t="s">
        <v>186</v>
      </c>
      <c r="J83" s="54"/>
      <c r="K83" s="45" t="s">
        <v>213</v>
      </c>
      <c r="L83" s="44"/>
      <c r="M83" s="45" t="s">
        <v>186</v>
      </c>
    </row>
    <row r="84" spans="1:14" ht="24.95" customHeight="1" x14ac:dyDescent="0.45">
      <c r="A84" s="49"/>
      <c r="B84" s="49"/>
      <c r="C84" s="49"/>
      <c r="D84" s="49"/>
      <c r="E84" s="49"/>
      <c r="F84" s="44"/>
      <c r="G84" s="45" t="s">
        <v>203</v>
      </c>
      <c r="H84" s="44"/>
      <c r="I84" s="45"/>
      <c r="J84" s="54"/>
      <c r="K84" s="45" t="s">
        <v>203</v>
      </c>
      <c r="L84" s="44"/>
      <c r="M84" s="45"/>
    </row>
    <row r="85" spans="1:14" ht="24.95" customHeight="1" x14ac:dyDescent="0.45">
      <c r="A85" s="203" t="s">
        <v>24</v>
      </c>
      <c r="B85" s="203"/>
      <c r="C85" s="203"/>
      <c r="D85" s="203"/>
      <c r="E85" s="49" t="s">
        <v>0</v>
      </c>
      <c r="F85" s="44"/>
      <c r="G85" s="45" t="s">
        <v>204</v>
      </c>
      <c r="H85" s="44"/>
      <c r="I85" s="45" t="s">
        <v>205</v>
      </c>
      <c r="J85" s="54"/>
      <c r="K85" s="45" t="s">
        <v>204</v>
      </c>
      <c r="L85" s="44"/>
      <c r="M85" s="45" t="s">
        <v>205</v>
      </c>
    </row>
    <row r="86" spans="1:14" ht="24.95" customHeight="1" x14ac:dyDescent="0.45">
      <c r="A86" s="48" t="s">
        <v>25</v>
      </c>
      <c r="B86" s="49"/>
      <c r="C86" s="49"/>
      <c r="D86" s="55"/>
      <c r="E86" s="49"/>
      <c r="F86" s="44"/>
      <c r="G86" s="45"/>
      <c r="H86" s="44"/>
      <c r="J86" s="48"/>
    </row>
    <row r="87" spans="1:14" ht="24.95" customHeight="1" x14ac:dyDescent="0.45">
      <c r="A87" s="48" t="s">
        <v>142</v>
      </c>
      <c r="D87" s="55"/>
      <c r="F87" s="57"/>
      <c r="G87" s="58"/>
      <c r="H87" s="57"/>
      <c r="I87" s="58"/>
      <c r="J87" s="58"/>
      <c r="L87" s="57"/>
    </row>
    <row r="88" spans="1:14" ht="24.95" customHeight="1" x14ac:dyDescent="0.45">
      <c r="A88" s="48" t="s">
        <v>143</v>
      </c>
      <c r="D88" s="55"/>
      <c r="F88" s="57"/>
      <c r="G88" s="47"/>
      <c r="H88" s="57"/>
      <c r="I88" s="47"/>
      <c r="J88" s="74"/>
      <c r="L88" s="57"/>
    </row>
    <row r="89" spans="1:14" ht="24.95" customHeight="1" thickBot="1" x14ac:dyDescent="0.5">
      <c r="A89" s="48" t="s">
        <v>146</v>
      </c>
      <c r="D89" s="55"/>
      <c r="F89" s="57"/>
      <c r="G89" s="75">
        <v>1220011755</v>
      </c>
      <c r="H89" s="57"/>
      <c r="I89" s="75">
        <v>1220011755</v>
      </c>
      <c r="J89" s="74"/>
      <c r="K89" s="75">
        <v>1220011755</v>
      </c>
      <c r="L89" s="57"/>
      <c r="M89" s="75">
        <v>1220011755</v>
      </c>
    </row>
    <row r="90" spans="1:14" ht="24.95" customHeight="1" thickTop="1" x14ac:dyDescent="0.45">
      <c r="A90" s="48" t="s">
        <v>144</v>
      </c>
      <c r="D90" s="55"/>
      <c r="G90" s="58"/>
      <c r="I90" s="58"/>
      <c r="J90" s="74"/>
      <c r="K90" s="58"/>
      <c r="M90" s="58"/>
    </row>
    <row r="91" spans="1:14" ht="24.95" customHeight="1" x14ac:dyDescent="0.45">
      <c r="A91" s="48" t="s">
        <v>145</v>
      </c>
      <c r="D91" s="55"/>
      <c r="G91" s="48">
        <v>1220011755</v>
      </c>
      <c r="I91" s="48">
        <v>1220011755</v>
      </c>
      <c r="J91" s="58"/>
      <c r="K91" s="48">
        <v>1220011755</v>
      </c>
      <c r="M91" s="48">
        <v>1220011755</v>
      </c>
    </row>
    <row r="92" spans="1:14" ht="24.95" customHeight="1" x14ac:dyDescent="0.45">
      <c r="A92" s="48" t="s">
        <v>27</v>
      </c>
      <c r="D92" s="55"/>
      <c r="E92" s="47"/>
      <c r="G92" s="57">
        <v>451455221.82999998</v>
      </c>
      <c r="I92" s="57">
        <v>451455221.82999998</v>
      </c>
      <c r="J92" s="58"/>
      <c r="K92" s="57">
        <v>451455221.82999998</v>
      </c>
      <c r="M92" s="57">
        <v>451455221.82999998</v>
      </c>
    </row>
    <row r="93" spans="1:14" ht="24.95" customHeight="1" x14ac:dyDescent="0.45">
      <c r="A93" s="48" t="s">
        <v>28</v>
      </c>
      <c r="D93" s="55"/>
      <c r="G93" s="57"/>
      <c r="I93" s="57"/>
      <c r="J93" s="76"/>
      <c r="K93" s="57"/>
      <c r="M93" s="57"/>
    </row>
    <row r="94" spans="1:14" ht="24.95" customHeight="1" x14ac:dyDescent="0.45">
      <c r="A94" s="48" t="s">
        <v>29</v>
      </c>
      <c r="D94" s="55"/>
      <c r="G94" s="57"/>
      <c r="I94" s="57"/>
      <c r="J94" s="58"/>
      <c r="K94" s="57"/>
      <c r="M94" s="57"/>
    </row>
    <row r="95" spans="1:14" ht="24.95" customHeight="1" x14ac:dyDescent="0.45">
      <c r="B95" s="48" t="s">
        <v>30</v>
      </c>
      <c r="D95" s="55"/>
      <c r="E95" s="47" t="s">
        <v>109</v>
      </c>
      <c r="G95" s="57">
        <v>127604940.09999999</v>
      </c>
      <c r="I95" s="57">
        <v>127604940.09999999</v>
      </c>
      <c r="J95" s="58"/>
      <c r="K95" s="57">
        <v>127604940.09999999</v>
      </c>
      <c r="M95" s="57">
        <v>127604940.09999999</v>
      </c>
    </row>
    <row r="96" spans="1:14" ht="24.95" customHeight="1" x14ac:dyDescent="0.45">
      <c r="A96" s="48" t="s">
        <v>31</v>
      </c>
      <c r="D96" s="55"/>
      <c r="G96" s="57">
        <f>+งบแสดงฯรวม!K20</f>
        <v>2538026965.317584</v>
      </c>
      <c r="I96" s="57">
        <v>2465052959.4200001</v>
      </c>
      <c r="J96" s="58"/>
      <c r="K96" s="57">
        <f>+งบแสดงฯเฉพาะ!K20</f>
        <v>2769474185.3600001</v>
      </c>
      <c r="M96" s="57">
        <v>2689446113.4899998</v>
      </c>
    </row>
    <row r="97" spans="1:24" ht="24.95" customHeight="1" x14ac:dyDescent="0.45">
      <c r="A97" s="48" t="s">
        <v>99</v>
      </c>
      <c r="D97" s="55"/>
      <c r="G97" s="77">
        <f>SUM(G91:G96)</f>
        <v>4337098882.2475834</v>
      </c>
      <c r="I97" s="77">
        <f>SUM(I91:I96)</f>
        <v>4264124876.3499999</v>
      </c>
      <c r="J97" s="58"/>
      <c r="K97" s="77">
        <f>SUM(K91:K96)</f>
        <v>4568546102.29</v>
      </c>
      <c r="M97" s="77">
        <f>SUM(M91:M96)</f>
        <v>4488518030.4200001</v>
      </c>
    </row>
    <row r="98" spans="1:24" ht="24.95" customHeight="1" x14ac:dyDescent="0.45">
      <c r="A98" s="48" t="s">
        <v>107</v>
      </c>
      <c r="D98" s="55"/>
      <c r="G98" s="79">
        <f>+งบแสดงฯรวม!M20</f>
        <v>-20355.170000000002</v>
      </c>
      <c r="I98" s="79">
        <f>+งบแสดงฯรวม!M17</f>
        <v>-17746.310000000001</v>
      </c>
      <c r="J98" s="58"/>
      <c r="K98" s="78">
        <v>0</v>
      </c>
      <c r="M98" s="78">
        <v>0</v>
      </c>
    </row>
    <row r="99" spans="1:24" ht="24.95" customHeight="1" x14ac:dyDescent="0.45">
      <c r="A99" s="50" t="s">
        <v>32</v>
      </c>
      <c r="D99" s="55"/>
      <c r="E99" s="57"/>
      <c r="G99" s="48">
        <f>SUM(G97:G98)</f>
        <v>4337078527.0775833</v>
      </c>
      <c r="I99" s="48">
        <f>SUM(I97:I98)</f>
        <v>4264107130.04</v>
      </c>
      <c r="J99" s="58"/>
      <c r="K99" s="48">
        <f>SUM(K97:K98)</f>
        <v>4568546102.29</v>
      </c>
      <c r="M99" s="48">
        <f>SUM(M97:M98)</f>
        <v>4488518030.4200001</v>
      </c>
    </row>
    <row r="100" spans="1:24" ht="24.95" customHeight="1" thickBot="1" x14ac:dyDescent="0.5">
      <c r="A100" s="50" t="s">
        <v>33</v>
      </c>
      <c r="D100" s="55"/>
      <c r="E100" s="57"/>
      <c r="G100" s="80">
        <f>+G99+G67</f>
        <v>9204784419.4775829</v>
      </c>
      <c r="I100" s="80">
        <f>+I99+I67</f>
        <v>8422348098.7200003</v>
      </c>
      <c r="J100" s="58"/>
      <c r="K100" s="80">
        <f>+K99+K67</f>
        <v>8439282528.1499996</v>
      </c>
      <c r="M100" s="80">
        <f>+M99+M67</f>
        <v>7881997275.6700001</v>
      </c>
    </row>
    <row r="101" spans="1:24" s="82" customFormat="1" ht="24.95" customHeight="1" thickTop="1" x14ac:dyDescent="0.45">
      <c r="A101" s="81"/>
      <c r="D101" s="83"/>
      <c r="E101" s="84"/>
    </row>
    <row r="102" spans="1:24" s="82" customFormat="1" ht="24.95" customHeight="1" x14ac:dyDescent="0.45">
      <c r="N102" s="84"/>
      <c r="O102" s="83"/>
      <c r="Q102" s="84"/>
      <c r="R102" s="84"/>
      <c r="S102" s="84"/>
      <c r="T102" s="84"/>
      <c r="U102" s="84"/>
      <c r="V102" s="84"/>
      <c r="W102" s="84"/>
      <c r="X102" s="84"/>
    </row>
    <row r="103" spans="1:24" s="85" customFormat="1" ht="24.95" customHeight="1" x14ac:dyDescent="0.45">
      <c r="O103" s="86"/>
      <c r="Q103" s="87"/>
      <c r="R103" s="87"/>
      <c r="S103" s="87"/>
      <c r="T103" s="87"/>
      <c r="U103" s="87"/>
      <c r="V103" s="87"/>
      <c r="W103" s="87"/>
      <c r="X103" s="87"/>
    </row>
    <row r="104" spans="1:24" s="85" customFormat="1" ht="24.95" customHeight="1" x14ac:dyDescent="0.45">
      <c r="O104" s="86"/>
      <c r="Q104" s="87"/>
      <c r="R104" s="87"/>
      <c r="S104" s="87"/>
      <c r="T104" s="87"/>
      <c r="U104" s="88"/>
      <c r="V104" s="87"/>
      <c r="W104" s="87"/>
      <c r="X104" s="87"/>
    </row>
    <row r="105" spans="1:24" s="85" customFormat="1" ht="24.95" customHeight="1" x14ac:dyDescent="0.45">
      <c r="D105" s="86"/>
      <c r="F105" s="87"/>
      <c r="G105" s="87"/>
      <c r="H105" s="87"/>
      <c r="I105" s="87"/>
      <c r="J105" s="88"/>
      <c r="K105" s="87"/>
      <c r="L105" s="87"/>
      <c r="M105" s="87"/>
    </row>
    <row r="106" spans="1:24" s="85" customFormat="1" ht="24.95" customHeight="1" x14ac:dyDescent="0.45">
      <c r="D106" s="86"/>
      <c r="F106" s="87"/>
      <c r="G106" s="87"/>
      <c r="H106" s="87"/>
      <c r="I106" s="87"/>
      <c r="J106" s="88"/>
      <c r="K106" s="87"/>
      <c r="L106" s="87"/>
      <c r="M106" s="87"/>
    </row>
    <row r="107" spans="1:24" s="85" customFormat="1" ht="24.95" customHeight="1" x14ac:dyDescent="0.45">
      <c r="A107" s="48" t="s">
        <v>17</v>
      </c>
      <c r="D107" s="86"/>
      <c r="F107" s="87"/>
      <c r="G107" s="87"/>
      <c r="H107" s="87"/>
      <c r="I107" s="87"/>
      <c r="J107" s="88"/>
      <c r="K107" s="87"/>
      <c r="L107" s="87"/>
      <c r="M107" s="87"/>
    </row>
    <row r="108" spans="1:24" ht="24.95" customHeight="1" x14ac:dyDescent="0.45">
      <c r="D108" s="55"/>
      <c r="F108" s="57"/>
      <c r="G108" s="57"/>
      <c r="H108" s="57"/>
      <c r="I108" s="57"/>
      <c r="K108" s="57"/>
      <c r="L108" s="57"/>
      <c r="M108" s="57"/>
    </row>
    <row r="109" spans="1:24" ht="24.95" customHeight="1" x14ac:dyDescent="0.45">
      <c r="D109" s="55"/>
      <c r="F109" s="57"/>
      <c r="G109" s="57"/>
      <c r="H109" s="57"/>
      <c r="I109" s="57"/>
      <c r="K109" s="57"/>
      <c r="L109" s="57"/>
      <c r="M109" s="57"/>
    </row>
    <row r="110" spans="1:24" ht="24.95" customHeight="1" x14ac:dyDescent="0.45">
      <c r="D110" s="55"/>
      <c r="F110" s="57"/>
      <c r="G110" s="57"/>
      <c r="H110" s="57"/>
      <c r="I110" s="57"/>
      <c r="K110" s="57"/>
      <c r="L110" s="57"/>
      <c r="M110" s="57"/>
    </row>
    <row r="111" spans="1:24" ht="24.95" customHeight="1" x14ac:dyDescent="0.45">
      <c r="A111" s="42"/>
      <c r="C111" s="42"/>
      <c r="D111" s="55"/>
      <c r="E111" s="55"/>
      <c r="F111" s="55"/>
      <c r="H111" s="55"/>
      <c r="I111" s="55"/>
      <c r="J111" s="58"/>
      <c r="K111" s="55"/>
      <c r="L111" s="55"/>
      <c r="M111" s="55"/>
    </row>
    <row r="112" spans="1:24" ht="24.95" customHeight="1" x14ac:dyDescent="0.45">
      <c r="A112" s="42"/>
      <c r="C112" s="42"/>
      <c r="D112" s="55"/>
      <c r="E112" s="55"/>
      <c r="F112" s="55"/>
      <c r="H112" s="55"/>
      <c r="I112" s="55"/>
      <c r="J112" s="58"/>
      <c r="K112" s="55"/>
      <c r="L112" s="55"/>
      <c r="M112" s="55"/>
    </row>
    <row r="113" spans="10:10" ht="24.95" customHeight="1" x14ac:dyDescent="0.45">
      <c r="J113" s="69"/>
    </row>
    <row r="114" spans="10:10" ht="24.95" customHeight="1" x14ac:dyDescent="0.45">
      <c r="J114" s="69"/>
    </row>
  </sheetData>
  <mergeCells count="21">
    <mergeCell ref="A40:M40"/>
    <mergeCell ref="K44:M44"/>
    <mergeCell ref="G82:I82"/>
    <mergeCell ref="A9:D9"/>
    <mergeCell ref="K82:M82"/>
    <mergeCell ref="A78:M78"/>
    <mergeCell ref="A41:M41"/>
    <mergeCell ref="A1:M1"/>
    <mergeCell ref="A2:M2"/>
    <mergeCell ref="A3:M3"/>
    <mergeCell ref="A4:M4"/>
    <mergeCell ref="A39:M39"/>
    <mergeCell ref="G6:I6"/>
    <mergeCell ref="K6:M6"/>
    <mergeCell ref="A85:D85"/>
    <mergeCell ref="A47:D47"/>
    <mergeCell ref="A79:M79"/>
    <mergeCell ref="A80:M80"/>
    <mergeCell ref="A42:M42"/>
    <mergeCell ref="A77:M77"/>
    <mergeCell ref="G44:I44"/>
  </mergeCells>
  <phoneticPr fontId="0" type="noConversion"/>
  <printOptions horizontalCentered="1"/>
  <pageMargins left="0.59055118110236227" right="0.19685039370078741" top="0.59055118110236227" bottom="0.39370078740157483" header="0.1574803149606299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zoomScale="96" zoomScaleNormal="96" zoomScaleSheetLayoutView="90" workbookViewId="0">
      <selection activeCell="C35" sqref="C35"/>
    </sheetView>
  </sheetViews>
  <sheetFormatPr defaultColWidth="9.140625" defaultRowHeight="21.75" x14ac:dyDescent="0.45"/>
  <cols>
    <col min="1" max="1" width="5.85546875" style="40" customWidth="1"/>
    <col min="2" max="2" width="9.140625" style="40" customWidth="1"/>
    <col min="3" max="4" width="9.140625" style="40"/>
    <col min="5" max="5" width="13.28515625" style="40" customWidth="1"/>
    <col min="6" max="6" width="9.140625" style="40" customWidth="1"/>
    <col min="7" max="7" width="1.42578125" style="40" customWidth="1"/>
    <col min="8" max="8" width="14.5703125" style="40" customWidth="1"/>
    <col min="9" max="9" width="1.28515625" style="40" customWidth="1"/>
    <col min="10" max="10" width="14.7109375" style="40" customWidth="1"/>
    <col min="11" max="11" width="1.42578125" style="43" customWidth="1"/>
    <col min="12" max="12" width="14.42578125" style="40" customWidth="1"/>
    <col min="13" max="13" width="1.42578125" style="43" customWidth="1"/>
    <col min="14" max="14" width="14.5703125" style="40" customWidth="1"/>
    <col min="15" max="15" width="1.42578125" style="40" customWidth="1"/>
    <col min="16" max="16384" width="9.140625" style="40"/>
  </cols>
  <sheetData>
    <row r="1" spans="1:15" ht="26.25" customHeight="1" x14ac:dyDescent="0.45">
      <c r="A1" s="209" t="s">
        <v>189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5" ht="26.25" customHeight="1" x14ac:dyDescent="0.45">
      <c r="A2" s="204" t="s">
        <v>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5" ht="26.25" customHeight="1" x14ac:dyDescent="0.45">
      <c r="A3" s="204" t="s">
        <v>67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5" ht="26.25" customHeight="1" x14ac:dyDescent="0.45">
      <c r="A4" s="204" t="s">
        <v>214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89"/>
    </row>
    <row r="5" spans="1:15" s="63" customFormat="1" ht="26.25" customHeight="1" x14ac:dyDescent="0.45">
      <c r="A5" s="89"/>
      <c r="B5" s="89"/>
      <c r="C5" s="89"/>
      <c r="D5" s="89"/>
      <c r="E5" s="89"/>
      <c r="F5" s="89"/>
      <c r="G5" s="89"/>
      <c r="H5" s="89"/>
      <c r="I5" s="89"/>
      <c r="J5" s="89"/>
      <c r="K5" s="90"/>
      <c r="L5" s="89"/>
      <c r="M5" s="90"/>
      <c r="N5" s="89"/>
    </row>
    <row r="6" spans="1:15" ht="26.25" customHeight="1" x14ac:dyDescent="0.45">
      <c r="A6" s="67"/>
      <c r="B6" s="67"/>
      <c r="C6" s="67"/>
      <c r="D6" s="67"/>
      <c r="E6" s="67"/>
      <c r="F6" s="91"/>
      <c r="G6" s="92"/>
      <c r="H6" s="208" t="s">
        <v>48</v>
      </c>
      <c r="I6" s="208"/>
      <c r="J6" s="208"/>
      <c r="K6" s="93"/>
      <c r="L6" s="94"/>
      <c r="M6" s="95" t="s">
        <v>52</v>
      </c>
      <c r="N6" s="96"/>
    </row>
    <row r="7" spans="1:15" ht="26.25" customHeight="1" x14ac:dyDescent="0.45">
      <c r="A7" s="63"/>
      <c r="B7" s="63"/>
      <c r="C7" s="63"/>
      <c r="D7" s="63"/>
      <c r="E7" s="63"/>
      <c r="F7" s="51"/>
      <c r="G7" s="97"/>
      <c r="H7" s="45" t="s">
        <v>213</v>
      </c>
      <c r="I7" s="44"/>
      <c r="J7" s="127" t="s">
        <v>212</v>
      </c>
      <c r="K7" s="46"/>
      <c r="L7" s="45" t="s">
        <v>213</v>
      </c>
      <c r="M7" s="44"/>
      <c r="N7" s="127" t="s">
        <v>212</v>
      </c>
    </row>
    <row r="8" spans="1:15" ht="26.25" customHeight="1" x14ac:dyDescent="0.45">
      <c r="A8" s="63" t="s">
        <v>34</v>
      </c>
      <c r="F8" s="41"/>
    </row>
    <row r="9" spans="1:15" ht="26.25" customHeight="1" x14ac:dyDescent="0.45">
      <c r="B9" s="40" t="s">
        <v>35</v>
      </c>
      <c r="F9" s="41"/>
      <c r="H9" s="1">
        <v>435855600</v>
      </c>
      <c r="I9" s="98"/>
      <c r="J9" s="1">
        <v>584254500</v>
      </c>
      <c r="K9" s="99"/>
      <c r="L9" s="100">
        <v>295231600</v>
      </c>
      <c r="M9" s="99"/>
      <c r="N9" s="1">
        <v>523778000</v>
      </c>
    </row>
    <row r="10" spans="1:15" ht="26.25" customHeight="1" x14ac:dyDescent="0.45">
      <c r="B10" s="40" t="s">
        <v>215</v>
      </c>
      <c r="F10" s="41"/>
      <c r="H10" s="1">
        <v>640000</v>
      </c>
      <c r="I10" s="98"/>
      <c r="J10" s="1">
        <v>0</v>
      </c>
      <c r="K10" s="99"/>
      <c r="L10" s="100">
        <v>1390000</v>
      </c>
      <c r="M10" s="99"/>
      <c r="N10" s="1">
        <v>0</v>
      </c>
    </row>
    <row r="11" spans="1:15" ht="26.25" customHeight="1" x14ac:dyDescent="0.45">
      <c r="B11" s="40" t="s">
        <v>116</v>
      </c>
      <c r="F11" s="41"/>
      <c r="H11" s="1">
        <v>0</v>
      </c>
      <c r="I11" s="98"/>
      <c r="J11" s="1">
        <v>0</v>
      </c>
      <c r="K11" s="99"/>
      <c r="L11" s="100">
        <v>3366666.66</v>
      </c>
      <c r="M11" s="99"/>
      <c r="N11" s="1">
        <v>3366666.66</v>
      </c>
    </row>
    <row r="12" spans="1:15" ht="26.25" customHeight="1" x14ac:dyDescent="0.45">
      <c r="B12" s="40" t="s">
        <v>123</v>
      </c>
      <c r="F12" s="41"/>
      <c r="H12" s="1">
        <v>26463749.81999997</v>
      </c>
      <c r="I12" s="98"/>
      <c r="J12" s="1">
        <v>30524894.630000047</v>
      </c>
      <c r="K12" s="99"/>
      <c r="L12" s="100">
        <v>0</v>
      </c>
      <c r="M12" s="99"/>
      <c r="N12" s="1">
        <v>0</v>
      </c>
    </row>
    <row r="13" spans="1:15" ht="26.25" customHeight="1" x14ac:dyDescent="0.45">
      <c r="B13" s="40" t="s">
        <v>36</v>
      </c>
      <c r="F13" s="41"/>
      <c r="H13" s="1">
        <v>3914081.31</v>
      </c>
      <c r="I13" s="98"/>
      <c r="J13" s="1">
        <v>1359243.7999999998</v>
      </c>
      <c r="K13" s="99"/>
      <c r="L13" s="100">
        <v>0</v>
      </c>
      <c r="M13" s="99"/>
      <c r="N13" s="1">
        <v>0</v>
      </c>
    </row>
    <row r="14" spans="1:15" ht="26.25" customHeight="1" x14ac:dyDescent="0.45">
      <c r="B14" s="63"/>
      <c r="C14" s="63" t="s">
        <v>38</v>
      </c>
      <c r="D14" s="63"/>
      <c r="E14" s="63"/>
      <c r="F14" s="41"/>
      <c r="H14" s="101">
        <f>SUM(H9:H13)</f>
        <v>466873431.13</v>
      </c>
      <c r="I14" s="98"/>
      <c r="J14" s="101">
        <f>SUM(J9:J13)</f>
        <v>616138638.42999995</v>
      </c>
      <c r="K14" s="99"/>
      <c r="L14" s="101">
        <f>SUM(L9:L13)</f>
        <v>299988266.66000003</v>
      </c>
      <c r="M14" s="99"/>
      <c r="N14" s="101">
        <f>SUM(N9:N13)</f>
        <v>527144666.66000003</v>
      </c>
    </row>
    <row r="15" spans="1:15" ht="26.25" customHeight="1" x14ac:dyDescent="0.45">
      <c r="A15" s="63" t="s">
        <v>57</v>
      </c>
      <c r="F15" s="41"/>
      <c r="H15" s="100"/>
      <c r="I15" s="98"/>
      <c r="J15" s="100"/>
      <c r="K15" s="99"/>
      <c r="L15" s="100"/>
      <c r="M15" s="99"/>
      <c r="N15" s="100"/>
    </row>
    <row r="16" spans="1:15" ht="26.25" customHeight="1" x14ac:dyDescent="0.45">
      <c r="B16" s="40" t="s">
        <v>39</v>
      </c>
      <c r="F16" s="41"/>
      <c r="H16" s="100">
        <v>291852416.34241593</v>
      </c>
      <c r="I16" s="98"/>
      <c r="J16" s="1">
        <v>396514771.63</v>
      </c>
      <c r="K16" s="99"/>
      <c r="L16" s="100">
        <v>186798238.5</v>
      </c>
      <c r="M16" s="99"/>
      <c r="N16" s="1">
        <v>348477439.6400001</v>
      </c>
    </row>
    <row r="17" spans="1:15" ht="26.25" customHeight="1" x14ac:dyDescent="0.45">
      <c r="B17" s="40" t="s">
        <v>216</v>
      </c>
      <c r="F17" s="41"/>
      <c r="H17" s="100">
        <v>131562.24999999988</v>
      </c>
      <c r="I17" s="98"/>
      <c r="J17" s="1">
        <v>0</v>
      </c>
      <c r="K17" s="99"/>
      <c r="L17" s="100">
        <v>612879.93999999994</v>
      </c>
      <c r="M17" s="99"/>
      <c r="N17" s="1">
        <v>0</v>
      </c>
    </row>
    <row r="18" spans="1:15" ht="26.25" customHeight="1" x14ac:dyDescent="0.45">
      <c r="B18" s="40" t="s">
        <v>124</v>
      </c>
      <c r="F18" s="41"/>
      <c r="H18" s="100">
        <v>17916065.240000047</v>
      </c>
      <c r="I18" s="98"/>
      <c r="J18" s="1">
        <v>22765293.930000007</v>
      </c>
      <c r="K18" s="99"/>
      <c r="L18" s="100">
        <v>0</v>
      </c>
      <c r="M18" s="99"/>
      <c r="N18" s="1">
        <v>0</v>
      </c>
    </row>
    <row r="19" spans="1:15" ht="26.25" customHeight="1" x14ac:dyDescent="0.45">
      <c r="B19" s="40" t="s">
        <v>40</v>
      </c>
      <c r="F19" s="41"/>
      <c r="H19" s="100">
        <v>944571.43</v>
      </c>
      <c r="I19" s="98"/>
      <c r="J19" s="1">
        <v>538430.49</v>
      </c>
      <c r="K19" s="99"/>
      <c r="L19" s="100">
        <v>0</v>
      </c>
      <c r="M19" s="99"/>
      <c r="N19" s="1">
        <v>0</v>
      </c>
    </row>
    <row r="20" spans="1:15" ht="26.25" customHeight="1" x14ac:dyDescent="0.45">
      <c r="C20" s="63" t="s">
        <v>58</v>
      </c>
      <c r="D20" s="63"/>
      <c r="E20" s="63"/>
      <c r="F20" s="41"/>
      <c r="H20" s="101">
        <f>SUM(H16:H19)</f>
        <v>310844615.26241601</v>
      </c>
      <c r="I20" s="98"/>
      <c r="J20" s="101">
        <f>SUM(J16:J19)</f>
        <v>419818496.05000001</v>
      </c>
      <c r="K20" s="99"/>
      <c r="L20" s="101">
        <f>SUM(L16:L19)</f>
        <v>187411118.44</v>
      </c>
      <c r="M20" s="99"/>
      <c r="N20" s="101">
        <f>SUM(N16:N19)</f>
        <v>348477439.6400001</v>
      </c>
    </row>
    <row r="21" spans="1:15" ht="26.25" customHeight="1" x14ac:dyDescent="0.45">
      <c r="A21" s="40" t="s">
        <v>59</v>
      </c>
      <c r="F21" s="41"/>
      <c r="H21" s="101">
        <f>+H14-H20</f>
        <v>156028815.86758399</v>
      </c>
      <c r="I21" s="98"/>
      <c r="J21" s="101">
        <f>+J14-J20</f>
        <v>196320142.37999994</v>
      </c>
      <c r="K21" s="99"/>
      <c r="L21" s="101">
        <f>+L14-L20</f>
        <v>112577148.22000003</v>
      </c>
      <c r="M21" s="99"/>
      <c r="N21" s="101">
        <f>+N14-N20</f>
        <v>178667227.01999992</v>
      </c>
    </row>
    <row r="22" spans="1:15" ht="26.25" customHeight="1" x14ac:dyDescent="0.45">
      <c r="A22" s="40" t="s">
        <v>37</v>
      </c>
      <c r="F22" s="41"/>
      <c r="H22" s="102"/>
      <c r="I22" s="103"/>
      <c r="J22" s="102"/>
      <c r="K22" s="104"/>
      <c r="L22" s="102"/>
      <c r="M22" s="104"/>
      <c r="N22" s="102"/>
    </row>
    <row r="23" spans="1:15" ht="26.25" customHeight="1" x14ac:dyDescent="0.45">
      <c r="B23" s="40" t="s">
        <v>64</v>
      </c>
      <c r="F23" s="105"/>
      <c r="H23" s="100">
        <v>1262329.6499999999</v>
      </c>
      <c r="I23" s="98"/>
      <c r="J23" s="1">
        <v>53567.539999999921</v>
      </c>
      <c r="K23" s="99"/>
      <c r="L23" s="100">
        <v>28612684.70000001</v>
      </c>
      <c r="M23" s="99"/>
      <c r="N23" s="1">
        <v>17541341.050000001</v>
      </c>
    </row>
    <row r="24" spans="1:15" s="63" customFormat="1" ht="26.25" customHeight="1" x14ac:dyDescent="0.45">
      <c r="B24" s="40" t="s">
        <v>192</v>
      </c>
      <c r="C24" s="40"/>
      <c r="F24" s="51"/>
      <c r="H24" s="100">
        <v>0</v>
      </c>
      <c r="I24" s="106"/>
      <c r="J24" s="100">
        <v>0</v>
      </c>
      <c r="K24" s="98"/>
      <c r="L24" s="100">
        <v>2236983.5900000008</v>
      </c>
      <c r="M24" s="98"/>
      <c r="N24" s="100">
        <v>0</v>
      </c>
    </row>
    <row r="25" spans="1:15" ht="26.25" customHeight="1" x14ac:dyDescent="0.45">
      <c r="B25" s="40" t="s">
        <v>100</v>
      </c>
      <c r="F25" s="105"/>
      <c r="H25" s="100">
        <v>90000</v>
      </c>
      <c r="I25" s="98"/>
      <c r="J25" s="1">
        <v>50000</v>
      </c>
      <c r="K25" s="99"/>
      <c r="L25" s="100">
        <v>80000</v>
      </c>
      <c r="M25" s="99"/>
      <c r="N25" s="1">
        <v>30000</v>
      </c>
    </row>
    <row r="26" spans="1:15" ht="26.25" customHeight="1" x14ac:dyDescent="0.45">
      <c r="B26" s="40" t="s">
        <v>37</v>
      </c>
      <c r="F26" s="41"/>
      <c r="H26" s="100">
        <v>5004037.6700000018</v>
      </c>
      <c r="I26" s="98"/>
      <c r="J26" s="107">
        <v>1591479.4400000009</v>
      </c>
      <c r="K26" s="99"/>
      <c r="L26" s="100">
        <v>2232272.2199999997</v>
      </c>
      <c r="M26" s="99"/>
      <c r="N26" s="107">
        <v>792291.35999999987</v>
      </c>
    </row>
    <row r="27" spans="1:15" ht="26.25" customHeight="1" x14ac:dyDescent="0.45">
      <c r="C27" s="40" t="s">
        <v>60</v>
      </c>
      <c r="F27" s="41"/>
      <c r="H27" s="101">
        <f>SUM(H23:H26)</f>
        <v>6356367.3200000022</v>
      </c>
      <c r="I27" s="98"/>
      <c r="J27" s="101">
        <f>SUM(J23:J26)</f>
        <v>1695046.9800000009</v>
      </c>
      <c r="K27" s="99"/>
      <c r="L27" s="101">
        <f>SUM(L23:L26)</f>
        <v>33161940.510000009</v>
      </c>
      <c r="M27" s="99"/>
      <c r="N27" s="101">
        <f>SUM(N23:N26)</f>
        <v>18363632.41</v>
      </c>
    </row>
    <row r="28" spans="1:15" ht="26.25" customHeight="1" x14ac:dyDescent="0.45">
      <c r="A28" s="40" t="s">
        <v>65</v>
      </c>
      <c r="F28" s="41"/>
      <c r="H28" s="108">
        <f>+H21+H27</f>
        <v>162385183.18758398</v>
      </c>
      <c r="I28" s="98"/>
      <c r="J28" s="108">
        <f>+J21+J27</f>
        <v>198015189.35999992</v>
      </c>
      <c r="K28" s="99"/>
      <c r="L28" s="108">
        <f>+L21+L27</f>
        <v>145739088.73000005</v>
      </c>
      <c r="M28" s="99"/>
      <c r="N28" s="108">
        <f>+N21+N27</f>
        <v>197030859.42999992</v>
      </c>
    </row>
    <row r="29" spans="1:15" ht="26.25" customHeight="1" x14ac:dyDescent="0.45">
      <c r="A29" s="40" t="s">
        <v>147</v>
      </c>
      <c r="F29" s="41"/>
      <c r="H29" s="100">
        <v>-13662865.459999997</v>
      </c>
      <c r="I29" s="98"/>
      <c r="J29" s="1">
        <v>-15682155.879999995</v>
      </c>
      <c r="K29" s="99"/>
      <c r="L29" s="108">
        <v>-8439818.3399999961</v>
      </c>
      <c r="M29" s="109"/>
      <c r="N29" s="110">
        <v>-12862546.369999994</v>
      </c>
      <c r="O29" s="65"/>
    </row>
    <row r="30" spans="1:15" ht="26.25" customHeight="1" x14ac:dyDescent="0.45">
      <c r="A30" s="40" t="s">
        <v>61</v>
      </c>
      <c r="B30" s="39"/>
      <c r="F30" s="41"/>
      <c r="H30" s="100">
        <v>-90615639.310000002</v>
      </c>
      <c r="I30" s="111"/>
      <c r="J30" s="110">
        <v>-84405301.980000004</v>
      </c>
      <c r="K30" s="109"/>
      <c r="L30" s="108">
        <v>-70014020.310000002</v>
      </c>
      <c r="M30" s="109"/>
      <c r="N30" s="110">
        <v>-73894787.799999982</v>
      </c>
      <c r="O30" s="65"/>
    </row>
    <row r="31" spans="1:15" ht="26.25" customHeight="1" x14ac:dyDescent="0.45">
      <c r="A31" s="40" t="s">
        <v>229</v>
      </c>
      <c r="B31" s="39"/>
      <c r="F31" s="41"/>
      <c r="H31" s="100"/>
      <c r="I31" s="111"/>
      <c r="J31" s="110"/>
      <c r="K31" s="109"/>
      <c r="L31" s="108"/>
      <c r="M31" s="109"/>
      <c r="N31" s="110"/>
      <c r="O31" s="65"/>
    </row>
    <row r="32" spans="1:15" ht="26.25" customHeight="1" x14ac:dyDescent="0.45">
      <c r="B32" s="39" t="s">
        <v>134</v>
      </c>
      <c r="F32" s="41"/>
      <c r="H32" s="100">
        <v>0</v>
      </c>
      <c r="I32" s="111"/>
      <c r="J32" s="110">
        <v>-97709.81</v>
      </c>
      <c r="K32" s="109"/>
      <c r="L32" s="100">
        <v>0</v>
      </c>
      <c r="M32" s="109"/>
      <c r="N32" s="110">
        <v>-97709.81</v>
      </c>
      <c r="O32" s="65"/>
    </row>
    <row r="33" spans="1:15" ht="26.25" customHeight="1" x14ac:dyDescent="0.45">
      <c r="B33" s="39" t="s">
        <v>224</v>
      </c>
      <c r="F33" s="41"/>
      <c r="H33" s="100">
        <v>0</v>
      </c>
      <c r="I33" s="111"/>
      <c r="J33" s="110">
        <v>-153883.06</v>
      </c>
      <c r="K33" s="109"/>
      <c r="L33" s="100">
        <v>0</v>
      </c>
      <c r="M33" s="109"/>
      <c r="N33" s="110">
        <v>-153883.06</v>
      </c>
      <c r="O33" s="65"/>
    </row>
    <row r="34" spans="1:15" ht="26.25" customHeight="1" x14ac:dyDescent="0.45">
      <c r="B34" s="39"/>
      <c r="C34" s="40" t="s">
        <v>218</v>
      </c>
      <c r="F34" s="41"/>
      <c r="H34" s="101">
        <f>SUM(H32:H33)</f>
        <v>0</v>
      </c>
      <c r="I34" s="111"/>
      <c r="J34" s="101">
        <f>SUM(J32:J33)</f>
        <v>-251592.87</v>
      </c>
      <c r="K34" s="109"/>
      <c r="L34" s="101">
        <f>SUM(L32:L33)</f>
        <v>0</v>
      </c>
      <c r="M34" s="109"/>
      <c r="N34" s="101">
        <f>SUM(N32:N33)</f>
        <v>-251592.87</v>
      </c>
      <c r="O34" s="65"/>
    </row>
    <row r="35" spans="1:15" ht="26.25" customHeight="1" x14ac:dyDescent="0.45">
      <c r="A35" s="112"/>
      <c r="F35" s="41"/>
      <c r="H35" s="108"/>
      <c r="I35" s="111"/>
      <c r="J35" s="108"/>
      <c r="K35" s="109"/>
      <c r="L35" s="108"/>
      <c r="M35" s="109"/>
      <c r="N35" s="108"/>
    </row>
    <row r="36" spans="1:15" ht="26.25" customHeight="1" x14ac:dyDescent="0.45">
      <c r="A36" s="40" t="s">
        <v>17</v>
      </c>
      <c r="F36" s="39"/>
      <c r="G36" s="39"/>
      <c r="H36" s="41"/>
      <c r="I36" s="41"/>
      <c r="J36" s="41"/>
      <c r="K36" s="113"/>
      <c r="L36" s="41"/>
      <c r="N36" s="114"/>
    </row>
    <row r="37" spans="1:15" ht="26.25" customHeight="1" x14ac:dyDescent="0.45">
      <c r="F37" s="39"/>
      <c r="G37" s="39"/>
      <c r="H37" s="41"/>
      <c r="I37" s="41"/>
      <c r="J37" s="41"/>
      <c r="K37" s="113"/>
      <c r="L37" s="41"/>
      <c r="N37" s="114"/>
    </row>
    <row r="38" spans="1:15" ht="26.25" customHeight="1" x14ac:dyDescent="0.45">
      <c r="F38" s="39"/>
      <c r="G38" s="39"/>
      <c r="H38" s="41"/>
      <c r="I38" s="41"/>
      <c r="J38" s="41"/>
      <c r="K38" s="113"/>
      <c r="L38" s="41"/>
      <c r="N38" s="114"/>
    </row>
    <row r="39" spans="1:15" ht="24" customHeight="1" x14ac:dyDescent="0.45">
      <c r="A39" s="209" t="s">
        <v>190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</row>
    <row r="40" spans="1:15" ht="24" customHeight="1" x14ac:dyDescent="0.45">
      <c r="A40" s="204" t="s">
        <v>188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</row>
    <row r="41" spans="1:15" ht="24" customHeight="1" x14ac:dyDescent="0.45">
      <c r="A41" s="204" t="s">
        <v>178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5" ht="24" customHeight="1" x14ac:dyDescent="0.45">
      <c r="A42" s="204" t="str">
        <f>A4</f>
        <v>สำหรับงวด 3 เดือน  สิ้นสุดวันที่ 30 กันยายน 2562 (ยังไม่ได้ตรวจสอบ/สอบทานแล้ว)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41"/>
    </row>
    <row r="43" spans="1:15" s="63" customFormat="1" ht="24" customHeight="1" x14ac:dyDescent="0.45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90"/>
      <c r="L43" s="89"/>
      <c r="M43" s="90"/>
      <c r="N43" s="89"/>
    </row>
    <row r="44" spans="1:15" ht="24" customHeight="1" x14ac:dyDescent="0.45">
      <c r="A44" s="67"/>
      <c r="B44" s="67"/>
      <c r="C44" s="67"/>
      <c r="D44" s="67"/>
      <c r="E44" s="67"/>
      <c r="F44" s="91"/>
      <c r="G44" s="92"/>
      <c r="H44" s="208" t="s">
        <v>48</v>
      </c>
      <c r="I44" s="208"/>
      <c r="J44" s="208"/>
      <c r="K44" s="93"/>
      <c r="L44" s="94"/>
      <c r="M44" s="95" t="s">
        <v>52</v>
      </c>
      <c r="N44" s="96"/>
    </row>
    <row r="45" spans="1:15" ht="24" customHeight="1" x14ac:dyDescent="0.45">
      <c r="A45" s="63"/>
      <c r="B45" s="63"/>
      <c r="C45" s="63"/>
      <c r="D45" s="63"/>
      <c r="E45" s="63"/>
      <c r="F45" s="51" t="s">
        <v>0</v>
      </c>
      <c r="G45" s="97"/>
      <c r="H45" s="45" t="s">
        <v>213</v>
      </c>
      <c r="I45" s="44"/>
      <c r="J45" s="127" t="s">
        <v>212</v>
      </c>
      <c r="K45" s="46"/>
      <c r="L45" s="45" t="s">
        <v>213</v>
      </c>
      <c r="M45" s="44"/>
      <c r="N45" s="127" t="s">
        <v>212</v>
      </c>
    </row>
    <row r="46" spans="1:15" ht="24" customHeight="1" x14ac:dyDescent="0.45">
      <c r="A46" s="40" t="s">
        <v>184</v>
      </c>
      <c r="B46" s="39"/>
      <c r="F46" s="41"/>
      <c r="H46" s="136">
        <f>+H29+H30+H34</f>
        <v>-104278504.77</v>
      </c>
      <c r="I46" s="137"/>
      <c r="J46" s="136">
        <f>+J29+J30+J34</f>
        <v>-100339050.73</v>
      </c>
      <c r="K46" s="99"/>
      <c r="L46" s="136">
        <f>+L29+L30+L34</f>
        <v>-78453838.650000006</v>
      </c>
      <c r="M46" s="99"/>
      <c r="N46" s="136">
        <f>+N29+N30+N34</f>
        <v>-87008927.039999977</v>
      </c>
    </row>
    <row r="47" spans="1:15" ht="24" customHeight="1" x14ac:dyDescent="0.45">
      <c r="A47" s="40" t="s">
        <v>177</v>
      </c>
      <c r="F47" s="41"/>
      <c r="H47" s="108">
        <f>+H28+H46</f>
        <v>58106678.417583987</v>
      </c>
      <c r="I47" s="111"/>
      <c r="J47" s="108">
        <f>+J28+J46</f>
        <v>97676138.629999921</v>
      </c>
      <c r="K47" s="109"/>
      <c r="L47" s="108">
        <f>+L28+L46</f>
        <v>67285250.080000043</v>
      </c>
      <c r="M47" s="109"/>
      <c r="N47" s="108">
        <f>+N28+N46</f>
        <v>110021932.38999994</v>
      </c>
    </row>
    <row r="48" spans="1:15" ht="24" customHeight="1" x14ac:dyDescent="0.45">
      <c r="A48" s="40" t="s">
        <v>185</v>
      </c>
      <c r="F48" s="41"/>
      <c r="H48" s="79">
        <v>-19048490.219999999</v>
      </c>
      <c r="I48" s="98"/>
      <c r="J48" s="107">
        <v>-17668187.270000011</v>
      </c>
      <c r="K48" s="99"/>
      <c r="L48" s="79">
        <v>-33061646.140000001</v>
      </c>
      <c r="M48" s="99"/>
      <c r="N48" s="79">
        <v>-22449171.800000004</v>
      </c>
    </row>
    <row r="49" spans="1:15" ht="24" customHeight="1" x14ac:dyDescent="0.45">
      <c r="A49" s="40" t="s">
        <v>181</v>
      </c>
      <c r="C49" s="63"/>
      <c r="D49" s="63"/>
      <c r="E49" s="63"/>
      <c r="F49" s="41"/>
      <c r="H49" s="100">
        <f>SUM(H47:H48)</f>
        <v>39058188.197583988</v>
      </c>
      <c r="I49" s="98"/>
      <c r="J49" s="100">
        <f>SUM(J47:J48)</f>
        <v>80007951.35999991</v>
      </c>
      <c r="K49" s="109"/>
      <c r="L49" s="100">
        <f>SUM(L47:L48)</f>
        <v>34223603.940000042</v>
      </c>
      <c r="M49" s="109"/>
      <c r="N49" s="100">
        <f>SUM(N47:N48)</f>
        <v>87572760.589999944</v>
      </c>
    </row>
    <row r="50" spans="1:15" ht="24" customHeight="1" x14ac:dyDescent="0.45">
      <c r="A50" s="40" t="s">
        <v>132</v>
      </c>
      <c r="F50" s="105" t="s">
        <v>22</v>
      </c>
      <c r="H50" s="108">
        <v>-11558742.469999999</v>
      </c>
      <c r="I50" s="111"/>
      <c r="J50" s="110">
        <v>-18275073.379999999</v>
      </c>
      <c r="K50" s="109"/>
      <c r="L50" s="108">
        <v>-7299562.0500000007</v>
      </c>
      <c r="M50" s="109"/>
      <c r="N50" s="110">
        <v>-17366034.539999999</v>
      </c>
    </row>
    <row r="51" spans="1:15" ht="24" customHeight="1" x14ac:dyDescent="0.45">
      <c r="A51" s="112" t="s">
        <v>194</v>
      </c>
      <c r="F51" s="41"/>
      <c r="H51" s="101">
        <f>SUM(H49:H50)</f>
        <v>27499445.72758399</v>
      </c>
      <c r="I51" s="111"/>
      <c r="J51" s="101">
        <f>SUM(J49:J50)</f>
        <v>61732877.979999915</v>
      </c>
      <c r="K51" s="109"/>
      <c r="L51" s="101">
        <f>SUM(L49:L50)</f>
        <v>26924041.890000042</v>
      </c>
      <c r="M51" s="109"/>
      <c r="N51" s="101">
        <f>SUM(N49:N50)</f>
        <v>70206726.049999952</v>
      </c>
    </row>
    <row r="52" spans="1:15" ht="24" customHeight="1" x14ac:dyDescent="0.45">
      <c r="A52" s="112" t="s">
        <v>138</v>
      </c>
      <c r="F52" s="41"/>
      <c r="H52" s="108"/>
      <c r="I52" s="111"/>
      <c r="J52" s="108"/>
      <c r="K52" s="109"/>
      <c r="L52" s="108"/>
      <c r="M52" s="109"/>
      <c r="N52" s="108"/>
    </row>
    <row r="53" spans="1:15" ht="24" customHeight="1" x14ac:dyDescent="0.45">
      <c r="A53" s="40" t="s">
        <v>206</v>
      </c>
      <c r="D53" s="41"/>
      <c r="F53" s="39"/>
      <c r="G53" s="41"/>
      <c r="H53" s="115"/>
      <c r="I53" s="111"/>
      <c r="J53" s="108"/>
      <c r="K53" s="109"/>
      <c r="L53" s="108"/>
      <c r="M53" s="99"/>
      <c r="N53" s="98"/>
    </row>
    <row r="54" spans="1:15" ht="24" customHeight="1" x14ac:dyDescent="0.45">
      <c r="A54" s="40" t="s">
        <v>207</v>
      </c>
      <c r="F54" s="41"/>
      <c r="H54" s="108">
        <v>2956188.8</v>
      </c>
      <c r="I54" s="111"/>
      <c r="J54" s="108">
        <v>0</v>
      </c>
      <c r="K54" s="109"/>
      <c r="L54" s="108">
        <v>2956188.8</v>
      </c>
      <c r="M54" s="109"/>
      <c r="N54" s="108">
        <v>0</v>
      </c>
    </row>
    <row r="55" spans="1:15" ht="24" customHeight="1" x14ac:dyDescent="0.45">
      <c r="A55" s="112" t="s">
        <v>195</v>
      </c>
      <c r="H55" s="101">
        <f>SUM(H54)</f>
        <v>2956188.8</v>
      </c>
      <c r="I55" s="111"/>
      <c r="J55" s="101">
        <f>SUM(J54)</f>
        <v>0</v>
      </c>
      <c r="K55" s="109"/>
      <c r="L55" s="101">
        <f>SUM(L54)</f>
        <v>2956188.8</v>
      </c>
      <c r="M55" s="109"/>
      <c r="N55" s="101">
        <f>SUM(N54)</f>
        <v>0</v>
      </c>
    </row>
    <row r="56" spans="1:15" ht="24" customHeight="1" thickBot="1" x14ac:dyDescent="0.5">
      <c r="A56" s="112" t="s">
        <v>196</v>
      </c>
      <c r="F56" s="41"/>
      <c r="H56" s="116">
        <f>+H51+H55</f>
        <v>30455634.52758399</v>
      </c>
      <c r="I56" s="108"/>
      <c r="J56" s="116">
        <f>+J51+J55</f>
        <v>61732877.979999915</v>
      </c>
      <c r="K56" s="117"/>
      <c r="L56" s="116">
        <f>+L51+L55</f>
        <v>29880230.690000042</v>
      </c>
      <c r="M56" s="117"/>
      <c r="N56" s="116">
        <f>+N51+N55</f>
        <v>70206726.049999952</v>
      </c>
      <c r="O56" s="64"/>
    </row>
    <row r="57" spans="1:15" ht="24" customHeight="1" thickTop="1" x14ac:dyDescent="0.45">
      <c r="A57" s="40" t="s">
        <v>137</v>
      </c>
      <c r="F57" s="41"/>
      <c r="H57" s="108"/>
      <c r="I57" s="111"/>
      <c r="J57" s="108"/>
      <c r="K57" s="109"/>
      <c r="L57" s="108"/>
      <c r="M57" s="109"/>
      <c r="N57" s="108"/>
    </row>
    <row r="58" spans="1:15" ht="24" customHeight="1" x14ac:dyDescent="0.45">
      <c r="B58" s="40" t="s">
        <v>94</v>
      </c>
      <c r="F58" s="41"/>
      <c r="H58" s="108">
        <f>+H51-H59</f>
        <v>27500202.017583989</v>
      </c>
      <c r="I58" s="98"/>
      <c r="J58" s="108">
        <f>+J51-J59</f>
        <v>61733813.389999911</v>
      </c>
      <c r="K58" s="99"/>
      <c r="L58" s="108">
        <f>+L51-L59</f>
        <v>26924041.890000042</v>
      </c>
      <c r="M58" s="99"/>
      <c r="N58" s="108">
        <f>+N51-N59</f>
        <v>70206726.049999952</v>
      </c>
    </row>
    <row r="59" spans="1:15" ht="24" customHeight="1" x14ac:dyDescent="0.45">
      <c r="B59" s="40" t="s">
        <v>95</v>
      </c>
      <c r="F59" s="41"/>
      <c r="H59" s="100">
        <v>-756.29</v>
      </c>
      <c r="I59" s="98"/>
      <c r="J59" s="1">
        <v>-935.41000000000008</v>
      </c>
      <c r="K59" s="99"/>
      <c r="L59" s="100">
        <v>0</v>
      </c>
      <c r="M59" s="99"/>
      <c r="N59" s="100">
        <v>0</v>
      </c>
    </row>
    <row r="60" spans="1:15" ht="24" customHeight="1" thickBot="1" x14ac:dyDescent="0.5">
      <c r="F60" s="41"/>
      <c r="H60" s="116">
        <f>SUM(H58:H59)</f>
        <v>27499445.72758399</v>
      </c>
      <c r="I60" s="98"/>
      <c r="J60" s="116">
        <f>SUM(J58:J59)</f>
        <v>61732877.979999915</v>
      </c>
      <c r="K60" s="99"/>
      <c r="L60" s="116">
        <f>SUM(L58:L59)</f>
        <v>26924041.890000042</v>
      </c>
      <c r="M60" s="99"/>
      <c r="N60" s="116">
        <f>SUM(N58:N59)</f>
        <v>70206726.049999952</v>
      </c>
    </row>
    <row r="61" spans="1:15" ht="22.5" thickTop="1" x14ac:dyDescent="0.45">
      <c r="A61" s="40" t="s">
        <v>128</v>
      </c>
      <c r="F61" s="41"/>
      <c r="H61" s="108"/>
      <c r="I61" s="111"/>
      <c r="J61" s="108"/>
      <c r="K61" s="109"/>
      <c r="L61" s="108"/>
      <c r="M61" s="109"/>
      <c r="N61" s="108"/>
    </row>
    <row r="62" spans="1:15" x14ac:dyDescent="0.45">
      <c r="B62" s="40" t="s">
        <v>94</v>
      </c>
      <c r="F62" s="41"/>
      <c r="H62" s="108">
        <f>+H56</f>
        <v>30455634.52758399</v>
      </c>
      <c r="I62" s="98"/>
      <c r="J62" s="108">
        <f>+J58</f>
        <v>61733813.389999911</v>
      </c>
      <c r="K62" s="99"/>
      <c r="L62" s="108">
        <f>+L56</f>
        <v>29880230.690000042</v>
      </c>
      <c r="M62" s="99"/>
      <c r="N62" s="108">
        <f>+N58</f>
        <v>70206726.049999952</v>
      </c>
    </row>
    <row r="63" spans="1:15" x14ac:dyDescent="0.45">
      <c r="B63" s="40" t="s">
        <v>95</v>
      </c>
      <c r="F63" s="41"/>
      <c r="H63" s="100">
        <f>H59</f>
        <v>-756.29</v>
      </c>
      <c r="I63" s="98"/>
      <c r="J63" s="100">
        <f>J59</f>
        <v>-935.41000000000008</v>
      </c>
      <c r="K63" s="99"/>
      <c r="L63" s="100">
        <v>0</v>
      </c>
      <c r="M63" s="99"/>
      <c r="N63" s="100">
        <v>0</v>
      </c>
    </row>
    <row r="64" spans="1:15" ht="22.5" thickBot="1" x14ac:dyDescent="0.5">
      <c r="F64" s="41"/>
      <c r="H64" s="116">
        <f>SUM(H62:H63)</f>
        <v>30454878.237583991</v>
      </c>
      <c r="I64" s="98"/>
      <c r="J64" s="116">
        <f>SUM(J62:J63)</f>
        <v>61732877.979999915</v>
      </c>
      <c r="K64" s="99"/>
      <c r="L64" s="116">
        <f>SUM(L62:L63)</f>
        <v>29880230.690000042</v>
      </c>
      <c r="M64" s="99"/>
      <c r="N64" s="116">
        <f>SUM(N62:N63)</f>
        <v>70206726.049999952</v>
      </c>
    </row>
    <row r="65" spans="1:14" ht="22.5" thickTop="1" x14ac:dyDescent="0.45">
      <c r="A65" s="40" t="s">
        <v>63</v>
      </c>
      <c r="F65" s="41"/>
      <c r="H65" s="64"/>
      <c r="J65" s="64"/>
      <c r="L65" s="64"/>
      <c r="N65" s="64"/>
    </row>
    <row r="66" spans="1:14" x14ac:dyDescent="0.45">
      <c r="A66" s="40" t="s">
        <v>129</v>
      </c>
      <c r="F66" s="41"/>
      <c r="H66" s="100">
        <f>H58/H67</f>
        <v>2.2540932007318232E-2</v>
      </c>
      <c r="I66" s="98"/>
      <c r="J66" s="100">
        <f>J58/J67</f>
        <v>5.0600998832179216E-2</v>
      </c>
      <c r="K66" s="99"/>
      <c r="L66" s="100">
        <f>L58/L67</f>
        <v>2.2068674157979765E-2</v>
      </c>
      <c r="M66" s="99"/>
      <c r="N66" s="100">
        <f>N58/N67</f>
        <v>5.7545942292990405E-2</v>
      </c>
    </row>
    <row r="67" spans="1:14" x14ac:dyDescent="0.45">
      <c r="A67" s="40" t="s">
        <v>62</v>
      </c>
      <c r="F67" s="41"/>
      <c r="H67" s="118">
        <v>1220011755</v>
      </c>
      <c r="I67" s="118"/>
      <c r="J67" s="118">
        <v>1220011755</v>
      </c>
      <c r="K67" s="119"/>
      <c r="L67" s="118">
        <v>1220011755</v>
      </c>
      <c r="M67" s="119"/>
      <c r="N67" s="118">
        <v>1220011755</v>
      </c>
    </row>
    <row r="68" spans="1:14" x14ac:dyDescent="0.45">
      <c r="F68" s="41"/>
      <c r="H68" s="118"/>
      <c r="I68" s="118"/>
      <c r="J68" s="118"/>
      <c r="K68" s="119"/>
      <c r="L68" s="118"/>
      <c r="M68" s="119"/>
      <c r="N68" s="118"/>
    </row>
    <row r="69" spans="1:14" x14ac:dyDescent="0.45">
      <c r="F69" s="41"/>
      <c r="H69" s="118"/>
      <c r="I69" s="118"/>
      <c r="J69" s="118"/>
      <c r="K69" s="119"/>
      <c r="L69" s="118"/>
      <c r="M69" s="119"/>
      <c r="N69" s="118"/>
    </row>
    <row r="70" spans="1:14" x14ac:dyDescent="0.45">
      <c r="A70" s="40" t="s">
        <v>17</v>
      </c>
      <c r="F70" s="39"/>
      <c r="G70" s="39"/>
      <c r="H70" s="41"/>
      <c r="I70" s="41"/>
      <c r="J70" s="41"/>
      <c r="K70" s="113"/>
      <c r="L70" s="41"/>
      <c r="N70" s="114"/>
    </row>
    <row r="71" spans="1:14" x14ac:dyDescent="0.45">
      <c r="F71" s="39"/>
      <c r="G71" s="39"/>
      <c r="H71" s="41"/>
      <c r="I71" s="41"/>
      <c r="J71" s="41"/>
      <c r="K71" s="113"/>
      <c r="L71" s="41"/>
      <c r="N71" s="114"/>
    </row>
    <row r="72" spans="1:14" x14ac:dyDescent="0.45">
      <c r="F72" s="39"/>
      <c r="G72" s="39"/>
      <c r="H72" s="41"/>
      <c r="I72" s="41"/>
      <c r="J72" s="41"/>
      <c r="K72" s="113"/>
      <c r="L72" s="41"/>
      <c r="N72" s="114"/>
    </row>
    <row r="73" spans="1:14" x14ac:dyDescent="0.45">
      <c r="F73" s="39"/>
      <c r="G73" s="39"/>
      <c r="H73" s="41"/>
      <c r="I73" s="41"/>
      <c r="J73" s="41"/>
      <c r="K73" s="113"/>
      <c r="L73" s="41"/>
      <c r="N73" s="114"/>
    </row>
    <row r="74" spans="1:14" x14ac:dyDescent="0.45">
      <c r="F74" s="39"/>
      <c r="G74" s="39"/>
      <c r="H74" s="41"/>
      <c r="I74" s="41"/>
      <c r="J74" s="41"/>
      <c r="K74" s="113"/>
      <c r="L74" s="41"/>
      <c r="N74" s="114"/>
    </row>
    <row r="75" spans="1:14" x14ac:dyDescent="0.45">
      <c r="A75" s="41"/>
      <c r="D75" s="39"/>
      <c r="K75" s="113"/>
      <c r="L75" s="41"/>
      <c r="M75" s="113"/>
      <c r="N75" s="41"/>
    </row>
    <row r="76" spans="1:14" x14ac:dyDescent="0.45">
      <c r="A76" s="39"/>
      <c r="D76" s="42"/>
      <c r="K76" s="113"/>
      <c r="L76" s="41"/>
      <c r="M76" s="113"/>
    </row>
  </sheetData>
  <mergeCells count="10">
    <mergeCell ref="A40:N40"/>
    <mergeCell ref="A41:N41"/>
    <mergeCell ref="A42:N42"/>
    <mergeCell ref="H44:J44"/>
    <mergeCell ref="A1:N1"/>
    <mergeCell ref="A2:N2"/>
    <mergeCell ref="A3:N3"/>
    <mergeCell ref="H6:J6"/>
    <mergeCell ref="A39:N39"/>
    <mergeCell ref="A4:N4"/>
  </mergeCells>
  <pageMargins left="0.70866141732283472" right="0.37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zoomScale="88" zoomScaleNormal="88" zoomScaleSheetLayoutView="94" workbookViewId="0">
      <selection activeCell="B53" sqref="B53"/>
    </sheetView>
  </sheetViews>
  <sheetFormatPr defaultColWidth="9.140625" defaultRowHeight="24" customHeight="1" x14ac:dyDescent="0.45"/>
  <cols>
    <col min="1" max="1" width="5.85546875" style="40" customWidth="1"/>
    <col min="2" max="2" width="9.140625" style="40" customWidth="1"/>
    <col min="3" max="4" width="9.140625" style="40"/>
    <col min="5" max="5" width="12.42578125" style="40" customWidth="1"/>
    <col min="6" max="6" width="9.140625" style="40" customWidth="1"/>
    <col min="7" max="7" width="1.42578125" style="40" customWidth="1"/>
    <col min="8" max="8" width="15.42578125" style="98" customWidth="1"/>
    <col min="9" max="9" width="1.28515625" style="40" customWidth="1"/>
    <col min="10" max="10" width="15.42578125" style="40" customWidth="1"/>
    <col min="11" max="11" width="1.42578125" style="43" customWidth="1"/>
    <col min="12" max="12" width="15.28515625" style="40" customWidth="1"/>
    <col min="13" max="13" width="1.42578125" style="43" customWidth="1"/>
    <col min="14" max="14" width="15.28515625" style="40" customWidth="1"/>
    <col min="15" max="15" width="1.42578125" style="40" customWidth="1"/>
    <col min="16" max="16" width="14.28515625" style="40" customWidth="1"/>
    <col min="17" max="16384" width="9.140625" style="40"/>
  </cols>
  <sheetData>
    <row r="1" spans="1:15" ht="26.25" customHeight="1" x14ac:dyDescent="0.45">
      <c r="A1" s="209" t="s">
        <v>56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5" ht="26.25" customHeight="1" x14ac:dyDescent="0.45">
      <c r="A2" s="204" t="s">
        <v>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5" ht="26.25" customHeight="1" x14ac:dyDescent="0.45">
      <c r="A3" s="204" t="s">
        <v>67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5" ht="26.25" customHeight="1" x14ac:dyDescent="0.45">
      <c r="A4" s="204" t="s">
        <v>219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89"/>
    </row>
    <row r="5" spans="1:15" s="63" customFormat="1" ht="26.25" customHeight="1" x14ac:dyDescent="0.45">
      <c r="A5" s="89"/>
      <c r="B5" s="89"/>
      <c r="C5" s="89"/>
      <c r="D5" s="89"/>
      <c r="E5" s="89"/>
      <c r="F5" s="89"/>
      <c r="G5" s="89"/>
      <c r="H5" s="120"/>
      <c r="I5" s="89"/>
      <c r="J5" s="89"/>
      <c r="K5" s="90"/>
      <c r="L5" s="89"/>
      <c r="M5" s="90"/>
      <c r="N5" s="89"/>
    </row>
    <row r="6" spans="1:15" ht="26.25" customHeight="1" x14ac:dyDescent="0.45">
      <c r="A6" s="67"/>
      <c r="B6" s="67"/>
      <c r="C6" s="67"/>
      <c r="D6" s="67"/>
      <c r="E6" s="67"/>
      <c r="F6" s="91"/>
      <c r="G6" s="92"/>
      <c r="H6" s="208" t="s">
        <v>48</v>
      </c>
      <c r="I6" s="208"/>
      <c r="J6" s="208"/>
      <c r="K6" s="93"/>
      <c r="L6" s="94"/>
      <c r="M6" s="95" t="s">
        <v>52</v>
      </c>
      <c r="N6" s="96"/>
    </row>
    <row r="7" spans="1:15" ht="26.25" customHeight="1" x14ac:dyDescent="0.45">
      <c r="A7" s="63"/>
      <c r="B7" s="63"/>
      <c r="C7" s="63"/>
      <c r="D7" s="63"/>
      <c r="E7" s="63"/>
      <c r="F7" s="51" t="s">
        <v>0</v>
      </c>
      <c r="G7" s="97"/>
      <c r="H7" s="45" t="s">
        <v>213</v>
      </c>
      <c r="I7" s="44"/>
      <c r="J7" s="127" t="s">
        <v>212</v>
      </c>
      <c r="K7" s="46"/>
      <c r="L7" s="45" t="s">
        <v>213</v>
      </c>
      <c r="M7" s="44"/>
      <c r="N7" s="127" t="s">
        <v>212</v>
      </c>
    </row>
    <row r="8" spans="1:15" ht="26.25" customHeight="1" x14ac:dyDescent="0.45">
      <c r="A8" s="63" t="s">
        <v>34</v>
      </c>
      <c r="F8" s="41"/>
    </row>
    <row r="9" spans="1:15" ht="26.25" customHeight="1" x14ac:dyDescent="0.45">
      <c r="B9" s="40" t="s">
        <v>35</v>
      </c>
      <c r="F9" s="41"/>
      <c r="H9" s="1">
        <v>1249548600</v>
      </c>
      <c r="I9" s="98"/>
      <c r="J9" s="1">
        <v>1748693100</v>
      </c>
      <c r="K9" s="99"/>
      <c r="L9" s="100">
        <v>944012600</v>
      </c>
      <c r="M9" s="99"/>
      <c r="N9" s="1">
        <v>1629537600</v>
      </c>
    </row>
    <row r="10" spans="1:15" ht="26.25" customHeight="1" x14ac:dyDescent="0.45">
      <c r="B10" s="40" t="s">
        <v>215</v>
      </c>
      <c r="F10" s="41"/>
      <c r="H10" s="1">
        <v>640000</v>
      </c>
      <c r="I10" s="98"/>
      <c r="J10" s="1">
        <v>0</v>
      </c>
      <c r="K10" s="99"/>
      <c r="L10" s="100">
        <v>1390000</v>
      </c>
      <c r="M10" s="99"/>
      <c r="N10" s="1">
        <v>0</v>
      </c>
    </row>
    <row r="11" spans="1:15" ht="26.25" customHeight="1" x14ac:dyDescent="0.45">
      <c r="B11" s="40" t="s">
        <v>116</v>
      </c>
      <c r="F11" s="41"/>
      <c r="H11" s="1">
        <v>0</v>
      </c>
      <c r="I11" s="98"/>
      <c r="J11" s="1">
        <v>0</v>
      </c>
      <c r="K11" s="99"/>
      <c r="L11" s="100">
        <v>10099999.98</v>
      </c>
      <c r="M11" s="99"/>
      <c r="N11" s="1">
        <v>10099999.98</v>
      </c>
    </row>
    <row r="12" spans="1:15" ht="26.25" customHeight="1" x14ac:dyDescent="0.45">
      <c r="B12" s="40" t="s">
        <v>123</v>
      </c>
      <c r="F12" s="41"/>
      <c r="H12" s="100">
        <v>85445413.870000005</v>
      </c>
      <c r="I12" s="98"/>
      <c r="J12" s="1">
        <v>92822514.440000042</v>
      </c>
      <c r="K12" s="99"/>
      <c r="L12" s="100">
        <v>0</v>
      </c>
      <c r="M12" s="99"/>
      <c r="N12" s="1">
        <v>0</v>
      </c>
    </row>
    <row r="13" spans="1:15" ht="26.25" customHeight="1" x14ac:dyDescent="0.45">
      <c r="B13" s="40" t="s">
        <v>36</v>
      </c>
      <c r="F13" s="41"/>
      <c r="H13" s="100">
        <v>6704452.5600000098</v>
      </c>
      <c r="I13" s="98"/>
      <c r="J13" s="1">
        <v>3794305.6799999997</v>
      </c>
      <c r="K13" s="99"/>
      <c r="L13" s="100">
        <v>0</v>
      </c>
      <c r="M13" s="99"/>
      <c r="N13" s="1">
        <v>0</v>
      </c>
    </row>
    <row r="14" spans="1:15" ht="26.25" customHeight="1" x14ac:dyDescent="0.45">
      <c r="B14" s="63"/>
      <c r="C14" s="63" t="s">
        <v>38</v>
      </c>
      <c r="D14" s="63"/>
      <c r="E14" s="63"/>
      <c r="F14" s="41"/>
      <c r="H14" s="101">
        <f>SUM(H9:H13)</f>
        <v>1342338466.4299998</v>
      </c>
      <c r="I14" s="98"/>
      <c r="J14" s="101">
        <f>SUM(J9:J13)</f>
        <v>1845309920.1200001</v>
      </c>
      <c r="K14" s="99"/>
      <c r="L14" s="101">
        <f>SUM(L9:L13)</f>
        <v>955502599.98000002</v>
      </c>
      <c r="M14" s="99"/>
      <c r="N14" s="101">
        <f>SUM(N9:N13)</f>
        <v>1639637599.98</v>
      </c>
    </row>
    <row r="15" spans="1:15" ht="26.25" customHeight="1" x14ac:dyDescent="0.45">
      <c r="A15" s="63" t="s">
        <v>57</v>
      </c>
      <c r="F15" s="41"/>
      <c r="H15" s="100"/>
      <c r="I15" s="98"/>
      <c r="J15" s="100"/>
      <c r="K15" s="99"/>
      <c r="L15" s="100"/>
      <c r="M15" s="99"/>
      <c r="N15" s="100"/>
    </row>
    <row r="16" spans="1:15" ht="26.25" customHeight="1" x14ac:dyDescent="0.45">
      <c r="B16" s="40" t="s">
        <v>39</v>
      </c>
      <c r="F16" s="41"/>
      <c r="H16" s="100">
        <v>860396081.57241595</v>
      </c>
      <c r="I16" s="98"/>
      <c r="J16" s="1">
        <v>1198131815.0599999</v>
      </c>
      <c r="K16" s="99"/>
      <c r="L16" s="100">
        <v>629025192.88999999</v>
      </c>
      <c r="M16" s="99"/>
      <c r="N16" s="1">
        <v>1106230935.6500001</v>
      </c>
    </row>
    <row r="17" spans="1:16" ht="26.25" customHeight="1" x14ac:dyDescent="0.45">
      <c r="B17" s="40" t="s">
        <v>216</v>
      </c>
      <c r="F17" s="41"/>
      <c r="H17" s="100">
        <v>131562.24999999988</v>
      </c>
      <c r="I17" s="98"/>
      <c r="J17" s="1">
        <v>0</v>
      </c>
      <c r="K17" s="99"/>
      <c r="L17" s="100">
        <v>612879.93999999994</v>
      </c>
      <c r="M17" s="99"/>
      <c r="N17" s="1">
        <v>0</v>
      </c>
    </row>
    <row r="18" spans="1:16" ht="26.25" customHeight="1" x14ac:dyDescent="0.45">
      <c r="B18" s="40" t="s">
        <v>124</v>
      </c>
      <c r="F18" s="41"/>
      <c r="H18" s="100">
        <v>52840799.190000013</v>
      </c>
      <c r="I18" s="98"/>
      <c r="J18" s="1">
        <v>68020009.109999999</v>
      </c>
      <c r="K18" s="99"/>
      <c r="L18" s="100">
        <v>0</v>
      </c>
      <c r="M18" s="99"/>
      <c r="N18" s="1">
        <v>0</v>
      </c>
    </row>
    <row r="19" spans="1:16" ht="26.25" customHeight="1" x14ac:dyDescent="0.45">
      <c r="B19" s="40" t="s">
        <v>40</v>
      </c>
      <c r="F19" s="41"/>
      <c r="H19" s="100">
        <v>3239704.950000003</v>
      </c>
      <c r="I19" s="98"/>
      <c r="J19" s="1">
        <v>1665021.540000001</v>
      </c>
      <c r="K19" s="99"/>
      <c r="L19" s="100">
        <v>0</v>
      </c>
      <c r="M19" s="99"/>
      <c r="N19" s="1">
        <v>0</v>
      </c>
    </row>
    <row r="20" spans="1:16" ht="26.25" customHeight="1" x14ac:dyDescent="0.45">
      <c r="C20" s="63" t="s">
        <v>58</v>
      </c>
      <c r="D20" s="63"/>
      <c r="E20" s="63"/>
      <c r="F20" s="41"/>
      <c r="H20" s="101">
        <f>SUM(H16:H19)</f>
        <v>916608147.96241605</v>
      </c>
      <c r="I20" s="98"/>
      <c r="J20" s="101">
        <f>SUM(J16:J19)</f>
        <v>1267816845.7099998</v>
      </c>
      <c r="K20" s="99"/>
      <c r="L20" s="101">
        <f>SUM(L16:L19)</f>
        <v>629638072.83000004</v>
      </c>
      <c r="M20" s="99"/>
      <c r="N20" s="101">
        <f>SUM(N16:N19)</f>
        <v>1106230935.6500001</v>
      </c>
    </row>
    <row r="21" spans="1:16" ht="26.25" customHeight="1" x14ac:dyDescent="0.45">
      <c r="A21" s="40" t="s">
        <v>59</v>
      </c>
      <c r="F21" s="41"/>
      <c r="H21" s="101">
        <f>+H14-H20</f>
        <v>425730318.46758378</v>
      </c>
      <c r="I21" s="98"/>
      <c r="J21" s="101">
        <f>+J14-J20</f>
        <v>577493074.41000032</v>
      </c>
      <c r="K21" s="99"/>
      <c r="L21" s="101">
        <f>+L14-L20</f>
        <v>325864527.14999998</v>
      </c>
      <c r="M21" s="99"/>
      <c r="N21" s="101">
        <f>+N14-N20</f>
        <v>533406664.32999992</v>
      </c>
    </row>
    <row r="22" spans="1:16" ht="26.25" customHeight="1" x14ac:dyDescent="0.45">
      <c r="A22" s="40" t="s">
        <v>37</v>
      </c>
      <c r="F22" s="41"/>
      <c r="H22" s="102"/>
      <c r="I22" s="103"/>
      <c r="J22" s="102"/>
      <c r="K22" s="104"/>
      <c r="L22" s="102"/>
      <c r="M22" s="104"/>
      <c r="N22" s="102"/>
    </row>
    <row r="23" spans="1:16" ht="26.25" customHeight="1" x14ac:dyDescent="0.45">
      <c r="B23" s="40" t="s">
        <v>64</v>
      </c>
      <c r="F23" s="105"/>
      <c r="H23" s="100">
        <v>1715256.95</v>
      </c>
      <c r="I23" s="98"/>
      <c r="J23" s="1">
        <v>618969.32999999996</v>
      </c>
      <c r="K23" s="99"/>
      <c r="L23" s="100">
        <v>75356140.930000007</v>
      </c>
      <c r="M23" s="99"/>
      <c r="N23" s="1">
        <v>49058617.969999999</v>
      </c>
    </row>
    <row r="24" spans="1:16" s="63" customFormat="1" ht="26.25" customHeight="1" x14ac:dyDescent="0.45">
      <c r="B24" s="40" t="s">
        <v>192</v>
      </c>
      <c r="C24" s="40"/>
      <c r="F24" s="51"/>
      <c r="H24" s="100">
        <v>0</v>
      </c>
      <c r="I24" s="106"/>
      <c r="J24" s="100">
        <v>0</v>
      </c>
      <c r="K24" s="98"/>
      <c r="L24" s="100">
        <v>6717523.4500000002</v>
      </c>
      <c r="M24" s="98"/>
      <c r="N24" s="100">
        <v>0</v>
      </c>
    </row>
    <row r="25" spans="1:16" ht="26.25" customHeight="1" x14ac:dyDescent="0.45">
      <c r="B25" s="40" t="s">
        <v>100</v>
      </c>
      <c r="F25" s="105"/>
      <c r="H25" s="100">
        <v>305000</v>
      </c>
      <c r="I25" s="98"/>
      <c r="J25" s="1">
        <v>405000</v>
      </c>
      <c r="K25" s="99"/>
      <c r="L25" s="100">
        <v>255000</v>
      </c>
      <c r="M25" s="99"/>
      <c r="N25" s="1">
        <v>385000</v>
      </c>
    </row>
    <row r="26" spans="1:16" ht="26.25" customHeight="1" x14ac:dyDescent="0.45">
      <c r="B26" s="40" t="s">
        <v>37</v>
      </c>
      <c r="F26" s="41"/>
      <c r="H26" s="79">
        <v>12665303.990000002</v>
      </c>
      <c r="I26" s="98"/>
      <c r="J26" s="107">
        <v>5033553.07</v>
      </c>
      <c r="K26" s="99"/>
      <c r="L26" s="79">
        <v>4599404.37</v>
      </c>
      <c r="M26" s="99"/>
      <c r="N26" s="107">
        <v>1802893.39</v>
      </c>
    </row>
    <row r="27" spans="1:16" ht="26.25" customHeight="1" x14ac:dyDescent="0.45">
      <c r="C27" s="40" t="s">
        <v>60</v>
      </c>
      <c r="F27" s="41"/>
      <c r="H27" s="101">
        <f>SUM(H23:H26)</f>
        <v>14685560.940000001</v>
      </c>
      <c r="I27" s="98"/>
      <c r="J27" s="101">
        <f>SUM(J23:J26)</f>
        <v>6057522.4000000004</v>
      </c>
      <c r="K27" s="99"/>
      <c r="L27" s="101">
        <f>SUM(L23:L26)</f>
        <v>86928068.750000015</v>
      </c>
      <c r="M27" s="99"/>
      <c r="N27" s="101">
        <f>SUM(N23:N26)</f>
        <v>51246511.359999999</v>
      </c>
    </row>
    <row r="28" spans="1:16" ht="26.25" customHeight="1" x14ac:dyDescent="0.45">
      <c r="A28" s="40" t="s">
        <v>65</v>
      </c>
      <c r="F28" s="41"/>
      <c r="H28" s="108">
        <f>+H21+H27</f>
        <v>440415879.40758377</v>
      </c>
      <c r="I28" s="98"/>
      <c r="J28" s="108">
        <f>+J21+J27</f>
        <v>583550596.8100003</v>
      </c>
      <c r="K28" s="99"/>
      <c r="L28" s="108">
        <f>+L21+L27</f>
        <v>412792595.89999998</v>
      </c>
      <c r="M28" s="99"/>
      <c r="N28" s="108">
        <f>+N21+N27</f>
        <v>584653175.68999994</v>
      </c>
    </row>
    <row r="29" spans="1:16" ht="26.25" customHeight="1" x14ac:dyDescent="0.45">
      <c r="A29" s="40" t="s">
        <v>147</v>
      </c>
      <c r="F29" s="41"/>
      <c r="H29" s="100">
        <v>-43977018.149999999</v>
      </c>
      <c r="I29" s="98"/>
      <c r="J29" s="1">
        <v>-51232213.619999997</v>
      </c>
      <c r="K29" s="99"/>
      <c r="L29" s="108">
        <v>-29534581.559999995</v>
      </c>
      <c r="M29" s="109"/>
      <c r="N29" s="110">
        <v>-42317304.439999998</v>
      </c>
      <c r="O29" s="65"/>
    </row>
    <row r="30" spans="1:16" ht="26.25" customHeight="1" x14ac:dyDescent="0.45">
      <c r="A30" s="40" t="s">
        <v>61</v>
      </c>
      <c r="B30" s="39"/>
      <c r="F30" s="41"/>
      <c r="H30" s="108">
        <f>-244047068.02-H32</f>
        <v>-244032827.49000001</v>
      </c>
      <c r="I30" s="111"/>
      <c r="J30" s="110">
        <v>-267147742.35000002</v>
      </c>
      <c r="K30" s="109"/>
      <c r="L30" s="108">
        <f>-196868598.34-L32</f>
        <v>-196854357.81</v>
      </c>
      <c r="M30" s="109"/>
      <c r="N30" s="110">
        <v>-233314349.88999999</v>
      </c>
      <c r="O30" s="65"/>
      <c r="P30" s="121"/>
    </row>
    <row r="31" spans="1:16" ht="26.25" customHeight="1" x14ac:dyDescent="0.45">
      <c r="A31" s="40" t="s">
        <v>122</v>
      </c>
      <c r="F31" s="41"/>
      <c r="H31" s="108"/>
      <c r="I31" s="111"/>
      <c r="J31" s="108"/>
      <c r="K31" s="109"/>
      <c r="L31" s="108"/>
      <c r="M31" s="109"/>
      <c r="N31" s="108"/>
    </row>
    <row r="32" spans="1:16" ht="26.25" customHeight="1" x14ac:dyDescent="0.45">
      <c r="A32" s="128" t="s">
        <v>217</v>
      </c>
      <c r="B32" s="129"/>
      <c r="F32" s="41"/>
      <c r="H32" s="108">
        <v>-14240.53</v>
      </c>
      <c r="I32" s="111"/>
      <c r="J32" s="108">
        <v>-97709.81</v>
      </c>
      <c r="K32" s="109"/>
      <c r="L32" s="108">
        <v>-14240.53</v>
      </c>
      <c r="M32" s="109"/>
      <c r="N32" s="108">
        <v>-97709.81</v>
      </c>
    </row>
    <row r="33" spans="1:15" ht="26.25" customHeight="1" x14ac:dyDescent="0.45">
      <c r="A33" s="130" t="s">
        <v>200</v>
      </c>
      <c r="B33" s="131"/>
      <c r="F33" s="41"/>
      <c r="H33" s="108">
        <v>0</v>
      </c>
      <c r="I33" s="111"/>
      <c r="J33" s="79">
        <v>-334694.39</v>
      </c>
      <c r="K33" s="109"/>
      <c r="L33" s="79">
        <v>0</v>
      </c>
      <c r="M33" s="109"/>
      <c r="N33" s="79">
        <v>-334694.39</v>
      </c>
    </row>
    <row r="34" spans="1:15" ht="26.25" customHeight="1" x14ac:dyDescent="0.45">
      <c r="A34" s="112"/>
      <c r="C34" s="129" t="s">
        <v>218</v>
      </c>
      <c r="F34" s="41"/>
      <c r="H34" s="133">
        <f>SUM(H32:H33)</f>
        <v>-14240.53</v>
      </c>
      <c r="I34" s="111"/>
      <c r="J34" s="132">
        <f>SUM(J32:J33)</f>
        <v>-432404.2</v>
      </c>
      <c r="K34" s="109"/>
      <c r="L34" s="132">
        <f>SUM(L32:L33)</f>
        <v>-14240.53</v>
      </c>
      <c r="M34" s="109"/>
      <c r="N34" s="132">
        <f>SUM(N32:N33)</f>
        <v>-432404.2</v>
      </c>
    </row>
    <row r="35" spans="1:15" ht="26.25" customHeight="1" x14ac:dyDescent="0.45">
      <c r="A35" s="112"/>
      <c r="F35" s="41"/>
      <c r="H35" s="108"/>
      <c r="I35" s="111"/>
      <c r="J35" s="108"/>
      <c r="K35" s="109"/>
      <c r="L35" s="108"/>
      <c r="M35" s="109"/>
      <c r="N35" s="108"/>
    </row>
    <row r="36" spans="1:15" ht="26.25" customHeight="1" x14ac:dyDescent="0.45">
      <c r="A36" s="40" t="s">
        <v>17</v>
      </c>
      <c r="F36" s="39"/>
      <c r="G36" s="39"/>
      <c r="H36" s="122"/>
      <c r="I36" s="41"/>
      <c r="J36" s="41"/>
      <c r="K36" s="113"/>
      <c r="L36" s="41"/>
      <c r="N36" s="114"/>
    </row>
    <row r="37" spans="1:15" ht="26.25" customHeight="1" x14ac:dyDescent="0.45">
      <c r="F37" s="39"/>
      <c r="G37" s="39"/>
      <c r="H37" s="122"/>
      <c r="I37" s="41"/>
      <c r="J37" s="41"/>
      <c r="K37" s="113"/>
      <c r="L37" s="41"/>
      <c r="N37" s="114"/>
    </row>
    <row r="38" spans="1:15" ht="26.25" customHeight="1" x14ac:dyDescent="0.45">
      <c r="F38" s="39"/>
      <c r="G38" s="39"/>
      <c r="H38" s="122"/>
      <c r="I38" s="41"/>
      <c r="J38" s="41"/>
      <c r="K38" s="113"/>
      <c r="L38" s="41"/>
      <c r="N38" s="114"/>
    </row>
    <row r="39" spans="1:15" ht="26.25" customHeight="1" x14ac:dyDescent="0.45">
      <c r="A39" s="41"/>
      <c r="D39" s="39"/>
      <c r="K39" s="113"/>
      <c r="L39" s="41"/>
      <c r="M39" s="113"/>
      <c r="N39" s="41"/>
    </row>
    <row r="40" spans="1:15" ht="26.25" customHeight="1" x14ac:dyDescent="0.45">
      <c r="A40" s="39"/>
      <c r="D40" s="42"/>
      <c r="K40" s="113"/>
      <c r="L40" s="41"/>
      <c r="M40" s="113"/>
    </row>
    <row r="41" spans="1:15" ht="24" customHeight="1" x14ac:dyDescent="0.45">
      <c r="A41" s="209" t="s">
        <v>70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</row>
    <row r="42" spans="1:15" ht="24" customHeight="1" x14ac:dyDescent="0.45">
      <c r="A42" s="204" t="s">
        <v>188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</row>
    <row r="43" spans="1:15" ht="24" customHeight="1" x14ac:dyDescent="0.45">
      <c r="A43" s="204" t="s">
        <v>178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</row>
    <row r="44" spans="1:15" ht="24" customHeight="1" x14ac:dyDescent="0.45">
      <c r="A44" s="204" t="str">
        <f>A4</f>
        <v>สำหรับงวด 9 เดือน  สิ้นสุดวันที่ 30 กันยายน 2562 (ยังไม่ได้ตรวจสอบ/สอบทานแล้ว)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41"/>
    </row>
    <row r="45" spans="1:15" s="63" customFormat="1" ht="24" customHeight="1" x14ac:dyDescent="0.45">
      <c r="A45" s="89"/>
      <c r="B45" s="89"/>
      <c r="C45" s="89"/>
      <c r="D45" s="89"/>
      <c r="E45" s="89"/>
      <c r="F45" s="89"/>
      <c r="G45" s="89"/>
      <c r="H45" s="120"/>
      <c r="I45" s="89"/>
      <c r="J45" s="89"/>
      <c r="K45" s="90"/>
      <c r="L45" s="89"/>
      <c r="M45" s="90"/>
      <c r="N45" s="89"/>
    </row>
    <row r="46" spans="1:15" ht="24" customHeight="1" x14ac:dyDescent="0.45">
      <c r="A46" s="67"/>
      <c r="B46" s="67"/>
      <c r="C46" s="67"/>
      <c r="D46" s="67"/>
      <c r="E46" s="67"/>
      <c r="F46" s="91"/>
      <c r="G46" s="92"/>
      <c r="H46" s="208" t="s">
        <v>48</v>
      </c>
      <c r="I46" s="208"/>
      <c r="J46" s="208"/>
      <c r="K46" s="93"/>
      <c r="L46" s="94"/>
      <c r="M46" s="95" t="s">
        <v>52</v>
      </c>
      <c r="N46" s="96"/>
    </row>
    <row r="47" spans="1:15" ht="24" customHeight="1" x14ac:dyDescent="0.45">
      <c r="A47" s="63"/>
      <c r="B47" s="63"/>
      <c r="C47" s="63"/>
      <c r="D47" s="63"/>
      <c r="E47" s="63"/>
      <c r="F47" s="51" t="s">
        <v>0</v>
      </c>
      <c r="G47" s="97"/>
      <c r="H47" s="45" t="s">
        <v>213</v>
      </c>
      <c r="I47" s="44"/>
      <c r="J47" s="127" t="s">
        <v>212</v>
      </c>
      <c r="K47" s="46"/>
      <c r="L47" s="45" t="s">
        <v>213</v>
      </c>
      <c r="M47" s="44"/>
      <c r="N47" s="127" t="s">
        <v>212</v>
      </c>
    </row>
    <row r="48" spans="1:15" ht="24" customHeight="1" x14ac:dyDescent="0.45">
      <c r="A48" s="40" t="s">
        <v>184</v>
      </c>
      <c r="B48" s="39"/>
      <c r="F48" s="41"/>
      <c r="H48" s="108">
        <f>+H29+H30+H34</f>
        <v>-288024086.16999996</v>
      </c>
      <c r="I48" s="98"/>
      <c r="J48" s="108">
        <f>+J29+J30+J34</f>
        <v>-318812360.17000002</v>
      </c>
      <c r="K48" s="99"/>
      <c r="L48" s="108">
        <f>+L29+L30+L34</f>
        <v>-226403179.90000001</v>
      </c>
      <c r="M48" s="99"/>
      <c r="N48" s="108">
        <f>+N29+N30+N34</f>
        <v>-276064058.52999997</v>
      </c>
    </row>
    <row r="49" spans="1:16" ht="24" customHeight="1" x14ac:dyDescent="0.45">
      <c r="A49" s="40" t="s">
        <v>177</v>
      </c>
      <c r="F49" s="41"/>
      <c r="H49" s="108">
        <f>+H28+H48</f>
        <v>152391793.23758382</v>
      </c>
      <c r="I49" s="111"/>
      <c r="J49" s="108">
        <f>+J28+J48</f>
        <v>264738236.64000028</v>
      </c>
      <c r="K49" s="109"/>
      <c r="L49" s="108">
        <f>+L28+L48</f>
        <v>186389415.99999997</v>
      </c>
      <c r="M49" s="109"/>
      <c r="N49" s="108">
        <f>+N28+N48</f>
        <v>308589117.15999997</v>
      </c>
    </row>
    <row r="50" spans="1:16" ht="24" customHeight="1" x14ac:dyDescent="0.45">
      <c r="A50" s="40" t="s">
        <v>185</v>
      </c>
      <c r="F50" s="41"/>
      <c r="H50" s="79">
        <v>-54135575.32</v>
      </c>
      <c r="I50" s="98"/>
      <c r="J50" s="107">
        <v>-54367257</v>
      </c>
      <c r="K50" s="99"/>
      <c r="L50" s="79">
        <v>-89286939.969999999</v>
      </c>
      <c r="M50" s="99"/>
      <c r="N50" s="79">
        <v>-64979599.870000005</v>
      </c>
    </row>
    <row r="51" spans="1:16" ht="24" customHeight="1" x14ac:dyDescent="0.45">
      <c r="A51" s="40" t="s">
        <v>181</v>
      </c>
      <c r="C51" s="63"/>
      <c r="D51" s="63"/>
      <c r="E51" s="63"/>
      <c r="F51" s="41"/>
      <c r="H51" s="100">
        <f>SUM(H49:H50)</f>
        <v>98256217.917583823</v>
      </c>
      <c r="I51" s="98"/>
      <c r="J51" s="100">
        <f>SUM(J49:J50)</f>
        <v>210370979.64000028</v>
      </c>
      <c r="K51" s="109"/>
      <c r="L51" s="100">
        <f>SUM(L49:L50)</f>
        <v>97102476.029999971</v>
      </c>
      <c r="M51" s="109"/>
      <c r="N51" s="100">
        <f>SUM(N49:N50)</f>
        <v>243609517.28999996</v>
      </c>
    </row>
    <row r="52" spans="1:16" ht="24" customHeight="1" x14ac:dyDescent="0.45">
      <c r="A52" s="40" t="s">
        <v>132</v>
      </c>
      <c r="F52" s="105" t="s">
        <v>22</v>
      </c>
      <c r="H52" s="108">
        <v>-28241009.68</v>
      </c>
      <c r="I52" s="111"/>
      <c r="J52" s="110">
        <v>-50613769.109999999</v>
      </c>
      <c r="K52" s="109"/>
      <c r="L52" s="108">
        <v>-20030592.960000001</v>
      </c>
      <c r="M52" s="109"/>
      <c r="N52" s="110">
        <v>-49100867.579999998</v>
      </c>
      <c r="P52" s="123"/>
    </row>
    <row r="53" spans="1:16" ht="24" customHeight="1" x14ac:dyDescent="0.45">
      <c r="A53" s="112" t="s">
        <v>194</v>
      </c>
      <c r="F53" s="41"/>
      <c r="H53" s="101">
        <f>SUM(H51:H52)</f>
        <v>70015208.237583816</v>
      </c>
      <c r="I53" s="111"/>
      <c r="J53" s="101">
        <f>SUM(J51:J52)</f>
        <v>159757210.53000027</v>
      </c>
      <c r="K53" s="109"/>
      <c r="L53" s="101">
        <f>SUM(L51:L52)</f>
        <v>77071883.069999963</v>
      </c>
      <c r="M53" s="109"/>
      <c r="N53" s="101">
        <f>SUM(N51:N52)</f>
        <v>194508649.70999998</v>
      </c>
    </row>
    <row r="54" spans="1:16" ht="24" customHeight="1" x14ac:dyDescent="0.45">
      <c r="A54" s="112" t="s">
        <v>138</v>
      </c>
      <c r="F54" s="41"/>
      <c r="H54" s="108"/>
      <c r="I54" s="111"/>
      <c r="J54" s="108"/>
      <c r="K54" s="109"/>
      <c r="L54" s="108"/>
      <c r="M54" s="109"/>
      <c r="N54" s="108"/>
      <c r="P54" s="138"/>
    </row>
    <row r="55" spans="1:16" ht="24" customHeight="1" x14ac:dyDescent="0.45">
      <c r="A55" s="40" t="s">
        <v>206</v>
      </c>
      <c r="D55" s="41"/>
      <c r="F55" s="39"/>
      <c r="G55" s="41"/>
      <c r="H55" s="115"/>
      <c r="I55" s="111"/>
      <c r="J55" s="108"/>
      <c r="K55" s="109"/>
      <c r="L55" s="108"/>
      <c r="M55" s="99"/>
      <c r="N55" s="98"/>
    </row>
    <row r="56" spans="1:16" ht="24" customHeight="1" x14ac:dyDescent="0.45">
      <c r="A56" s="40" t="s">
        <v>207</v>
      </c>
      <c r="F56" s="41"/>
      <c r="H56" s="108">
        <v>2956188.8</v>
      </c>
      <c r="I56" s="111"/>
      <c r="J56" s="108">
        <v>0</v>
      </c>
      <c r="K56" s="109"/>
      <c r="L56" s="108">
        <v>2956188.8</v>
      </c>
      <c r="M56" s="109"/>
      <c r="N56" s="108">
        <v>0</v>
      </c>
    </row>
    <row r="57" spans="1:16" ht="24" customHeight="1" x14ac:dyDescent="0.45">
      <c r="A57" s="112" t="s">
        <v>195</v>
      </c>
      <c r="H57" s="101">
        <f>SUM(H56)</f>
        <v>2956188.8</v>
      </c>
      <c r="I57" s="111"/>
      <c r="J57" s="101">
        <f>SUM(J56)</f>
        <v>0</v>
      </c>
      <c r="K57" s="109"/>
      <c r="L57" s="101">
        <f>SUM(L56)</f>
        <v>2956188.8</v>
      </c>
      <c r="M57" s="109"/>
      <c r="N57" s="101">
        <f>SUM(N56)</f>
        <v>0</v>
      </c>
    </row>
    <row r="58" spans="1:16" ht="24" customHeight="1" thickBot="1" x14ac:dyDescent="0.5">
      <c r="A58" s="112" t="s">
        <v>196</v>
      </c>
      <c r="F58" s="41"/>
      <c r="H58" s="116">
        <f>+H53+H57</f>
        <v>72971397.037583813</v>
      </c>
      <c r="I58" s="108"/>
      <c r="J58" s="116">
        <f>+J53+J57</f>
        <v>159757210.53000027</v>
      </c>
      <c r="K58" s="117"/>
      <c r="L58" s="116">
        <f>+L53+L57</f>
        <v>80028071.86999996</v>
      </c>
      <c r="M58" s="117"/>
      <c r="N58" s="116">
        <f>+N53+N57</f>
        <v>194508649.70999998</v>
      </c>
      <c r="O58" s="64"/>
    </row>
    <row r="59" spans="1:16" ht="24" customHeight="1" thickTop="1" x14ac:dyDescent="0.45">
      <c r="A59" s="40" t="s">
        <v>137</v>
      </c>
      <c r="F59" s="41"/>
      <c r="H59" s="108"/>
      <c r="I59" s="111"/>
      <c r="J59" s="108"/>
      <c r="K59" s="109"/>
      <c r="L59" s="108"/>
      <c r="M59" s="109"/>
      <c r="N59" s="108"/>
    </row>
    <row r="60" spans="1:16" ht="24" customHeight="1" x14ac:dyDescent="0.45">
      <c r="B60" s="40" t="s">
        <v>94</v>
      </c>
      <c r="F60" s="41"/>
      <c r="H60" s="108">
        <f>+H53-H61</f>
        <v>70017817.097583815</v>
      </c>
      <c r="I60" s="98"/>
      <c r="J60" s="108">
        <f>+J53-J61</f>
        <v>159760168.28000027</v>
      </c>
      <c r="K60" s="99"/>
      <c r="L60" s="108">
        <f>+L53-L61</f>
        <v>77071883.069999963</v>
      </c>
      <c r="M60" s="99"/>
      <c r="N60" s="108">
        <f>+N53-N61</f>
        <v>194508649.70999998</v>
      </c>
    </row>
    <row r="61" spans="1:16" ht="24" customHeight="1" x14ac:dyDescent="0.45">
      <c r="B61" s="40" t="s">
        <v>95</v>
      </c>
      <c r="F61" s="41"/>
      <c r="H61" s="100">
        <v>-2608.86</v>
      </c>
      <c r="I61" s="98"/>
      <c r="J61" s="1">
        <v>-2957.75</v>
      </c>
      <c r="K61" s="99"/>
      <c r="L61" s="100">
        <v>0</v>
      </c>
      <c r="M61" s="99"/>
      <c r="N61" s="100">
        <v>0</v>
      </c>
    </row>
    <row r="62" spans="1:16" ht="24" customHeight="1" thickBot="1" x14ac:dyDescent="0.5">
      <c r="F62" s="41"/>
      <c r="H62" s="116">
        <f>SUM(H60:H61)</f>
        <v>70015208.237583816</v>
      </c>
      <c r="I62" s="98"/>
      <c r="J62" s="116">
        <f>SUM(J60:J61)</f>
        <v>159757210.53000027</v>
      </c>
      <c r="K62" s="99"/>
      <c r="L62" s="116">
        <f>SUM(L60:L61)</f>
        <v>77071883.069999963</v>
      </c>
      <c r="M62" s="99"/>
      <c r="N62" s="116">
        <f>SUM(N60:N61)</f>
        <v>194508649.70999998</v>
      </c>
    </row>
    <row r="63" spans="1:16" ht="24" customHeight="1" thickTop="1" x14ac:dyDescent="0.45">
      <c r="A63" s="40" t="s">
        <v>128</v>
      </c>
      <c r="F63" s="41"/>
      <c r="H63" s="108"/>
      <c r="I63" s="111"/>
      <c r="J63" s="108"/>
      <c r="K63" s="109"/>
      <c r="L63" s="108"/>
      <c r="M63" s="109"/>
      <c r="N63" s="108"/>
    </row>
    <row r="64" spans="1:16" ht="24" customHeight="1" x14ac:dyDescent="0.45">
      <c r="B64" s="40" t="s">
        <v>94</v>
      </c>
      <c r="F64" s="41"/>
      <c r="H64" s="108">
        <f>H58-H65</f>
        <v>72974005.897583812</v>
      </c>
      <c r="I64" s="98"/>
      <c r="J64" s="108">
        <f>J58-J65</f>
        <v>159760168.28000027</v>
      </c>
      <c r="K64" s="99"/>
      <c r="L64" s="108">
        <f>L58-L65</f>
        <v>80028071.86999996</v>
      </c>
      <c r="M64" s="99"/>
      <c r="N64" s="108">
        <f>N60</f>
        <v>194508649.70999998</v>
      </c>
    </row>
    <row r="65" spans="1:14" ht="24" customHeight="1" x14ac:dyDescent="0.45">
      <c r="B65" s="40" t="s">
        <v>95</v>
      </c>
      <c r="F65" s="41"/>
      <c r="H65" s="100">
        <f>+H61</f>
        <v>-2608.86</v>
      </c>
      <c r="I65" s="98"/>
      <c r="J65" s="1">
        <f>+J61</f>
        <v>-2957.75</v>
      </c>
      <c r="K65" s="99"/>
      <c r="L65" s="100">
        <f>L61</f>
        <v>0</v>
      </c>
      <c r="M65" s="99"/>
      <c r="N65" s="100">
        <v>0</v>
      </c>
    </row>
    <row r="66" spans="1:14" ht="24" customHeight="1" thickBot="1" x14ac:dyDescent="0.5">
      <c r="F66" s="41"/>
      <c r="H66" s="116">
        <f>SUM(H64:H65)</f>
        <v>72971397.037583813</v>
      </c>
      <c r="I66" s="98"/>
      <c r="J66" s="116">
        <f>SUM(J64:J65)</f>
        <v>159757210.53000027</v>
      </c>
      <c r="K66" s="99"/>
      <c r="L66" s="116">
        <f>SUM(L64:L65)</f>
        <v>80028071.86999996</v>
      </c>
      <c r="M66" s="99"/>
      <c r="N66" s="116">
        <f>SUM(N64:N65)</f>
        <v>194508649.70999998</v>
      </c>
    </row>
    <row r="67" spans="1:14" ht="24" customHeight="1" thickTop="1" x14ac:dyDescent="0.45">
      <c r="A67" s="40" t="s">
        <v>63</v>
      </c>
      <c r="F67" s="41"/>
      <c r="H67" s="108"/>
      <c r="J67" s="64"/>
      <c r="L67" s="64"/>
      <c r="N67" s="64"/>
    </row>
    <row r="68" spans="1:14" ht="24" customHeight="1" x14ac:dyDescent="0.45">
      <c r="A68" s="40" t="s">
        <v>129</v>
      </c>
      <c r="F68" s="41"/>
      <c r="H68" s="100">
        <f>H60/H69</f>
        <v>5.7391100381310518E-2</v>
      </c>
      <c r="I68" s="98"/>
      <c r="J68" s="100">
        <f>J60/J69</f>
        <v>0.1309496958740371</v>
      </c>
      <c r="K68" s="99"/>
      <c r="L68" s="100">
        <f>L60/L69</f>
        <v>6.3173065959516078E-2</v>
      </c>
      <c r="M68" s="99"/>
      <c r="N68" s="100">
        <f>N60/N69</f>
        <v>0.15943178326998986</v>
      </c>
    </row>
    <row r="69" spans="1:14" ht="24" customHeight="1" x14ac:dyDescent="0.45">
      <c r="A69" s="40" t="s">
        <v>62</v>
      </c>
      <c r="F69" s="41"/>
      <c r="H69" s="125">
        <v>1220011755</v>
      </c>
      <c r="I69" s="118"/>
      <c r="J69" s="118">
        <v>1220011755</v>
      </c>
      <c r="K69" s="119"/>
      <c r="L69" s="118">
        <v>1220011755</v>
      </c>
      <c r="M69" s="119"/>
      <c r="N69" s="118">
        <v>1220011755</v>
      </c>
    </row>
    <row r="70" spans="1:14" ht="24" customHeight="1" x14ac:dyDescent="0.45">
      <c r="F70" s="41"/>
      <c r="H70" s="100"/>
      <c r="I70" s="118"/>
      <c r="J70" s="118"/>
      <c r="K70" s="119"/>
      <c r="L70" s="118"/>
      <c r="M70" s="119"/>
      <c r="N70" s="118"/>
    </row>
    <row r="71" spans="1:14" ht="24" customHeight="1" x14ac:dyDescent="0.45">
      <c r="F71" s="41"/>
      <c r="H71" s="100"/>
      <c r="I71" s="118"/>
      <c r="J71" s="118"/>
      <c r="K71" s="119"/>
      <c r="L71" s="118"/>
      <c r="M71" s="119"/>
      <c r="N71" s="118"/>
    </row>
    <row r="72" spans="1:14" ht="24" customHeight="1" x14ac:dyDescent="0.45">
      <c r="F72" s="41"/>
      <c r="H72" s="100"/>
      <c r="I72" s="114"/>
      <c r="J72" s="114"/>
      <c r="K72" s="124"/>
      <c r="L72" s="114"/>
      <c r="M72" s="124"/>
      <c r="N72" s="114"/>
    </row>
    <row r="73" spans="1:14" ht="24" customHeight="1" x14ac:dyDescent="0.45">
      <c r="A73" s="40" t="s">
        <v>17</v>
      </c>
      <c r="F73" s="39"/>
      <c r="G73" s="39"/>
      <c r="H73" s="122"/>
      <c r="I73" s="41"/>
      <c r="J73" s="41"/>
      <c r="K73" s="113"/>
      <c r="L73" s="41"/>
      <c r="N73" s="114"/>
    </row>
    <row r="74" spans="1:14" ht="24" customHeight="1" x14ac:dyDescent="0.45">
      <c r="F74" s="39"/>
      <c r="G74" s="39"/>
      <c r="H74" s="122"/>
      <c r="I74" s="41"/>
      <c r="J74" s="41"/>
      <c r="K74" s="113"/>
      <c r="L74" s="41"/>
      <c r="N74" s="114"/>
    </row>
    <row r="75" spans="1:14" ht="24" customHeight="1" x14ac:dyDescent="0.45">
      <c r="F75" s="39"/>
      <c r="G75" s="39"/>
      <c r="H75" s="122"/>
      <c r="I75" s="41"/>
      <c r="J75" s="41"/>
      <c r="K75" s="113"/>
      <c r="L75" s="41"/>
      <c r="N75" s="114"/>
    </row>
    <row r="76" spans="1:14" ht="24" customHeight="1" x14ac:dyDescent="0.45">
      <c r="F76" s="39"/>
      <c r="G76" s="39"/>
      <c r="H76" s="122"/>
      <c r="I76" s="41"/>
      <c r="J76" s="41"/>
      <c r="K76" s="113"/>
      <c r="L76" s="41"/>
      <c r="N76" s="114"/>
    </row>
    <row r="77" spans="1:14" ht="24" customHeight="1" x14ac:dyDescent="0.45">
      <c r="F77" s="39"/>
      <c r="G77" s="39"/>
      <c r="H77" s="122"/>
      <c r="I77" s="41"/>
      <c r="J77" s="41"/>
      <c r="K77" s="113"/>
      <c r="L77" s="41"/>
      <c r="N77" s="114"/>
    </row>
    <row r="78" spans="1:14" ht="24" customHeight="1" x14ac:dyDescent="0.45">
      <c r="F78" s="39"/>
      <c r="G78" s="39"/>
      <c r="H78" s="122"/>
      <c r="I78" s="41"/>
      <c r="J78" s="41"/>
      <c r="K78" s="113"/>
      <c r="L78" s="41"/>
      <c r="N78" s="114"/>
    </row>
    <row r="79" spans="1:14" ht="24" customHeight="1" x14ac:dyDescent="0.45">
      <c r="A79" s="41"/>
      <c r="D79" s="39"/>
      <c r="K79" s="113"/>
      <c r="L79" s="41"/>
      <c r="M79" s="113"/>
      <c r="N79" s="41"/>
    </row>
    <row r="80" spans="1:14" ht="24" customHeight="1" x14ac:dyDescent="0.45">
      <c r="A80" s="39"/>
      <c r="D80" s="42"/>
      <c r="K80" s="113"/>
      <c r="L80" s="41"/>
      <c r="M80" s="113"/>
    </row>
  </sheetData>
  <mergeCells count="10">
    <mergeCell ref="A42:N42"/>
    <mergeCell ref="A43:N43"/>
    <mergeCell ref="A44:N44"/>
    <mergeCell ref="H46:J46"/>
    <mergeCell ref="A1:N1"/>
    <mergeCell ref="A2:N2"/>
    <mergeCell ref="A3:N3"/>
    <mergeCell ref="H6:J6"/>
    <mergeCell ref="A41:N41"/>
    <mergeCell ref="A4:N4"/>
  </mergeCells>
  <pageMargins left="0.79" right="0.19685039370078741" top="0.49" bottom="0.19685039370078741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zoomScaleSheetLayoutView="100" workbookViewId="0">
      <selection activeCell="A19" sqref="A19"/>
    </sheetView>
  </sheetViews>
  <sheetFormatPr defaultColWidth="9.140625" defaultRowHeight="27" customHeight="1" x14ac:dyDescent="0.4"/>
  <cols>
    <col min="1" max="3" width="9.140625" style="20" customWidth="1"/>
    <col min="4" max="4" width="7.5703125" style="20" bestFit="1" customWidth="1"/>
    <col min="5" max="5" width="14.7109375" style="202" customWidth="1"/>
    <col min="6" max="6" width="0.7109375" style="202" customWidth="1"/>
    <col min="7" max="7" width="14.7109375" style="202" customWidth="1"/>
    <col min="8" max="8" width="1.140625" style="202" customWidth="1"/>
    <col min="9" max="9" width="14.7109375" style="202" customWidth="1"/>
    <col min="10" max="10" width="0.5703125" style="202" customWidth="1"/>
    <col min="11" max="11" width="14.7109375" style="202" customWidth="1"/>
    <col min="12" max="12" width="0.7109375" style="202" customWidth="1"/>
    <col min="13" max="13" width="14.7109375" style="202" customWidth="1"/>
    <col min="14" max="14" width="0.7109375" style="202" customWidth="1"/>
    <col min="15" max="15" width="14.7109375" style="202" customWidth="1"/>
    <col min="16" max="16" width="0.7109375" style="20" customWidth="1"/>
    <col min="17" max="18" width="9.140625" style="20"/>
    <col min="19" max="19" width="14.28515625" style="20" customWidth="1"/>
    <col min="20" max="20" width="14.42578125" style="20" customWidth="1"/>
    <col min="21" max="253" width="9.140625" style="20"/>
    <col min="254" max="257" width="9.140625" style="20" customWidth="1"/>
    <col min="258" max="258" width="7.5703125" style="20" bestFit="1" customWidth="1"/>
    <col min="259" max="259" width="13.7109375" style="20" customWidth="1"/>
    <col min="260" max="260" width="0.7109375" style="20" customWidth="1"/>
    <col min="261" max="261" width="13.7109375" style="20" customWidth="1"/>
    <col min="262" max="262" width="1.140625" style="20" customWidth="1"/>
    <col min="263" max="263" width="13.7109375" style="20" customWidth="1"/>
    <col min="264" max="264" width="0.7109375" style="20" customWidth="1"/>
    <col min="265" max="265" width="13.7109375" style="20" customWidth="1"/>
    <col min="266" max="266" width="0.5703125" style="20" customWidth="1"/>
    <col min="267" max="267" width="13.7109375" style="20" customWidth="1"/>
    <col min="268" max="268" width="0.7109375" style="20" customWidth="1"/>
    <col min="269" max="269" width="13.7109375" style="20" customWidth="1"/>
    <col min="270" max="270" width="0.7109375" style="20" customWidth="1"/>
    <col min="271" max="271" width="13.7109375" style="20" customWidth="1"/>
    <col min="272" max="272" width="0.7109375" style="20" customWidth="1"/>
    <col min="273" max="274" width="9.140625" style="20"/>
    <col min="275" max="275" width="14.28515625" style="20" customWidth="1"/>
    <col min="276" max="276" width="14.42578125" style="20" customWidth="1"/>
    <col min="277" max="509" width="9.140625" style="20"/>
    <col min="510" max="513" width="9.140625" style="20" customWidth="1"/>
    <col min="514" max="514" width="7.5703125" style="20" bestFit="1" customWidth="1"/>
    <col min="515" max="515" width="13.7109375" style="20" customWidth="1"/>
    <col min="516" max="516" width="0.7109375" style="20" customWidth="1"/>
    <col min="517" max="517" width="13.7109375" style="20" customWidth="1"/>
    <col min="518" max="518" width="1.140625" style="20" customWidth="1"/>
    <col min="519" max="519" width="13.7109375" style="20" customWidth="1"/>
    <col min="520" max="520" width="0.7109375" style="20" customWidth="1"/>
    <col min="521" max="521" width="13.7109375" style="20" customWidth="1"/>
    <col min="522" max="522" width="0.5703125" style="20" customWidth="1"/>
    <col min="523" max="523" width="13.7109375" style="20" customWidth="1"/>
    <col min="524" max="524" width="0.7109375" style="20" customWidth="1"/>
    <col min="525" max="525" width="13.7109375" style="20" customWidth="1"/>
    <col min="526" max="526" width="0.7109375" style="20" customWidth="1"/>
    <col min="527" max="527" width="13.7109375" style="20" customWidth="1"/>
    <col min="528" max="528" width="0.7109375" style="20" customWidth="1"/>
    <col min="529" max="530" width="9.140625" style="20"/>
    <col min="531" max="531" width="14.28515625" style="20" customWidth="1"/>
    <col min="532" max="532" width="14.42578125" style="20" customWidth="1"/>
    <col min="533" max="765" width="9.140625" style="20"/>
    <col min="766" max="769" width="9.140625" style="20" customWidth="1"/>
    <col min="770" max="770" width="7.5703125" style="20" bestFit="1" customWidth="1"/>
    <col min="771" max="771" width="13.7109375" style="20" customWidth="1"/>
    <col min="772" max="772" width="0.7109375" style="20" customWidth="1"/>
    <col min="773" max="773" width="13.7109375" style="20" customWidth="1"/>
    <col min="774" max="774" width="1.140625" style="20" customWidth="1"/>
    <col min="775" max="775" width="13.7109375" style="20" customWidth="1"/>
    <col min="776" max="776" width="0.7109375" style="20" customWidth="1"/>
    <col min="777" max="777" width="13.7109375" style="20" customWidth="1"/>
    <col min="778" max="778" width="0.5703125" style="20" customWidth="1"/>
    <col min="779" max="779" width="13.7109375" style="20" customWidth="1"/>
    <col min="780" max="780" width="0.7109375" style="20" customWidth="1"/>
    <col min="781" max="781" width="13.7109375" style="20" customWidth="1"/>
    <col min="782" max="782" width="0.7109375" style="20" customWidth="1"/>
    <col min="783" max="783" width="13.7109375" style="20" customWidth="1"/>
    <col min="784" max="784" width="0.7109375" style="20" customWidth="1"/>
    <col min="785" max="786" width="9.140625" style="20"/>
    <col min="787" max="787" width="14.28515625" style="20" customWidth="1"/>
    <col min="788" max="788" width="14.42578125" style="20" customWidth="1"/>
    <col min="789" max="1021" width="9.140625" style="20"/>
    <col min="1022" max="1025" width="9.140625" style="20" customWidth="1"/>
    <col min="1026" max="1026" width="7.5703125" style="20" bestFit="1" customWidth="1"/>
    <col min="1027" max="1027" width="13.7109375" style="20" customWidth="1"/>
    <col min="1028" max="1028" width="0.7109375" style="20" customWidth="1"/>
    <col min="1029" max="1029" width="13.7109375" style="20" customWidth="1"/>
    <col min="1030" max="1030" width="1.140625" style="20" customWidth="1"/>
    <col min="1031" max="1031" width="13.7109375" style="20" customWidth="1"/>
    <col min="1032" max="1032" width="0.7109375" style="20" customWidth="1"/>
    <col min="1033" max="1033" width="13.7109375" style="20" customWidth="1"/>
    <col min="1034" max="1034" width="0.5703125" style="20" customWidth="1"/>
    <col min="1035" max="1035" width="13.7109375" style="20" customWidth="1"/>
    <col min="1036" max="1036" width="0.7109375" style="20" customWidth="1"/>
    <col min="1037" max="1037" width="13.7109375" style="20" customWidth="1"/>
    <col min="1038" max="1038" width="0.7109375" style="20" customWidth="1"/>
    <col min="1039" max="1039" width="13.7109375" style="20" customWidth="1"/>
    <col min="1040" max="1040" width="0.7109375" style="20" customWidth="1"/>
    <col min="1041" max="1042" width="9.140625" style="20"/>
    <col min="1043" max="1043" width="14.28515625" style="20" customWidth="1"/>
    <col min="1044" max="1044" width="14.42578125" style="20" customWidth="1"/>
    <col min="1045" max="1277" width="9.140625" style="20"/>
    <col min="1278" max="1281" width="9.140625" style="20" customWidth="1"/>
    <col min="1282" max="1282" width="7.5703125" style="20" bestFit="1" customWidth="1"/>
    <col min="1283" max="1283" width="13.7109375" style="20" customWidth="1"/>
    <col min="1284" max="1284" width="0.7109375" style="20" customWidth="1"/>
    <col min="1285" max="1285" width="13.7109375" style="20" customWidth="1"/>
    <col min="1286" max="1286" width="1.140625" style="20" customWidth="1"/>
    <col min="1287" max="1287" width="13.7109375" style="20" customWidth="1"/>
    <col min="1288" max="1288" width="0.7109375" style="20" customWidth="1"/>
    <col min="1289" max="1289" width="13.7109375" style="20" customWidth="1"/>
    <col min="1290" max="1290" width="0.5703125" style="20" customWidth="1"/>
    <col min="1291" max="1291" width="13.7109375" style="20" customWidth="1"/>
    <col min="1292" max="1292" width="0.7109375" style="20" customWidth="1"/>
    <col min="1293" max="1293" width="13.7109375" style="20" customWidth="1"/>
    <col min="1294" max="1294" width="0.7109375" style="20" customWidth="1"/>
    <col min="1295" max="1295" width="13.7109375" style="20" customWidth="1"/>
    <col min="1296" max="1296" width="0.7109375" style="20" customWidth="1"/>
    <col min="1297" max="1298" width="9.140625" style="20"/>
    <col min="1299" max="1299" width="14.28515625" style="20" customWidth="1"/>
    <col min="1300" max="1300" width="14.42578125" style="20" customWidth="1"/>
    <col min="1301" max="1533" width="9.140625" style="20"/>
    <col min="1534" max="1537" width="9.140625" style="20" customWidth="1"/>
    <col min="1538" max="1538" width="7.5703125" style="20" bestFit="1" customWidth="1"/>
    <col min="1539" max="1539" width="13.7109375" style="20" customWidth="1"/>
    <col min="1540" max="1540" width="0.7109375" style="20" customWidth="1"/>
    <col min="1541" max="1541" width="13.7109375" style="20" customWidth="1"/>
    <col min="1542" max="1542" width="1.140625" style="20" customWidth="1"/>
    <col min="1543" max="1543" width="13.7109375" style="20" customWidth="1"/>
    <col min="1544" max="1544" width="0.7109375" style="20" customWidth="1"/>
    <col min="1545" max="1545" width="13.7109375" style="20" customWidth="1"/>
    <col min="1546" max="1546" width="0.5703125" style="20" customWidth="1"/>
    <col min="1547" max="1547" width="13.7109375" style="20" customWidth="1"/>
    <col min="1548" max="1548" width="0.7109375" style="20" customWidth="1"/>
    <col min="1549" max="1549" width="13.7109375" style="20" customWidth="1"/>
    <col min="1550" max="1550" width="0.7109375" style="20" customWidth="1"/>
    <col min="1551" max="1551" width="13.7109375" style="20" customWidth="1"/>
    <col min="1552" max="1552" width="0.7109375" style="20" customWidth="1"/>
    <col min="1553" max="1554" width="9.140625" style="20"/>
    <col min="1555" max="1555" width="14.28515625" style="20" customWidth="1"/>
    <col min="1556" max="1556" width="14.42578125" style="20" customWidth="1"/>
    <col min="1557" max="1789" width="9.140625" style="20"/>
    <col min="1790" max="1793" width="9.140625" style="20" customWidth="1"/>
    <col min="1794" max="1794" width="7.5703125" style="20" bestFit="1" customWidth="1"/>
    <col min="1795" max="1795" width="13.7109375" style="20" customWidth="1"/>
    <col min="1796" max="1796" width="0.7109375" style="20" customWidth="1"/>
    <col min="1797" max="1797" width="13.7109375" style="20" customWidth="1"/>
    <col min="1798" max="1798" width="1.140625" style="20" customWidth="1"/>
    <col min="1799" max="1799" width="13.7109375" style="20" customWidth="1"/>
    <col min="1800" max="1800" width="0.7109375" style="20" customWidth="1"/>
    <col min="1801" max="1801" width="13.7109375" style="20" customWidth="1"/>
    <col min="1802" max="1802" width="0.5703125" style="20" customWidth="1"/>
    <col min="1803" max="1803" width="13.7109375" style="20" customWidth="1"/>
    <col min="1804" max="1804" width="0.7109375" style="20" customWidth="1"/>
    <col min="1805" max="1805" width="13.7109375" style="20" customWidth="1"/>
    <col min="1806" max="1806" width="0.7109375" style="20" customWidth="1"/>
    <col min="1807" max="1807" width="13.7109375" style="20" customWidth="1"/>
    <col min="1808" max="1808" width="0.7109375" style="20" customWidth="1"/>
    <col min="1809" max="1810" width="9.140625" style="20"/>
    <col min="1811" max="1811" width="14.28515625" style="20" customWidth="1"/>
    <col min="1812" max="1812" width="14.42578125" style="20" customWidth="1"/>
    <col min="1813" max="2045" width="9.140625" style="20"/>
    <col min="2046" max="2049" width="9.140625" style="20" customWidth="1"/>
    <col min="2050" max="2050" width="7.5703125" style="20" bestFit="1" customWidth="1"/>
    <col min="2051" max="2051" width="13.7109375" style="20" customWidth="1"/>
    <col min="2052" max="2052" width="0.7109375" style="20" customWidth="1"/>
    <col min="2053" max="2053" width="13.7109375" style="20" customWidth="1"/>
    <col min="2054" max="2054" width="1.140625" style="20" customWidth="1"/>
    <col min="2055" max="2055" width="13.7109375" style="20" customWidth="1"/>
    <col min="2056" max="2056" width="0.7109375" style="20" customWidth="1"/>
    <col min="2057" max="2057" width="13.7109375" style="20" customWidth="1"/>
    <col min="2058" max="2058" width="0.5703125" style="20" customWidth="1"/>
    <col min="2059" max="2059" width="13.7109375" style="20" customWidth="1"/>
    <col min="2060" max="2060" width="0.7109375" style="20" customWidth="1"/>
    <col min="2061" max="2061" width="13.7109375" style="20" customWidth="1"/>
    <col min="2062" max="2062" width="0.7109375" style="20" customWidth="1"/>
    <col min="2063" max="2063" width="13.7109375" style="20" customWidth="1"/>
    <col min="2064" max="2064" width="0.7109375" style="20" customWidth="1"/>
    <col min="2065" max="2066" width="9.140625" style="20"/>
    <col min="2067" max="2067" width="14.28515625" style="20" customWidth="1"/>
    <col min="2068" max="2068" width="14.42578125" style="20" customWidth="1"/>
    <col min="2069" max="2301" width="9.140625" style="20"/>
    <col min="2302" max="2305" width="9.140625" style="20" customWidth="1"/>
    <col min="2306" max="2306" width="7.5703125" style="20" bestFit="1" customWidth="1"/>
    <col min="2307" max="2307" width="13.7109375" style="20" customWidth="1"/>
    <col min="2308" max="2308" width="0.7109375" style="20" customWidth="1"/>
    <col min="2309" max="2309" width="13.7109375" style="20" customWidth="1"/>
    <col min="2310" max="2310" width="1.140625" style="20" customWidth="1"/>
    <col min="2311" max="2311" width="13.7109375" style="20" customWidth="1"/>
    <col min="2312" max="2312" width="0.7109375" style="20" customWidth="1"/>
    <col min="2313" max="2313" width="13.7109375" style="20" customWidth="1"/>
    <col min="2314" max="2314" width="0.5703125" style="20" customWidth="1"/>
    <col min="2315" max="2315" width="13.7109375" style="20" customWidth="1"/>
    <col min="2316" max="2316" width="0.7109375" style="20" customWidth="1"/>
    <col min="2317" max="2317" width="13.7109375" style="20" customWidth="1"/>
    <col min="2318" max="2318" width="0.7109375" style="20" customWidth="1"/>
    <col min="2319" max="2319" width="13.7109375" style="20" customWidth="1"/>
    <col min="2320" max="2320" width="0.7109375" style="20" customWidth="1"/>
    <col min="2321" max="2322" width="9.140625" style="20"/>
    <col min="2323" max="2323" width="14.28515625" style="20" customWidth="1"/>
    <col min="2324" max="2324" width="14.42578125" style="20" customWidth="1"/>
    <col min="2325" max="2557" width="9.140625" style="20"/>
    <col min="2558" max="2561" width="9.140625" style="20" customWidth="1"/>
    <col min="2562" max="2562" width="7.5703125" style="20" bestFit="1" customWidth="1"/>
    <col min="2563" max="2563" width="13.7109375" style="20" customWidth="1"/>
    <col min="2564" max="2564" width="0.7109375" style="20" customWidth="1"/>
    <col min="2565" max="2565" width="13.7109375" style="20" customWidth="1"/>
    <col min="2566" max="2566" width="1.140625" style="20" customWidth="1"/>
    <col min="2567" max="2567" width="13.7109375" style="20" customWidth="1"/>
    <col min="2568" max="2568" width="0.7109375" style="20" customWidth="1"/>
    <col min="2569" max="2569" width="13.7109375" style="20" customWidth="1"/>
    <col min="2570" max="2570" width="0.5703125" style="20" customWidth="1"/>
    <col min="2571" max="2571" width="13.7109375" style="20" customWidth="1"/>
    <col min="2572" max="2572" width="0.7109375" style="20" customWidth="1"/>
    <col min="2573" max="2573" width="13.7109375" style="20" customWidth="1"/>
    <col min="2574" max="2574" width="0.7109375" style="20" customWidth="1"/>
    <col min="2575" max="2575" width="13.7109375" style="20" customWidth="1"/>
    <col min="2576" max="2576" width="0.7109375" style="20" customWidth="1"/>
    <col min="2577" max="2578" width="9.140625" style="20"/>
    <col min="2579" max="2579" width="14.28515625" style="20" customWidth="1"/>
    <col min="2580" max="2580" width="14.42578125" style="20" customWidth="1"/>
    <col min="2581" max="2813" width="9.140625" style="20"/>
    <col min="2814" max="2817" width="9.140625" style="20" customWidth="1"/>
    <col min="2818" max="2818" width="7.5703125" style="20" bestFit="1" customWidth="1"/>
    <col min="2819" max="2819" width="13.7109375" style="20" customWidth="1"/>
    <col min="2820" max="2820" width="0.7109375" style="20" customWidth="1"/>
    <col min="2821" max="2821" width="13.7109375" style="20" customWidth="1"/>
    <col min="2822" max="2822" width="1.140625" style="20" customWidth="1"/>
    <col min="2823" max="2823" width="13.7109375" style="20" customWidth="1"/>
    <col min="2824" max="2824" width="0.7109375" style="20" customWidth="1"/>
    <col min="2825" max="2825" width="13.7109375" style="20" customWidth="1"/>
    <col min="2826" max="2826" width="0.5703125" style="20" customWidth="1"/>
    <col min="2827" max="2827" width="13.7109375" style="20" customWidth="1"/>
    <col min="2828" max="2828" width="0.7109375" style="20" customWidth="1"/>
    <col min="2829" max="2829" width="13.7109375" style="20" customWidth="1"/>
    <col min="2830" max="2830" width="0.7109375" style="20" customWidth="1"/>
    <col min="2831" max="2831" width="13.7109375" style="20" customWidth="1"/>
    <col min="2832" max="2832" width="0.7109375" style="20" customWidth="1"/>
    <col min="2833" max="2834" width="9.140625" style="20"/>
    <col min="2835" max="2835" width="14.28515625" style="20" customWidth="1"/>
    <col min="2836" max="2836" width="14.42578125" style="20" customWidth="1"/>
    <col min="2837" max="3069" width="9.140625" style="20"/>
    <col min="3070" max="3073" width="9.140625" style="20" customWidth="1"/>
    <col min="3074" max="3074" width="7.5703125" style="20" bestFit="1" customWidth="1"/>
    <col min="3075" max="3075" width="13.7109375" style="20" customWidth="1"/>
    <col min="3076" max="3076" width="0.7109375" style="20" customWidth="1"/>
    <col min="3077" max="3077" width="13.7109375" style="20" customWidth="1"/>
    <col min="3078" max="3078" width="1.140625" style="20" customWidth="1"/>
    <col min="3079" max="3079" width="13.7109375" style="20" customWidth="1"/>
    <col min="3080" max="3080" width="0.7109375" style="20" customWidth="1"/>
    <col min="3081" max="3081" width="13.7109375" style="20" customWidth="1"/>
    <col min="3082" max="3082" width="0.5703125" style="20" customWidth="1"/>
    <col min="3083" max="3083" width="13.7109375" style="20" customWidth="1"/>
    <col min="3084" max="3084" width="0.7109375" style="20" customWidth="1"/>
    <col min="3085" max="3085" width="13.7109375" style="20" customWidth="1"/>
    <col min="3086" max="3086" width="0.7109375" style="20" customWidth="1"/>
    <col min="3087" max="3087" width="13.7109375" style="20" customWidth="1"/>
    <col min="3088" max="3088" width="0.7109375" style="20" customWidth="1"/>
    <col min="3089" max="3090" width="9.140625" style="20"/>
    <col min="3091" max="3091" width="14.28515625" style="20" customWidth="1"/>
    <col min="3092" max="3092" width="14.42578125" style="20" customWidth="1"/>
    <col min="3093" max="3325" width="9.140625" style="20"/>
    <col min="3326" max="3329" width="9.140625" style="20" customWidth="1"/>
    <col min="3330" max="3330" width="7.5703125" style="20" bestFit="1" customWidth="1"/>
    <col min="3331" max="3331" width="13.7109375" style="20" customWidth="1"/>
    <col min="3332" max="3332" width="0.7109375" style="20" customWidth="1"/>
    <col min="3333" max="3333" width="13.7109375" style="20" customWidth="1"/>
    <col min="3334" max="3334" width="1.140625" style="20" customWidth="1"/>
    <col min="3335" max="3335" width="13.7109375" style="20" customWidth="1"/>
    <col min="3336" max="3336" width="0.7109375" style="20" customWidth="1"/>
    <col min="3337" max="3337" width="13.7109375" style="20" customWidth="1"/>
    <col min="3338" max="3338" width="0.5703125" style="20" customWidth="1"/>
    <col min="3339" max="3339" width="13.7109375" style="20" customWidth="1"/>
    <col min="3340" max="3340" width="0.7109375" style="20" customWidth="1"/>
    <col min="3341" max="3341" width="13.7109375" style="20" customWidth="1"/>
    <col min="3342" max="3342" width="0.7109375" style="20" customWidth="1"/>
    <col min="3343" max="3343" width="13.7109375" style="20" customWidth="1"/>
    <col min="3344" max="3344" width="0.7109375" style="20" customWidth="1"/>
    <col min="3345" max="3346" width="9.140625" style="20"/>
    <col min="3347" max="3347" width="14.28515625" style="20" customWidth="1"/>
    <col min="3348" max="3348" width="14.42578125" style="20" customWidth="1"/>
    <col min="3349" max="3581" width="9.140625" style="20"/>
    <col min="3582" max="3585" width="9.140625" style="20" customWidth="1"/>
    <col min="3586" max="3586" width="7.5703125" style="20" bestFit="1" customWidth="1"/>
    <col min="3587" max="3587" width="13.7109375" style="20" customWidth="1"/>
    <col min="3588" max="3588" width="0.7109375" style="20" customWidth="1"/>
    <col min="3589" max="3589" width="13.7109375" style="20" customWidth="1"/>
    <col min="3590" max="3590" width="1.140625" style="20" customWidth="1"/>
    <col min="3591" max="3591" width="13.7109375" style="20" customWidth="1"/>
    <col min="3592" max="3592" width="0.7109375" style="20" customWidth="1"/>
    <col min="3593" max="3593" width="13.7109375" style="20" customWidth="1"/>
    <col min="3594" max="3594" width="0.5703125" style="20" customWidth="1"/>
    <col min="3595" max="3595" width="13.7109375" style="20" customWidth="1"/>
    <col min="3596" max="3596" width="0.7109375" style="20" customWidth="1"/>
    <col min="3597" max="3597" width="13.7109375" style="20" customWidth="1"/>
    <col min="3598" max="3598" width="0.7109375" style="20" customWidth="1"/>
    <col min="3599" max="3599" width="13.7109375" style="20" customWidth="1"/>
    <col min="3600" max="3600" width="0.7109375" style="20" customWidth="1"/>
    <col min="3601" max="3602" width="9.140625" style="20"/>
    <col min="3603" max="3603" width="14.28515625" style="20" customWidth="1"/>
    <col min="3604" max="3604" width="14.42578125" style="20" customWidth="1"/>
    <col min="3605" max="3837" width="9.140625" style="20"/>
    <col min="3838" max="3841" width="9.140625" style="20" customWidth="1"/>
    <col min="3842" max="3842" width="7.5703125" style="20" bestFit="1" customWidth="1"/>
    <col min="3843" max="3843" width="13.7109375" style="20" customWidth="1"/>
    <col min="3844" max="3844" width="0.7109375" style="20" customWidth="1"/>
    <col min="3845" max="3845" width="13.7109375" style="20" customWidth="1"/>
    <col min="3846" max="3846" width="1.140625" style="20" customWidth="1"/>
    <col min="3847" max="3847" width="13.7109375" style="20" customWidth="1"/>
    <col min="3848" max="3848" width="0.7109375" style="20" customWidth="1"/>
    <col min="3849" max="3849" width="13.7109375" style="20" customWidth="1"/>
    <col min="3850" max="3850" width="0.5703125" style="20" customWidth="1"/>
    <col min="3851" max="3851" width="13.7109375" style="20" customWidth="1"/>
    <col min="3852" max="3852" width="0.7109375" style="20" customWidth="1"/>
    <col min="3853" max="3853" width="13.7109375" style="20" customWidth="1"/>
    <col min="3854" max="3854" width="0.7109375" style="20" customWidth="1"/>
    <col min="3855" max="3855" width="13.7109375" style="20" customWidth="1"/>
    <col min="3856" max="3856" width="0.7109375" style="20" customWidth="1"/>
    <col min="3857" max="3858" width="9.140625" style="20"/>
    <col min="3859" max="3859" width="14.28515625" style="20" customWidth="1"/>
    <col min="3860" max="3860" width="14.42578125" style="20" customWidth="1"/>
    <col min="3861" max="4093" width="9.140625" style="20"/>
    <col min="4094" max="4097" width="9.140625" style="20" customWidth="1"/>
    <col min="4098" max="4098" width="7.5703125" style="20" bestFit="1" customWidth="1"/>
    <col min="4099" max="4099" width="13.7109375" style="20" customWidth="1"/>
    <col min="4100" max="4100" width="0.7109375" style="20" customWidth="1"/>
    <col min="4101" max="4101" width="13.7109375" style="20" customWidth="1"/>
    <col min="4102" max="4102" width="1.140625" style="20" customWidth="1"/>
    <col min="4103" max="4103" width="13.7109375" style="20" customWidth="1"/>
    <col min="4104" max="4104" width="0.7109375" style="20" customWidth="1"/>
    <col min="4105" max="4105" width="13.7109375" style="20" customWidth="1"/>
    <col min="4106" max="4106" width="0.5703125" style="20" customWidth="1"/>
    <col min="4107" max="4107" width="13.7109375" style="20" customWidth="1"/>
    <col min="4108" max="4108" width="0.7109375" style="20" customWidth="1"/>
    <col min="4109" max="4109" width="13.7109375" style="20" customWidth="1"/>
    <col min="4110" max="4110" width="0.7109375" style="20" customWidth="1"/>
    <col min="4111" max="4111" width="13.7109375" style="20" customWidth="1"/>
    <col min="4112" max="4112" width="0.7109375" style="20" customWidth="1"/>
    <col min="4113" max="4114" width="9.140625" style="20"/>
    <col min="4115" max="4115" width="14.28515625" style="20" customWidth="1"/>
    <col min="4116" max="4116" width="14.42578125" style="20" customWidth="1"/>
    <col min="4117" max="4349" width="9.140625" style="20"/>
    <col min="4350" max="4353" width="9.140625" style="20" customWidth="1"/>
    <col min="4354" max="4354" width="7.5703125" style="20" bestFit="1" customWidth="1"/>
    <col min="4355" max="4355" width="13.7109375" style="20" customWidth="1"/>
    <col min="4356" max="4356" width="0.7109375" style="20" customWidth="1"/>
    <col min="4357" max="4357" width="13.7109375" style="20" customWidth="1"/>
    <col min="4358" max="4358" width="1.140625" style="20" customWidth="1"/>
    <col min="4359" max="4359" width="13.7109375" style="20" customWidth="1"/>
    <col min="4360" max="4360" width="0.7109375" style="20" customWidth="1"/>
    <col min="4361" max="4361" width="13.7109375" style="20" customWidth="1"/>
    <col min="4362" max="4362" width="0.5703125" style="20" customWidth="1"/>
    <col min="4363" max="4363" width="13.7109375" style="20" customWidth="1"/>
    <col min="4364" max="4364" width="0.7109375" style="20" customWidth="1"/>
    <col min="4365" max="4365" width="13.7109375" style="20" customWidth="1"/>
    <col min="4366" max="4366" width="0.7109375" style="20" customWidth="1"/>
    <col min="4367" max="4367" width="13.7109375" style="20" customWidth="1"/>
    <col min="4368" max="4368" width="0.7109375" style="20" customWidth="1"/>
    <col min="4369" max="4370" width="9.140625" style="20"/>
    <col min="4371" max="4371" width="14.28515625" style="20" customWidth="1"/>
    <col min="4372" max="4372" width="14.42578125" style="20" customWidth="1"/>
    <col min="4373" max="4605" width="9.140625" style="20"/>
    <col min="4606" max="4609" width="9.140625" style="20" customWidth="1"/>
    <col min="4610" max="4610" width="7.5703125" style="20" bestFit="1" customWidth="1"/>
    <col min="4611" max="4611" width="13.7109375" style="20" customWidth="1"/>
    <col min="4612" max="4612" width="0.7109375" style="20" customWidth="1"/>
    <col min="4613" max="4613" width="13.7109375" style="20" customWidth="1"/>
    <col min="4614" max="4614" width="1.140625" style="20" customWidth="1"/>
    <col min="4615" max="4615" width="13.7109375" style="20" customWidth="1"/>
    <col min="4616" max="4616" width="0.7109375" style="20" customWidth="1"/>
    <col min="4617" max="4617" width="13.7109375" style="20" customWidth="1"/>
    <col min="4618" max="4618" width="0.5703125" style="20" customWidth="1"/>
    <col min="4619" max="4619" width="13.7109375" style="20" customWidth="1"/>
    <col min="4620" max="4620" width="0.7109375" style="20" customWidth="1"/>
    <col min="4621" max="4621" width="13.7109375" style="20" customWidth="1"/>
    <col min="4622" max="4622" width="0.7109375" style="20" customWidth="1"/>
    <col min="4623" max="4623" width="13.7109375" style="20" customWidth="1"/>
    <col min="4624" max="4624" width="0.7109375" style="20" customWidth="1"/>
    <col min="4625" max="4626" width="9.140625" style="20"/>
    <col min="4627" max="4627" width="14.28515625" style="20" customWidth="1"/>
    <col min="4628" max="4628" width="14.42578125" style="20" customWidth="1"/>
    <col min="4629" max="4861" width="9.140625" style="20"/>
    <col min="4862" max="4865" width="9.140625" style="20" customWidth="1"/>
    <col min="4866" max="4866" width="7.5703125" style="20" bestFit="1" customWidth="1"/>
    <col min="4867" max="4867" width="13.7109375" style="20" customWidth="1"/>
    <col min="4868" max="4868" width="0.7109375" style="20" customWidth="1"/>
    <col min="4869" max="4869" width="13.7109375" style="20" customWidth="1"/>
    <col min="4870" max="4870" width="1.140625" style="20" customWidth="1"/>
    <col min="4871" max="4871" width="13.7109375" style="20" customWidth="1"/>
    <col min="4872" max="4872" width="0.7109375" style="20" customWidth="1"/>
    <col min="4873" max="4873" width="13.7109375" style="20" customWidth="1"/>
    <col min="4874" max="4874" width="0.5703125" style="20" customWidth="1"/>
    <col min="4875" max="4875" width="13.7109375" style="20" customWidth="1"/>
    <col min="4876" max="4876" width="0.7109375" style="20" customWidth="1"/>
    <col min="4877" max="4877" width="13.7109375" style="20" customWidth="1"/>
    <col min="4878" max="4878" width="0.7109375" style="20" customWidth="1"/>
    <col min="4879" max="4879" width="13.7109375" style="20" customWidth="1"/>
    <col min="4880" max="4880" width="0.7109375" style="20" customWidth="1"/>
    <col min="4881" max="4882" width="9.140625" style="20"/>
    <col min="4883" max="4883" width="14.28515625" style="20" customWidth="1"/>
    <col min="4884" max="4884" width="14.42578125" style="20" customWidth="1"/>
    <col min="4885" max="5117" width="9.140625" style="20"/>
    <col min="5118" max="5121" width="9.140625" style="20" customWidth="1"/>
    <col min="5122" max="5122" width="7.5703125" style="20" bestFit="1" customWidth="1"/>
    <col min="5123" max="5123" width="13.7109375" style="20" customWidth="1"/>
    <col min="5124" max="5124" width="0.7109375" style="20" customWidth="1"/>
    <col min="5125" max="5125" width="13.7109375" style="20" customWidth="1"/>
    <col min="5126" max="5126" width="1.140625" style="20" customWidth="1"/>
    <col min="5127" max="5127" width="13.7109375" style="20" customWidth="1"/>
    <col min="5128" max="5128" width="0.7109375" style="20" customWidth="1"/>
    <col min="5129" max="5129" width="13.7109375" style="20" customWidth="1"/>
    <col min="5130" max="5130" width="0.5703125" style="20" customWidth="1"/>
    <col min="5131" max="5131" width="13.7109375" style="20" customWidth="1"/>
    <col min="5132" max="5132" width="0.7109375" style="20" customWidth="1"/>
    <col min="5133" max="5133" width="13.7109375" style="20" customWidth="1"/>
    <col min="5134" max="5134" width="0.7109375" style="20" customWidth="1"/>
    <col min="5135" max="5135" width="13.7109375" style="20" customWidth="1"/>
    <col min="5136" max="5136" width="0.7109375" style="20" customWidth="1"/>
    <col min="5137" max="5138" width="9.140625" style="20"/>
    <col min="5139" max="5139" width="14.28515625" style="20" customWidth="1"/>
    <col min="5140" max="5140" width="14.42578125" style="20" customWidth="1"/>
    <col min="5141" max="5373" width="9.140625" style="20"/>
    <col min="5374" max="5377" width="9.140625" style="20" customWidth="1"/>
    <col min="5378" max="5378" width="7.5703125" style="20" bestFit="1" customWidth="1"/>
    <col min="5379" max="5379" width="13.7109375" style="20" customWidth="1"/>
    <col min="5380" max="5380" width="0.7109375" style="20" customWidth="1"/>
    <col min="5381" max="5381" width="13.7109375" style="20" customWidth="1"/>
    <col min="5382" max="5382" width="1.140625" style="20" customWidth="1"/>
    <col min="5383" max="5383" width="13.7109375" style="20" customWidth="1"/>
    <col min="5384" max="5384" width="0.7109375" style="20" customWidth="1"/>
    <col min="5385" max="5385" width="13.7109375" style="20" customWidth="1"/>
    <col min="5386" max="5386" width="0.5703125" style="20" customWidth="1"/>
    <col min="5387" max="5387" width="13.7109375" style="20" customWidth="1"/>
    <col min="5388" max="5388" width="0.7109375" style="20" customWidth="1"/>
    <col min="5389" max="5389" width="13.7109375" style="20" customWidth="1"/>
    <col min="5390" max="5390" width="0.7109375" style="20" customWidth="1"/>
    <col min="5391" max="5391" width="13.7109375" style="20" customWidth="1"/>
    <col min="5392" max="5392" width="0.7109375" style="20" customWidth="1"/>
    <col min="5393" max="5394" width="9.140625" style="20"/>
    <col min="5395" max="5395" width="14.28515625" style="20" customWidth="1"/>
    <col min="5396" max="5396" width="14.42578125" style="20" customWidth="1"/>
    <col min="5397" max="5629" width="9.140625" style="20"/>
    <col min="5630" max="5633" width="9.140625" style="20" customWidth="1"/>
    <col min="5634" max="5634" width="7.5703125" style="20" bestFit="1" customWidth="1"/>
    <col min="5635" max="5635" width="13.7109375" style="20" customWidth="1"/>
    <col min="5636" max="5636" width="0.7109375" style="20" customWidth="1"/>
    <col min="5637" max="5637" width="13.7109375" style="20" customWidth="1"/>
    <col min="5638" max="5638" width="1.140625" style="20" customWidth="1"/>
    <col min="5639" max="5639" width="13.7109375" style="20" customWidth="1"/>
    <col min="5640" max="5640" width="0.7109375" style="20" customWidth="1"/>
    <col min="5641" max="5641" width="13.7109375" style="20" customWidth="1"/>
    <col min="5642" max="5642" width="0.5703125" style="20" customWidth="1"/>
    <col min="5643" max="5643" width="13.7109375" style="20" customWidth="1"/>
    <col min="5644" max="5644" width="0.7109375" style="20" customWidth="1"/>
    <col min="5645" max="5645" width="13.7109375" style="20" customWidth="1"/>
    <col min="5646" max="5646" width="0.7109375" style="20" customWidth="1"/>
    <col min="5647" max="5647" width="13.7109375" style="20" customWidth="1"/>
    <col min="5648" max="5648" width="0.7109375" style="20" customWidth="1"/>
    <col min="5649" max="5650" width="9.140625" style="20"/>
    <col min="5651" max="5651" width="14.28515625" style="20" customWidth="1"/>
    <col min="5652" max="5652" width="14.42578125" style="20" customWidth="1"/>
    <col min="5653" max="5885" width="9.140625" style="20"/>
    <col min="5886" max="5889" width="9.140625" style="20" customWidth="1"/>
    <col min="5890" max="5890" width="7.5703125" style="20" bestFit="1" customWidth="1"/>
    <col min="5891" max="5891" width="13.7109375" style="20" customWidth="1"/>
    <col min="5892" max="5892" width="0.7109375" style="20" customWidth="1"/>
    <col min="5893" max="5893" width="13.7109375" style="20" customWidth="1"/>
    <col min="5894" max="5894" width="1.140625" style="20" customWidth="1"/>
    <col min="5895" max="5895" width="13.7109375" style="20" customWidth="1"/>
    <col min="5896" max="5896" width="0.7109375" style="20" customWidth="1"/>
    <col min="5897" max="5897" width="13.7109375" style="20" customWidth="1"/>
    <col min="5898" max="5898" width="0.5703125" style="20" customWidth="1"/>
    <col min="5899" max="5899" width="13.7109375" style="20" customWidth="1"/>
    <col min="5900" max="5900" width="0.7109375" style="20" customWidth="1"/>
    <col min="5901" max="5901" width="13.7109375" style="20" customWidth="1"/>
    <col min="5902" max="5902" width="0.7109375" style="20" customWidth="1"/>
    <col min="5903" max="5903" width="13.7109375" style="20" customWidth="1"/>
    <col min="5904" max="5904" width="0.7109375" style="20" customWidth="1"/>
    <col min="5905" max="5906" width="9.140625" style="20"/>
    <col min="5907" max="5907" width="14.28515625" style="20" customWidth="1"/>
    <col min="5908" max="5908" width="14.42578125" style="20" customWidth="1"/>
    <col min="5909" max="6141" width="9.140625" style="20"/>
    <col min="6142" max="6145" width="9.140625" style="20" customWidth="1"/>
    <col min="6146" max="6146" width="7.5703125" style="20" bestFit="1" customWidth="1"/>
    <col min="6147" max="6147" width="13.7109375" style="20" customWidth="1"/>
    <col min="6148" max="6148" width="0.7109375" style="20" customWidth="1"/>
    <col min="6149" max="6149" width="13.7109375" style="20" customWidth="1"/>
    <col min="6150" max="6150" width="1.140625" style="20" customWidth="1"/>
    <col min="6151" max="6151" width="13.7109375" style="20" customWidth="1"/>
    <col min="6152" max="6152" width="0.7109375" style="20" customWidth="1"/>
    <col min="6153" max="6153" width="13.7109375" style="20" customWidth="1"/>
    <col min="6154" max="6154" width="0.5703125" style="20" customWidth="1"/>
    <col min="6155" max="6155" width="13.7109375" style="20" customWidth="1"/>
    <col min="6156" max="6156" width="0.7109375" style="20" customWidth="1"/>
    <col min="6157" max="6157" width="13.7109375" style="20" customWidth="1"/>
    <col min="6158" max="6158" width="0.7109375" style="20" customWidth="1"/>
    <col min="6159" max="6159" width="13.7109375" style="20" customWidth="1"/>
    <col min="6160" max="6160" width="0.7109375" style="20" customWidth="1"/>
    <col min="6161" max="6162" width="9.140625" style="20"/>
    <col min="6163" max="6163" width="14.28515625" style="20" customWidth="1"/>
    <col min="6164" max="6164" width="14.42578125" style="20" customWidth="1"/>
    <col min="6165" max="6397" width="9.140625" style="20"/>
    <col min="6398" max="6401" width="9.140625" style="20" customWidth="1"/>
    <col min="6402" max="6402" width="7.5703125" style="20" bestFit="1" customWidth="1"/>
    <col min="6403" max="6403" width="13.7109375" style="20" customWidth="1"/>
    <col min="6404" max="6404" width="0.7109375" style="20" customWidth="1"/>
    <col min="6405" max="6405" width="13.7109375" style="20" customWidth="1"/>
    <col min="6406" max="6406" width="1.140625" style="20" customWidth="1"/>
    <col min="6407" max="6407" width="13.7109375" style="20" customWidth="1"/>
    <col min="6408" max="6408" width="0.7109375" style="20" customWidth="1"/>
    <col min="6409" max="6409" width="13.7109375" style="20" customWidth="1"/>
    <col min="6410" max="6410" width="0.5703125" style="20" customWidth="1"/>
    <col min="6411" max="6411" width="13.7109375" style="20" customWidth="1"/>
    <col min="6412" max="6412" width="0.7109375" style="20" customWidth="1"/>
    <col min="6413" max="6413" width="13.7109375" style="20" customWidth="1"/>
    <col min="6414" max="6414" width="0.7109375" style="20" customWidth="1"/>
    <col min="6415" max="6415" width="13.7109375" style="20" customWidth="1"/>
    <col min="6416" max="6416" width="0.7109375" style="20" customWidth="1"/>
    <col min="6417" max="6418" width="9.140625" style="20"/>
    <col min="6419" max="6419" width="14.28515625" style="20" customWidth="1"/>
    <col min="6420" max="6420" width="14.42578125" style="20" customWidth="1"/>
    <col min="6421" max="6653" width="9.140625" style="20"/>
    <col min="6654" max="6657" width="9.140625" style="20" customWidth="1"/>
    <col min="6658" max="6658" width="7.5703125" style="20" bestFit="1" customWidth="1"/>
    <col min="6659" max="6659" width="13.7109375" style="20" customWidth="1"/>
    <col min="6660" max="6660" width="0.7109375" style="20" customWidth="1"/>
    <col min="6661" max="6661" width="13.7109375" style="20" customWidth="1"/>
    <col min="6662" max="6662" width="1.140625" style="20" customWidth="1"/>
    <col min="6663" max="6663" width="13.7109375" style="20" customWidth="1"/>
    <col min="6664" max="6664" width="0.7109375" style="20" customWidth="1"/>
    <col min="6665" max="6665" width="13.7109375" style="20" customWidth="1"/>
    <col min="6666" max="6666" width="0.5703125" style="20" customWidth="1"/>
    <col min="6667" max="6667" width="13.7109375" style="20" customWidth="1"/>
    <col min="6668" max="6668" width="0.7109375" style="20" customWidth="1"/>
    <col min="6669" max="6669" width="13.7109375" style="20" customWidth="1"/>
    <col min="6670" max="6670" width="0.7109375" style="20" customWidth="1"/>
    <col min="6671" max="6671" width="13.7109375" style="20" customWidth="1"/>
    <col min="6672" max="6672" width="0.7109375" style="20" customWidth="1"/>
    <col min="6673" max="6674" width="9.140625" style="20"/>
    <col min="6675" max="6675" width="14.28515625" style="20" customWidth="1"/>
    <col min="6676" max="6676" width="14.42578125" style="20" customWidth="1"/>
    <col min="6677" max="6909" width="9.140625" style="20"/>
    <col min="6910" max="6913" width="9.140625" style="20" customWidth="1"/>
    <col min="6914" max="6914" width="7.5703125" style="20" bestFit="1" customWidth="1"/>
    <col min="6915" max="6915" width="13.7109375" style="20" customWidth="1"/>
    <col min="6916" max="6916" width="0.7109375" style="20" customWidth="1"/>
    <col min="6917" max="6917" width="13.7109375" style="20" customWidth="1"/>
    <col min="6918" max="6918" width="1.140625" style="20" customWidth="1"/>
    <col min="6919" max="6919" width="13.7109375" style="20" customWidth="1"/>
    <col min="6920" max="6920" width="0.7109375" style="20" customWidth="1"/>
    <col min="6921" max="6921" width="13.7109375" style="20" customWidth="1"/>
    <col min="6922" max="6922" width="0.5703125" style="20" customWidth="1"/>
    <col min="6923" max="6923" width="13.7109375" style="20" customWidth="1"/>
    <col min="6924" max="6924" width="0.7109375" style="20" customWidth="1"/>
    <col min="6925" max="6925" width="13.7109375" style="20" customWidth="1"/>
    <col min="6926" max="6926" width="0.7109375" style="20" customWidth="1"/>
    <col min="6927" max="6927" width="13.7109375" style="20" customWidth="1"/>
    <col min="6928" max="6928" width="0.7109375" style="20" customWidth="1"/>
    <col min="6929" max="6930" width="9.140625" style="20"/>
    <col min="6931" max="6931" width="14.28515625" style="20" customWidth="1"/>
    <col min="6932" max="6932" width="14.42578125" style="20" customWidth="1"/>
    <col min="6933" max="7165" width="9.140625" style="20"/>
    <col min="7166" max="7169" width="9.140625" style="20" customWidth="1"/>
    <col min="7170" max="7170" width="7.5703125" style="20" bestFit="1" customWidth="1"/>
    <col min="7171" max="7171" width="13.7109375" style="20" customWidth="1"/>
    <col min="7172" max="7172" width="0.7109375" style="20" customWidth="1"/>
    <col min="7173" max="7173" width="13.7109375" style="20" customWidth="1"/>
    <col min="7174" max="7174" width="1.140625" style="20" customWidth="1"/>
    <col min="7175" max="7175" width="13.7109375" style="20" customWidth="1"/>
    <col min="7176" max="7176" width="0.7109375" style="20" customWidth="1"/>
    <col min="7177" max="7177" width="13.7109375" style="20" customWidth="1"/>
    <col min="7178" max="7178" width="0.5703125" style="20" customWidth="1"/>
    <col min="7179" max="7179" width="13.7109375" style="20" customWidth="1"/>
    <col min="7180" max="7180" width="0.7109375" style="20" customWidth="1"/>
    <col min="7181" max="7181" width="13.7109375" style="20" customWidth="1"/>
    <col min="7182" max="7182" width="0.7109375" style="20" customWidth="1"/>
    <col min="7183" max="7183" width="13.7109375" style="20" customWidth="1"/>
    <col min="7184" max="7184" width="0.7109375" style="20" customWidth="1"/>
    <col min="7185" max="7186" width="9.140625" style="20"/>
    <col min="7187" max="7187" width="14.28515625" style="20" customWidth="1"/>
    <col min="7188" max="7188" width="14.42578125" style="20" customWidth="1"/>
    <col min="7189" max="7421" width="9.140625" style="20"/>
    <col min="7422" max="7425" width="9.140625" style="20" customWidth="1"/>
    <col min="7426" max="7426" width="7.5703125" style="20" bestFit="1" customWidth="1"/>
    <col min="7427" max="7427" width="13.7109375" style="20" customWidth="1"/>
    <col min="7428" max="7428" width="0.7109375" style="20" customWidth="1"/>
    <col min="7429" max="7429" width="13.7109375" style="20" customWidth="1"/>
    <col min="7430" max="7430" width="1.140625" style="20" customWidth="1"/>
    <col min="7431" max="7431" width="13.7109375" style="20" customWidth="1"/>
    <col min="7432" max="7432" width="0.7109375" style="20" customWidth="1"/>
    <col min="7433" max="7433" width="13.7109375" style="20" customWidth="1"/>
    <col min="7434" max="7434" width="0.5703125" style="20" customWidth="1"/>
    <col min="7435" max="7435" width="13.7109375" style="20" customWidth="1"/>
    <col min="7436" max="7436" width="0.7109375" style="20" customWidth="1"/>
    <col min="7437" max="7437" width="13.7109375" style="20" customWidth="1"/>
    <col min="7438" max="7438" width="0.7109375" style="20" customWidth="1"/>
    <col min="7439" max="7439" width="13.7109375" style="20" customWidth="1"/>
    <col min="7440" max="7440" width="0.7109375" style="20" customWidth="1"/>
    <col min="7441" max="7442" width="9.140625" style="20"/>
    <col min="7443" max="7443" width="14.28515625" style="20" customWidth="1"/>
    <col min="7444" max="7444" width="14.42578125" style="20" customWidth="1"/>
    <col min="7445" max="7677" width="9.140625" style="20"/>
    <col min="7678" max="7681" width="9.140625" style="20" customWidth="1"/>
    <col min="7682" max="7682" width="7.5703125" style="20" bestFit="1" customWidth="1"/>
    <col min="7683" max="7683" width="13.7109375" style="20" customWidth="1"/>
    <col min="7684" max="7684" width="0.7109375" style="20" customWidth="1"/>
    <col min="7685" max="7685" width="13.7109375" style="20" customWidth="1"/>
    <col min="7686" max="7686" width="1.140625" style="20" customWidth="1"/>
    <col min="7687" max="7687" width="13.7109375" style="20" customWidth="1"/>
    <col min="7688" max="7688" width="0.7109375" style="20" customWidth="1"/>
    <col min="7689" max="7689" width="13.7109375" style="20" customWidth="1"/>
    <col min="7690" max="7690" width="0.5703125" style="20" customWidth="1"/>
    <col min="7691" max="7691" width="13.7109375" style="20" customWidth="1"/>
    <col min="7692" max="7692" width="0.7109375" style="20" customWidth="1"/>
    <col min="7693" max="7693" width="13.7109375" style="20" customWidth="1"/>
    <col min="7694" max="7694" width="0.7109375" style="20" customWidth="1"/>
    <col min="7695" max="7695" width="13.7109375" style="20" customWidth="1"/>
    <col min="7696" max="7696" width="0.7109375" style="20" customWidth="1"/>
    <col min="7697" max="7698" width="9.140625" style="20"/>
    <col min="7699" max="7699" width="14.28515625" style="20" customWidth="1"/>
    <col min="7700" max="7700" width="14.42578125" style="20" customWidth="1"/>
    <col min="7701" max="7933" width="9.140625" style="20"/>
    <col min="7934" max="7937" width="9.140625" style="20" customWidth="1"/>
    <col min="7938" max="7938" width="7.5703125" style="20" bestFit="1" customWidth="1"/>
    <col min="7939" max="7939" width="13.7109375" style="20" customWidth="1"/>
    <col min="7940" max="7940" width="0.7109375" style="20" customWidth="1"/>
    <col min="7941" max="7941" width="13.7109375" style="20" customWidth="1"/>
    <col min="7942" max="7942" width="1.140625" style="20" customWidth="1"/>
    <col min="7943" max="7943" width="13.7109375" style="20" customWidth="1"/>
    <col min="7944" max="7944" width="0.7109375" style="20" customWidth="1"/>
    <col min="7945" max="7945" width="13.7109375" style="20" customWidth="1"/>
    <col min="7946" max="7946" width="0.5703125" style="20" customWidth="1"/>
    <col min="7947" max="7947" width="13.7109375" style="20" customWidth="1"/>
    <col min="7948" max="7948" width="0.7109375" style="20" customWidth="1"/>
    <col min="7949" max="7949" width="13.7109375" style="20" customWidth="1"/>
    <col min="7950" max="7950" width="0.7109375" style="20" customWidth="1"/>
    <col min="7951" max="7951" width="13.7109375" style="20" customWidth="1"/>
    <col min="7952" max="7952" width="0.7109375" style="20" customWidth="1"/>
    <col min="7953" max="7954" width="9.140625" style="20"/>
    <col min="7955" max="7955" width="14.28515625" style="20" customWidth="1"/>
    <col min="7956" max="7956" width="14.42578125" style="20" customWidth="1"/>
    <col min="7957" max="8189" width="9.140625" style="20"/>
    <col min="8190" max="8193" width="9.140625" style="20" customWidth="1"/>
    <col min="8194" max="8194" width="7.5703125" style="20" bestFit="1" customWidth="1"/>
    <col min="8195" max="8195" width="13.7109375" style="20" customWidth="1"/>
    <col min="8196" max="8196" width="0.7109375" style="20" customWidth="1"/>
    <col min="8197" max="8197" width="13.7109375" style="20" customWidth="1"/>
    <col min="8198" max="8198" width="1.140625" style="20" customWidth="1"/>
    <col min="8199" max="8199" width="13.7109375" style="20" customWidth="1"/>
    <col min="8200" max="8200" width="0.7109375" style="20" customWidth="1"/>
    <col min="8201" max="8201" width="13.7109375" style="20" customWidth="1"/>
    <col min="8202" max="8202" width="0.5703125" style="20" customWidth="1"/>
    <col min="8203" max="8203" width="13.7109375" style="20" customWidth="1"/>
    <col min="8204" max="8204" width="0.7109375" style="20" customWidth="1"/>
    <col min="8205" max="8205" width="13.7109375" style="20" customWidth="1"/>
    <col min="8206" max="8206" width="0.7109375" style="20" customWidth="1"/>
    <col min="8207" max="8207" width="13.7109375" style="20" customWidth="1"/>
    <col min="8208" max="8208" width="0.7109375" style="20" customWidth="1"/>
    <col min="8209" max="8210" width="9.140625" style="20"/>
    <col min="8211" max="8211" width="14.28515625" style="20" customWidth="1"/>
    <col min="8212" max="8212" width="14.42578125" style="20" customWidth="1"/>
    <col min="8213" max="8445" width="9.140625" style="20"/>
    <col min="8446" max="8449" width="9.140625" style="20" customWidth="1"/>
    <col min="8450" max="8450" width="7.5703125" style="20" bestFit="1" customWidth="1"/>
    <col min="8451" max="8451" width="13.7109375" style="20" customWidth="1"/>
    <col min="8452" max="8452" width="0.7109375" style="20" customWidth="1"/>
    <col min="8453" max="8453" width="13.7109375" style="20" customWidth="1"/>
    <col min="8454" max="8454" width="1.140625" style="20" customWidth="1"/>
    <col min="8455" max="8455" width="13.7109375" style="20" customWidth="1"/>
    <col min="8456" max="8456" width="0.7109375" style="20" customWidth="1"/>
    <col min="8457" max="8457" width="13.7109375" style="20" customWidth="1"/>
    <col min="8458" max="8458" width="0.5703125" style="20" customWidth="1"/>
    <col min="8459" max="8459" width="13.7109375" style="20" customWidth="1"/>
    <col min="8460" max="8460" width="0.7109375" style="20" customWidth="1"/>
    <col min="8461" max="8461" width="13.7109375" style="20" customWidth="1"/>
    <col min="8462" max="8462" width="0.7109375" style="20" customWidth="1"/>
    <col min="8463" max="8463" width="13.7109375" style="20" customWidth="1"/>
    <col min="8464" max="8464" width="0.7109375" style="20" customWidth="1"/>
    <col min="8465" max="8466" width="9.140625" style="20"/>
    <col min="8467" max="8467" width="14.28515625" style="20" customWidth="1"/>
    <col min="8468" max="8468" width="14.42578125" style="20" customWidth="1"/>
    <col min="8469" max="8701" width="9.140625" style="20"/>
    <col min="8702" max="8705" width="9.140625" style="20" customWidth="1"/>
    <col min="8706" max="8706" width="7.5703125" style="20" bestFit="1" customWidth="1"/>
    <col min="8707" max="8707" width="13.7109375" style="20" customWidth="1"/>
    <col min="8708" max="8708" width="0.7109375" style="20" customWidth="1"/>
    <col min="8709" max="8709" width="13.7109375" style="20" customWidth="1"/>
    <col min="8710" max="8710" width="1.140625" style="20" customWidth="1"/>
    <col min="8711" max="8711" width="13.7109375" style="20" customWidth="1"/>
    <col min="8712" max="8712" width="0.7109375" style="20" customWidth="1"/>
    <col min="8713" max="8713" width="13.7109375" style="20" customWidth="1"/>
    <col min="8714" max="8714" width="0.5703125" style="20" customWidth="1"/>
    <col min="8715" max="8715" width="13.7109375" style="20" customWidth="1"/>
    <col min="8716" max="8716" width="0.7109375" style="20" customWidth="1"/>
    <col min="8717" max="8717" width="13.7109375" style="20" customWidth="1"/>
    <col min="8718" max="8718" width="0.7109375" style="20" customWidth="1"/>
    <col min="8719" max="8719" width="13.7109375" style="20" customWidth="1"/>
    <col min="8720" max="8720" width="0.7109375" style="20" customWidth="1"/>
    <col min="8721" max="8722" width="9.140625" style="20"/>
    <col min="8723" max="8723" width="14.28515625" style="20" customWidth="1"/>
    <col min="8724" max="8724" width="14.42578125" style="20" customWidth="1"/>
    <col min="8725" max="8957" width="9.140625" style="20"/>
    <col min="8958" max="8961" width="9.140625" style="20" customWidth="1"/>
    <col min="8962" max="8962" width="7.5703125" style="20" bestFit="1" customWidth="1"/>
    <col min="8963" max="8963" width="13.7109375" style="20" customWidth="1"/>
    <col min="8964" max="8964" width="0.7109375" style="20" customWidth="1"/>
    <col min="8965" max="8965" width="13.7109375" style="20" customWidth="1"/>
    <col min="8966" max="8966" width="1.140625" style="20" customWidth="1"/>
    <col min="8967" max="8967" width="13.7109375" style="20" customWidth="1"/>
    <col min="8968" max="8968" width="0.7109375" style="20" customWidth="1"/>
    <col min="8969" max="8969" width="13.7109375" style="20" customWidth="1"/>
    <col min="8970" max="8970" width="0.5703125" style="20" customWidth="1"/>
    <col min="8971" max="8971" width="13.7109375" style="20" customWidth="1"/>
    <col min="8972" max="8972" width="0.7109375" style="20" customWidth="1"/>
    <col min="8973" max="8973" width="13.7109375" style="20" customWidth="1"/>
    <col min="8974" max="8974" width="0.7109375" style="20" customWidth="1"/>
    <col min="8975" max="8975" width="13.7109375" style="20" customWidth="1"/>
    <col min="8976" max="8976" width="0.7109375" style="20" customWidth="1"/>
    <col min="8977" max="8978" width="9.140625" style="20"/>
    <col min="8979" max="8979" width="14.28515625" style="20" customWidth="1"/>
    <col min="8980" max="8980" width="14.42578125" style="20" customWidth="1"/>
    <col min="8981" max="9213" width="9.140625" style="20"/>
    <col min="9214" max="9217" width="9.140625" style="20" customWidth="1"/>
    <col min="9218" max="9218" width="7.5703125" style="20" bestFit="1" customWidth="1"/>
    <col min="9219" max="9219" width="13.7109375" style="20" customWidth="1"/>
    <col min="9220" max="9220" width="0.7109375" style="20" customWidth="1"/>
    <col min="9221" max="9221" width="13.7109375" style="20" customWidth="1"/>
    <col min="9222" max="9222" width="1.140625" style="20" customWidth="1"/>
    <col min="9223" max="9223" width="13.7109375" style="20" customWidth="1"/>
    <col min="9224" max="9224" width="0.7109375" style="20" customWidth="1"/>
    <col min="9225" max="9225" width="13.7109375" style="20" customWidth="1"/>
    <col min="9226" max="9226" width="0.5703125" style="20" customWidth="1"/>
    <col min="9227" max="9227" width="13.7109375" style="20" customWidth="1"/>
    <col min="9228" max="9228" width="0.7109375" style="20" customWidth="1"/>
    <col min="9229" max="9229" width="13.7109375" style="20" customWidth="1"/>
    <col min="9230" max="9230" width="0.7109375" style="20" customWidth="1"/>
    <col min="9231" max="9231" width="13.7109375" style="20" customWidth="1"/>
    <col min="9232" max="9232" width="0.7109375" style="20" customWidth="1"/>
    <col min="9233" max="9234" width="9.140625" style="20"/>
    <col min="9235" max="9235" width="14.28515625" style="20" customWidth="1"/>
    <col min="9236" max="9236" width="14.42578125" style="20" customWidth="1"/>
    <col min="9237" max="9469" width="9.140625" style="20"/>
    <col min="9470" max="9473" width="9.140625" style="20" customWidth="1"/>
    <col min="9474" max="9474" width="7.5703125" style="20" bestFit="1" customWidth="1"/>
    <col min="9475" max="9475" width="13.7109375" style="20" customWidth="1"/>
    <col min="9476" max="9476" width="0.7109375" style="20" customWidth="1"/>
    <col min="9477" max="9477" width="13.7109375" style="20" customWidth="1"/>
    <col min="9478" max="9478" width="1.140625" style="20" customWidth="1"/>
    <col min="9479" max="9479" width="13.7109375" style="20" customWidth="1"/>
    <col min="9480" max="9480" width="0.7109375" style="20" customWidth="1"/>
    <col min="9481" max="9481" width="13.7109375" style="20" customWidth="1"/>
    <col min="9482" max="9482" width="0.5703125" style="20" customWidth="1"/>
    <col min="9483" max="9483" width="13.7109375" style="20" customWidth="1"/>
    <col min="9484" max="9484" width="0.7109375" style="20" customWidth="1"/>
    <col min="9485" max="9485" width="13.7109375" style="20" customWidth="1"/>
    <col min="9486" max="9486" width="0.7109375" style="20" customWidth="1"/>
    <col min="9487" max="9487" width="13.7109375" style="20" customWidth="1"/>
    <col min="9488" max="9488" width="0.7109375" style="20" customWidth="1"/>
    <col min="9489" max="9490" width="9.140625" style="20"/>
    <col min="9491" max="9491" width="14.28515625" style="20" customWidth="1"/>
    <col min="9492" max="9492" width="14.42578125" style="20" customWidth="1"/>
    <col min="9493" max="9725" width="9.140625" style="20"/>
    <col min="9726" max="9729" width="9.140625" style="20" customWidth="1"/>
    <col min="9730" max="9730" width="7.5703125" style="20" bestFit="1" customWidth="1"/>
    <col min="9731" max="9731" width="13.7109375" style="20" customWidth="1"/>
    <col min="9732" max="9732" width="0.7109375" style="20" customWidth="1"/>
    <col min="9733" max="9733" width="13.7109375" style="20" customWidth="1"/>
    <col min="9734" max="9734" width="1.140625" style="20" customWidth="1"/>
    <col min="9735" max="9735" width="13.7109375" style="20" customWidth="1"/>
    <col min="9736" max="9736" width="0.7109375" style="20" customWidth="1"/>
    <col min="9737" max="9737" width="13.7109375" style="20" customWidth="1"/>
    <col min="9738" max="9738" width="0.5703125" style="20" customWidth="1"/>
    <col min="9739" max="9739" width="13.7109375" style="20" customWidth="1"/>
    <col min="9740" max="9740" width="0.7109375" style="20" customWidth="1"/>
    <col min="9741" max="9741" width="13.7109375" style="20" customWidth="1"/>
    <col min="9742" max="9742" width="0.7109375" style="20" customWidth="1"/>
    <col min="9743" max="9743" width="13.7109375" style="20" customWidth="1"/>
    <col min="9744" max="9744" width="0.7109375" style="20" customWidth="1"/>
    <col min="9745" max="9746" width="9.140625" style="20"/>
    <col min="9747" max="9747" width="14.28515625" style="20" customWidth="1"/>
    <col min="9748" max="9748" width="14.42578125" style="20" customWidth="1"/>
    <col min="9749" max="9981" width="9.140625" style="20"/>
    <col min="9982" max="9985" width="9.140625" style="20" customWidth="1"/>
    <col min="9986" max="9986" width="7.5703125" style="20" bestFit="1" customWidth="1"/>
    <col min="9987" max="9987" width="13.7109375" style="20" customWidth="1"/>
    <col min="9988" max="9988" width="0.7109375" style="20" customWidth="1"/>
    <col min="9989" max="9989" width="13.7109375" style="20" customWidth="1"/>
    <col min="9990" max="9990" width="1.140625" style="20" customWidth="1"/>
    <col min="9991" max="9991" width="13.7109375" style="20" customWidth="1"/>
    <col min="9992" max="9992" width="0.7109375" style="20" customWidth="1"/>
    <col min="9993" max="9993" width="13.7109375" style="20" customWidth="1"/>
    <col min="9994" max="9994" width="0.5703125" style="20" customWidth="1"/>
    <col min="9995" max="9995" width="13.7109375" style="20" customWidth="1"/>
    <col min="9996" max="9996" width="0.7109375" style="20" customWidth="1"/>
    <col min="9997" max="9997" width="13.7109375" style="20" customWidth="1"/>
    <col min="9998" max="9998" width="0.7109375" style="20" customWidth="1"/>
    <col min="9999" max="9999" width="13.7109375" style="20" customWidth="1"/>
    <col min="10000" max="10000" width="0.7109375" style="20" customWidth="1"/>
    <col min="10001" max="10002" width="9.140625" style="20"/>
    <col min="10003" max="10003" width="14.28515625" style="20" customWidth="1"/>
    <col min="10004" max="10004" width="14.42578125" style="20" customWidth="1"/>
    <col min="10005" max="10237" width="9.140625" style="20"/>
    <col min="10238" max="10241" width="9.140625" style="20" customWidth="1"/>
    <col min="10242" max="10242" width="7.5703125" style="20" bestFit="1" customWidth="1"/>
    <col min="10243" max="10243" width="13.7109375" style="20" customWidth="1"/>
    <col min="10244" max="10244" width="0.7109375" style="20" customWidth="1"/>
    <col min="10245" max="10245" width="13.7109375" style="20" customWidth="1"/>
    <col min="10246" max="10246" width="1.140625" style="20" customWidth="1"/>
    <col min="10247" max="10247" width="13.7109375" style="20" customWidth="1"/>
    <col min="10248" max="10248" width="0.7109375" style="20" customWidth="1"/>
    <col min="10249" max="10249" width="13.7109375" style="20" customWidth="1"/>
    <col min="10250" max="10250" width="0.5703125" style="20" customWidth="1"/>
    <col min="10251" max="10251" width="13.7109375" style="20" customWidth="1"/>
    <col min="10252" max="10252" width="0.7109375" style="20" customWidth="1"/>
    <col min="10253" max="10253" width="13.7109375" style="20" customWidth="1"/>
    <col min="10254" max="10254" width="0.7109375" style="20" customWidth="1"/>
    <col min="10255" max="10255" width="13.7109375" style="20" customWidth="1"/>
    <col min="10256" max="10256" width="0.7109375" style="20" customWidth="1"/>
    <col min="10257" max="10258" width="9.140625" style="20"/>
    <col min="10259" max="10259" width="14.28515625" style="20" customWidth="1"/>
    <col min="10260" max="10260" width="14.42578125" style="20" customWidth="1"/>
    <col min="10261" max="10493" width="9.140625" style="20"/>
    <col min="10494" max="10497" width="9.140625" style="20" customWidth="1"/>
    <col min="10498" max="10498" width="7.5703125" style="20" bestFit="1" customWidth="1"/>
    <col min="10499" max="10499" width="13.7109375" style="20" customWidth="1"/>
    <col min="10500" max="10500" width="0.7109375" style="20" customWidth="1"/>
    <col min="10501" max="10501" width="13.7109375" style="20" customWidth="1"/>
    <col min="10502" max="10502" width="1.140625" style="20" customWidth="1"/>
    <col min="10503" max="10503" width="13.7109375" style="20" customWidth="1"/>
    <col min="10504" max="10504" width="0.7109375" style="20" customWidth="1"/>
    <col min="10505" max="10505" width="13.7109375" style="20" customWidth="1"/>
    <col min="10506" max="10506" width="0.5703125" style="20" customWidth="1"/>
    <col min="10507" max="10507" width="13.7109375" style="20" customWidth="1"/>
    <col min="10508" max="10508" width="0.7109375" style="20" customWidth="1"/>
    <col min="10509" max="10509" width="13.7109375" style="20" customWidth="1"/>
    <col min="10510" max="10510" width="0.7109375" style="20" customWidth="1"/>
    <col min="10511" max="10511" width="13.7109375" style="20" customWidth="1"/>
    <col min="10512" max="10512" width="0.7109375" style="20" customWidth="1"/>
    <col min="10513" max="10514" width="9.140625" style="20"/>
    <col min="10515" max="10515" width="14.28515625" style="20" customWidth="1"/>
    <col min="10516" max="10516" width="14.42578125" style="20" customWidth="1"/>
    <col min="10517" max="10749" width="9.140625" style="20"/>
    <col min="10750" max="10753" width="9.140625" style="20" customWidth="1"/>
    <col min="10754" max="10754" width="7.5703125" style="20" bestFit="1" customWidth="1"/>
    <col min="10755" max="10755" width="13.7109375" style="20" customWidth="1"/>
    <col min="10756" max="10756" width="0.7109375" style="20" customWidth="1"/>
    <col min="10757" max="10757" width="13.7109375" style="20" customWidth="1"/>
    <col min="10758" max="10758" width="1.140625" style="20" customWidth="1"/>
    <col min="10759" max="10759" width="13.7109375" style="20" customWidth="1"/>
    <col min="10760" max="10760" width="0.7109375" style="20" customWidth="1"/>
    <col min="10761" max="10761" width="13.7109375" style="20" customWidth="1"/>
    <col min="10762" max="10762" width="0.5703125" style="20" customWidth="1"/>
    <col min="10763" max="10763" width="13.7109375" style="20" customWidth="1"/>
    <col min="10764" max="10764" width="0.7109375" style="20" customWidth="1"/>
    <col min="10765" max="10765" width="13.7109375" style="20" customWidth="1"/>
    <col min="10766" max="10766" width="0.7109375" style="20" customWidth="1"/>
    <col min="10767" max="10767" width="13.7109375" style="20" customWidth="1"/>
    <col min="10768" max="10768" width="0.7109375" style="20" customWidth="1"/>
    <col min="10769" max="10770" width="9.140625" style="20"/>
    <col min="10771" max="10771" width="14.28515625" style="20" customWidth="1"/>
    <col min="10772" max="10772" width="14.42578125" style="20" customWidth="1"/>
    <col min="10773" max="11005" width="9.140625" style="20"/>
    <col min="11006" max="11009" width="9.140625" style="20" customWidth="1"/>
    <col min="11010" max="11010" width="7.5703125" style="20" bestFit="1" customWidth="1"/>
    <col min="11011" max="11011" width="13.7109375" style="20" customWidth="1"/>
    <col min="11012" max="11012" width="0.7109375" style="20" customWidth="1"/>
    <col min="11013" max="11013" width="13.7109375" style="20" customWidth="1"/>
    <col min="11014" max="11014" width="1.140625" style="20" customWidth="1"/>
    <col min="11015" max="11015" width="13.7109375" style="20" customWidth="1"/>
    <col min="11016" max="11016" width="0.7109375" style="20" customWidth="1"/>
    <col min="11017" max="11017" width="13.7109375" style="20" customWidth="1"/>
    <col min="11018" max="11018" width="0.5703125" style="20" customWidth="1"/>
    <col min="11019" max="11019" width="13.7109375" style="20" customWidth="1"/>
    <col min="11020" max="11020" width="0.7109375" style="20" customWidth="1"/>
    <col min="11021" max="11021" width="13.7109375" style="20" customWidth="1"/>
    <col min="11022" max="11022" width="0.7109375" style="20" customWidth="1"/>
    <col min="11023" max="11023" width="13.7109375" style="20" customWidth="1"/>
    <col min="11024" max="11024" width="0.7109375" style="20" customWidth="1"/>
    <col min="11025" max="11026" width="9.140625" style="20"/>
    <col min="11027" max="11027" width="14.28515625" style="20" customWidth="1"/>
    <col min="11028" max="11028" width="14.42578125" style="20" customWidth="1"/>
    <col min="11029" max="11261" width="9.140625" style="20"/>
    <col min="11262" max="11265" width="9.140625" style="20" customWidth="1"/>
    <col min="11266" max="11266" width="7.5703125" style="20" bestFit="1" customWidth="1"/>
    <col min="11267" max="11267" width="13.7109375" style="20" customWidth="1"/>
    <col min="11268" max="11268" width="0.7109375" style="20" customWidth="1"/>
    <col min="11269" max="11269" width="13.7109375" style="20" customWidth="1"/>
    <col min="11270" max="11270" width="1.140625" style="20" customWidth="1"/>
    <col min="11271" max="11271" width="13.7109375" style="20" customWidth="1"/>
    <col min="11272" max="11272" width="0.7109375" style="20" customWidth="1"/>
    <col min="11273" max="11273" width="13.7109375" style="20" customWidth="1"/>
    <col min="11274" max="11274" width="0.5703125" style="20" customWidth="1"/>
    <col min="11275" max="11275" width="13.7109375" style="20" customWidth="1"/>
    <col min="11276" max="11276" width="0.7109375" style="20" customWidth="1"/>
    <col min="11277" max="11277" width="13.7109375" style="20" customWidth="1"/>
    <col min="11278" max="11278" width="0.7109375" style="20" customWidth="1"/>
    <col min="11279" max="11279" width="13.7109375" style="20" customWidth="1"/>
    <col min="11280" max="11280" width="0.7109375" style="20" customWidth="1"/>
    <col min="11281" max="11282" width="9.140625" style="20"/>
    <col min="11283" max="11283" width="14.28515625" style="20" customWidth="1"/>
    <col min="11284" max="11284" width="14.42578125" style="20" customWidth="1"/>
    <col min="11285" max="11517" width="9.140625" style="20"/>
    <col min="11518" max="11521" width="9.140625" style="20" customWidth="1"/>
    <col min="11522" max="11522" width="7.5703125" style="20" bestFit="1" customWidth="1"/>
    <col min="11523" max="11523" width="13.7109375" style="20" customWidth="1"/>
    <col min="11524" max="11524" width="0.7109375" style="20" customWidth="1"/>
    <col min="11525" max="11525" width="13.7109375" style="20" customWidth="1"/>
    <col min="11526" max="11526" width="1.140625" style="20" customWidth="1"/>
    <col min="11527" max="11527" width="13.7109375" style="20" customWidth="1"/>
    <col min="11528" max="11528" width="0.7109375" style="20" customWidth="1"/>
    <col min="11529" max="11529" width="13.7109375" style="20" customWidth="1"/>
    <col min="11530" max="11530" width="0.5703125" style="20" customWidth="1"/>
    <col min="11531" max="11531" width="13.7109375" style="20" customWidth="1"/>
    <col min="11532" max="11532" width="0.7109375" style="20" customWidth="1"/>
    <col min="11533" max="11533" width="13.7109375" style="20" customWidth="1"/>
    <col min="11534" max="11534" width="0.7109375" style="20" customWidth="1"/>
    <col min="11535" max="11535" width="13.7109375" style="20" customWidth="1"/>
    <col min="11536" max="11536" width="0.7109375" style="20" customWidth="1"/>
    <col min="11537" max="11538" width="9.140625" style="20"/>
    <col min="11539" max="11539" width="14.28515625" style="20" customWidth="1"/>
    <col min="11540" max="11540" width="14.42578125" style="20" customWidth="1"/>
    <col min="11541" max="11773" width="9.140625" style="20"/>
    <col min="11774" max="11777" width="9.140625" style="20" customWidth="1"/>
    <col min="11778" max="11778" width="7.5703125" style="20" bestFit="1" customWidth="1"/>
    <col min="11779" max="11779" width="13.7109375" style="20" customWidth="1"/>
    <col min="11780" max="11780" width="0.7109375" style="20" customWidth="1"/>
    <col min="11781" max="11781" width="13.7109375" style="20" customWidth="1"/>
    <col min="11782" max="11782" width="1.140625" style="20" customWidth="1"/>
    <col min="11783" max="11783" width="13.7109375" style="20" customWidth="1"/>
    <col min="11784" max="11784" width="0.7109375" style="20" customWidth="1"/>
    <col min="11785" max="11785" width="13.7109375" style="20" customWidth="1"/>
    <col min="11786" max="11786" width="0.5703125" style="20" customWidth="1"/>
    <col min="11787" max="11787" width="13.7109375" style="20" customWidth="1"/>
    <col min="11788" max="11788" width="0.7109375" style="20" customWidth="1"/>
    <col min="11789" max="11789" width="13.7109375" style="20" customWidth="1"/>
    <col min="11790" max="11790" width="0.7109375" style="20" customWidth="1"/>
    <col min="11791" max="11791" width="13.7109375" style="20" customWidth="1"/>
    <col min="11792" max="11792" width="0.7109375" style="20" customWidth="1"/>
    <col min="11793" max="11794" width="9.140625" style="20"/>
    <col min="11795" max="11795" width="14.28515625" style="20" customWidth="1"/>
    <col min="11796" max="11796" width="14.42578125" style="20" customWidth="1"/>
    <col min="11797" max="12029" width="9.140625" style="20"/>
    <col min="12030" max="12033" width="9.140625" style="20" customWidth="1"/>
    <col min="12034" max="12034" width="7.5703125" style="20" bestFit="1" customWidth="1"/>
    <col min="12035" max="12035" width="13.7109375" style="20" customWidth="1"/>
    <col min="12036" max="12036" width="0.7109375" style="20" customWidth="1"/>
    <col min="12037" max="12037" width="13.7109375" style="20" customWidth="1"/>
    <col min="12038" max="12038" width="1.140625" style="20" customWidth="1"/>
    <col min="12039" max="12039" width="13.7109375" style="20" customWidth="1"/>
    <col min="12040" max="12040" width="0.7109375" style="20" customWidth="1"/>
    <col min="12041" max="12041" width="13.7109375" style="20" customWidth="1"/>
    <col min="12042" max="12042" width="0.5703125" style="20" customWidth="1"/>
    <col min="12043" max="12043" width="13.7109375" style="20" customWidth="1"/>
    <col min="12044" max="12044" width="0.7109375" style="20" customWidth="1"/>
    <col min="12045" max="12045" width="13.7109375" style="20" customWidth="1"/>
    <col min="12046" max="12046" width="0.7109375" style="20" customWidth="1"/>
    <col min="12047" max="12047" width="13.7109375" style="20" customWidth="1"/>
    <col min="12048" max="12048" width="0.7109375" style="20" customWidth="1"/>
    <col min="12049" max="12050" width="9.140625" style="20"/>
    <col min="12051" max="12051" width="14.28515625" style="20" customWidth="1"/>
    <col min="12052" max="12052" width="14.42578125" style="20" customWidth="1"/>
    <col min="12053" max="12285" width="9.140625" style="20"/>
    <col min="12286" max="12289" width="9.140625" style="20" customWidth="1"/>
    <col min="12290" max="12290" width="7.5703125" style="20" bestFit="1" customWidth="1"/>
    <col min="12291" max="12291" width="13.7109375" style="20" customWidth="1"/>
    <col min="12292" max="12292" width="0.7109375" style="20" customWidth="1"/>
    <col min="12293" max="12293" width="13.7109375" style="20" customWidth="1"/>
    <col min="12294" max="12294" width="1.140625" style="20" customWidth="1"/>
    <col min="12295" max="12295" width="13.7109375" style="20" customWidth="1"/>
    <col min="12296" max="12296" width="0.7109375" style="20" customWidth="1"/>
    <col min="12297" max="12297" width="13.7109375" style="20" customWidth="1"/>
    <col min="12298" max="12298" width="0.5703125" style="20" customWidth="1"/>
    <col min="12299" max="12299" width="13.7109375" style="20" customWidth="1"/>
    <col min="12300" max="12300" width="0.7109375" style="20" customWidth="1"/>
    <col min="12301" max="12301" width="13.7109375" style="20" customWidth="1"/>
    <col min="12302" max="12302" width="0.7109375" style="20" customWidth="1"/>
    <col min="12303" max="12303" width="13.7109375" style="20" customWidth="1"/>
    <col min="12304" max="12304" width="0.7109375" style="20" customWidth="1"/>
    <col min="12305" max="12306" width="9.140625" style="20"/>
    <col min="12307" max="12307" width="14.28515625" style="20" customWidth="1"/>
    <col min="12308" max="12308" width="14.42578125" style="20" customWidth="1"/>
    <col min="12309" max="12541" width="9.140625" style="20"/>
    <col min="12542" max="12545" width="9.140625" style="20" customWidth="1"/>
    <col min="12546" max="12546" width="7.5703125" style="20" bestFit="1" customWidth="1"/>
    <col min="12547" max="12547" width="13.7109375" style="20" customWidth="1"/>
    <col min="12548" max="12548" width="0.7109375" style="20" customWidth="1"/>
    <col min="12549" max="12549" width="13.7109375" style="20" customWidth="1"/>
    <col min="12550" max="12550" width="1.140625" style="20" customWidth="1"/>
    <col min="12551" max="12551" width="13.7109375" style="20" customWidth="1"/>
    <col min="12552" max="12552" width="0.7109375" style="20" customWidth="1"/>
    <col min="12553" max="12553" width="13.7109375" style="20" customWidth="1"/>
    <col min="12554" max="12554" width="0.5703125" style="20" customWidth="1"/>
    <col min="12555" max="12555" width="13.7109375" style="20" customWidth="1"/>
    <col min="12556" max="12556" width="0.7109375" style="20" customWidth="1"/>
    <col min="12557" max="12557" width="13.7109375" style="20" customWidth="1"/>
    <col min="12558" max="12558" width="0.7109375" style="20" customWidth="1"/>
    <col min="12559" max="12559" width="13.7109375" style="20" customWidth="1"/>
    <col min="12560" max="12560" width="0.7109375" style="20" customWidth="1"/>
    <col min="12561" max="12562" width="9.140625" style="20"/>
    <col min="12563" max="12563" width="14.28515625" style="20" customWidth="1"/>
    <col min="12564" max="12564" width="14.42578125" style="20" customWidth="1"/>
    <col min="12565" max="12797" width="9.140625" style="20"/>
    <col min="12798" max="12801" width="9.140625" style="20" customWidth="1"/>
    <col min="12802" max="12802" width="7.5703125" style="20" bestFit="1" customWidth="1"/>
    <col min="12803" max="12803" width="13.7109375" style="20" customWidth="1"/>
    <col min="12804" max="12804" width="0.7109375" style="20" customWidth="1"/>
    <col min="12805" max="12805" width="13.7109375" style="20" customWidth="1"/>
    <col min="12806" max="12806" width="1.140625" style="20" customWidth="1"/>
    <col min="12807" max="12807" width="13.7109375" style="20" customWidth="1"/>
    <col min="12808" max="12808" width="0.7109375" style="20" customWidth="1"/>
    <col min="12809" max="12809" width="13.7109375" style="20" customWidth="1"/>
    <col min="12810" max="12810" width="0.5703125" style="20" customWidth="1"/>
    <col min="12811" max="12811" width="13.7109375" style="20" customWidth="1"/>
    <col min="12812" max="12812" width="0.7109375" style="20" customWidth="1"/>
    <col min="12813" max="12813" width="13.7109375" style="20" customWidth="1"/>
    <col min="12814" max="12814" width="0.7109375" style="20" customWidth="1"/>
    <col min="12815" max="12815" width="13.7109375" style="20" customWidth="1"/>
    <col min="12816" max="12816" width="0.7109375" style="20" customWidth="1"/>
    <col min="12817" max="12818" width="9.140625" style="20"/>
    <col min="12819" max="12819" width="14.28515625" style="20" customWidth="1"/>
    <col min="12820" max="12820" width="14.42578125" style="20" customWidth="1"/>
    <col min="12821" max="13053" width="9.140625" style="20"/>
    <col min="13054" max="13057" width="9.140625" style="20" customWidth="1"/>
    <col min="13058" max="13058" width="7.5703125" style="20" bestFit="1" customWidth="1"/>
    <col min="13059" max="13059" width="13.7109375" style="20" customWidth="1"/>
    <col min="13060" max="13060" width="0.7109375" style="20" customWidth="1"/>
    <col min="13061" max="13061" width="13.7109375" style="20" customWidth="1"/>
    <col min="13062" max="13062" width="1.140625" style="20" customWidth="1"/>
    <col min="13063" max="13063" width="13.7109375" style="20" customWidth="1"/>
    <col min="13064" max="13064" width="0.7109375" style="20" customWidth="1"/>
    <col min="13065" max="13065" width="13.7109375" style="20" customWidth="1"/>
    <col min="13066" max="13066" width="0.5703125" style="20" customWidth="1"/>
    <col min="13067" max="13067" width="13.7109375" style="20" customWidth="1"/>
    <col min="13068" max="13068" width="0.7109375" style="20" customWidth="1"/>
    <col min="13069" max="13069" width="13.7109375" style="20" customWidth="1"/>
    <col min="13070" max="13070" width="0.7109375" style="20" customWidth="1"/>
    <col min="13071" max="13071" width="13.7109375" style="20" customWidth="1"/>
    <col min="13072" max="13072" width="0.7109375" style="20" customWidth="1"/>
    <col min="13073" max="13074" width="9.140625" style="20"/>
    <col min="13075" max="13075" width="14.28515625" style="20" customWidth="1"/>
    <col min="13076" max="13076" width="14.42578125" style="20" customWidth="1"/>
    <col min="13077" max="13309" width="9.140625" style="20"/>
    <col min="13310" max="13313" width="9.140625" style="20" customWidth="1"/>
    <col min="13314" max="13314" width="7.5703125" style="20" bestFit="1" customWidth="1"/>
    <col min="13315" max="13315" width="13.7109375" style="20" customWidth="1"/>
    <col min="13316" max="13316" width="0.7109375" style="20" customWidth="1"/>
    <col min="13317" max="13317" width="13.7109375" style="20" customWidth="1"/>
    <col min="13318" max="13318" width="1.140625" style="20" customWidth="1"/>
    <col min="13319" max="13319" width="13.7109375" style="20" customWidth="1"/>
    <col min="13320" max="13320" width="0.7109375" style="20" customWidth="1"/>
    <col min="13321" max="13321" width="13.7109375" style="20" customWidth="1"/>
    <col min="13322" max="13322" width="0.5703125" style="20" customWidth="1"/>
    <col min="13323" max="13323" width="13.7109375" style="20" customWidth="1"/>
    <col min="13324" max="13324" width="0.7109375" style="20" customWidth="1"/>
    <col min="13325" max="13325" width="13.7109375" style="20" customWidth="1"/>
    <col min="13326" max="13326" width="0.7109375" style="20" customWidth="1"/>
    <col min="13327" max="13327" width="13.7109375" style="20" customWidth="1"/>
    <col min="13328" max="13328" width="0.7109375" style="20" customWidth="1"/>
    <col min="13329" max="13330" width="9.140625" style="20"/>
    <col min="13331" max="13331" width="14.28515625" style="20" customWidth="1"/>
    <col min="13332" max="13332" width="14.42578125" style="20" customWidth="1"/>
    <col min="13333" max="13565" width="9.140625" style="20"/>
    <col min="13566" max="13569" width="9.140625" style="20" customWidth="1"/>
    <col min="13570" max="13570" width="7.5703125" style="20" bestFit="1" customWidth="1"/>
    <col min="13571" max="13571" width="13.7109375" style="20" customWidth="1"/>
    <col min="13572" max="13572" width="0.7109375" style="20" customWidth="1"/>
    <col min="13573" max="13573" width="13.7109375" style="20" customWidth="1"/>
    <col min="13574" max="13574" width="1.140625" style="20" customWidth="1"/>
    <col min="13575" max="13575" width="13.7109375" style="20" customWidth="1"/>
    <col min="13576" max="13576" width="0.7109375" style="20" customWidth="1"/>
    <col min="13577" max="13577" width="13.7109375" style="20" customWidth="1"/>
    <col min="13578" max="13578" width="0.5703125" style="20" customWidth="1"/>
    <col min="13579" max="13579" width="13.7109375" style="20" customWidth="1"/>
    <col min="13580" max="13580" width="0.7109375" style="20" customWidth="1"/>
    <col min="13581" max="13581" width="13.7109375" style="20" customWidth="1"/>
    <col min="13582" max="13582" width="0.7109375" style="20" customWidth="1"/>
    <col min="13583" max="13583" width="13.7109375" style="20" customWidth="1"/>
    <col min="13584" max="13584" width="0.7109375" style="20" customWidth="1"/>
    <col min="13585" max="13586" width="9.140625" style="20"/>
    <col min="13587" max="13587" width="14.28515625" style="20" customWidth="1"/>
    <col min="13588" max="13588" width="14.42578125" style="20" customWidth="1"/>
    <col min="13589" max="13821" width="9.140625" style="20"/>
    <col min="13822" max="13825" width="9.140625" style="20" customWidth="1"/>
    <col min="13826" max="13826" width="7.5703125" style="20" bestFit="1" customWidth="1"/>
    <col min="13827" max="13827" width="13.7109375" style="20" customWidth="1"/>
    <col min="13828" max="13828" width="0.7109375" style="20" customWidth="1"/>
    <col min="13829" max="13829" width="13.7109375" style="20" customWidth="1"/>
    <col min="13830" max="13830" width="1.140625" style="20" customWidth="1"/>
    <col min="13831" max="13831" width="13.7109375" style="20" customWidth="1"/>
    <col min="13832" max="13832" width="0.7109375" style="20" customWidth="1"/>
    <col min="13833" max="13833" width="13.7109375" style="20" customWidth="1"/>
    <col min="13834" max="13834" width="0.5703125" style="20" customWidth="1"/>
    <col min="13835" max="13835" width="13.7109375" style="20" customWidth="1"/>
    <col min="13836" max="13836" width="0.7109375" style="20" customWidth="1"/>
    <col min="13837" max="13837" width="13.7109375" style="20" customWidth="1"/>
    <col min="13838" max="13838" width="0.7109375" style="20" customWidth="1"/>
    <col min="13839" max="13839" width="13.7109375" style="20" customWidth="1"/>
    <col min="13840" max="13840" width="0.7109375" style="20" customWidth="1"/>
    <col min="13841" max="13842" width="9.140625" style="20"/>
    <col min="13843" max="13843" width="14.28515625" style="20" customWidth="1"/>
    <col min="13844" max="13844" width="14.42578125" style="20" customWidth="1"/>
    <col min="13845" max="14077" width="9.140625" style="20"/>
    <col min="14078" max="14081" width="9.140625" style="20" customWidth="1"/>
    <col min="14082" max="14082" width="7.5703125" style="20" bestFit="1" customWidth="1"/>
    <col min="14083" max="14083" width="13.7109375" style="20" customWidth="1"/>
    <col min="14084" max="14084" width="0.7109375" style="20" customWidth="1"/>
    <col min="14085" max="14085" width="13.7109375" style="20" customWidth="1"/>
    <col min="14086" max="14086" width="1.140625" style="20" customWidth="1"/>
    <col min="14087" max="14087" width="13.7109375" style="20" customWidth="1"/>
    <col min="14088" max="14088" width="0.7109375" style="20" customWidth="1"/>
    <col min="14089" max="14089" width="13.7109375" style="20" customWidth="1"/>
    <col min="14090" max="14090" width="0.5703125" style="20" customWidth="1"/>
    <col min="14091" max="14091" width="13.7109375" style="20" customWidth="1"/>
    <col min="14092" max="14092" width="0.7109375" style="20" customWidth="1"/>
    <col min="14093" max="14093" width="13.7109375" style="20" customWidth="1"/>
    <col min="14094" max="14094" width="0.7109375" style="20" customWidth="1"/>
    <col min="14095" max="14095" width="13.7109375" style="20" customWidth="1"/>
    <col min="14096" max="14096" width="0.7109375" style="20" customWidth="1"/>
    <col min="14097" max="14098" width="9.140625" style="20"/>
    <col min="14099" max="14099" width="14.28515625" style="20" customWidth="1"/>
    <col min="14100" max="14100" width="14.42578125" style="20" customWidth="1"/>
    <col min="14101" max="14333" width="9.140625" style="20"/>
    <col min="14334" max="14337" width="9.140625" style="20" customWidth="1"/>
    <col min="14338" max="14338" width="7.5703125" style="20" bestFit="1" customWidth="1"/>
    <col min="14339" max="14339" width="13.7109375" style="20" customWidth="1"/>
    <col min="14340" max="14340" width="0.7109375" style="20" customWidth="1"/>
    <col min="14341" max="14341" width="13.7109375" style="20" customWidth="1"/>
    <col min="14342" max="14342" width="1.140625" style="20" customWidth="1"/>
    <col min="14343" max="14343" width="13.7109375" style="20" customWidth="1"/>
    <col min="14344" max="14344" width="0.7109375" style="20" customWidth="1"/>
    <col min="14345" max="14345" width="13.7109375" style="20" customWidth="1"/>
    <col min="14346" max="14346" width="0.5703125" style="20" customWidth="1"/>
    <col min="14347" max="14347" width="13.7109375" style="20" customWidth="1"/>
    <col min="14348" max="14348" width="0.7109375" style="20" customWidth="1"/>
    <col min="14349" max="14349" width="13.7109375" style="20" customWidth="1"/>
    <col min="14350" max="14350" width="0.7109375" style="20" customWidth="1"/>
    <col min="14351" max="14351" width="13.7109375" style="20" customWidth="1"/>
    <col min="14352" max="14352" width="0.7109375" style="20" customWidth="1"/>
    <col min="14353" max="14354" width="9.140625" style="20"/>
    <col min="14355" max="14355" width="14.28515625" style="20" customWidth="1"/>
    <col min="14356" max="14356" width="14.42578125" style="20" customWidth="1"/>
    <col min="14357" max="14589" width="9.140625" style="20"/>
    <col min="14590" max="14593" width="9.140625" style="20" customWidth="1"/>
    <col min="14594" max="14594" width="7.5703125" style="20" bestFit="1" customWidth="1"/>
    <col min="14595" max="14595" width="13.7109375" style="20" customWidth="1"/>
    <col min="14596" max="14596" width="0.7109375" style="20" customWidth="1"/>
    <col min="14597" max="14597" width="13.7109375" style="20" customWidth="1"/>
    <col min="14598" max="14598" width="1.140625" style="20" customWidth="1"/>
    <col min="14599" max="14599" width="13.7109375" style="20" customWidth="1"/>
    <col min="14600" max="14600" width="0.7109375" style="20" customWidth="1"/>
    <col min="14601" max="14601" width="13.7109375" style="20" customWidth="1"/>
    <col min="14602" max="14602" width="0.5703125" style="20" customWidth="1"/>
    <col min="14603" max="14603" width="13.7109375" style="20" customWidth="1"/>
    <col min="14604" max="14604" width="0.7109375" style="20" customWidth="1"/>
    <col min="14605" max="14605" width="13.7109375" style="20" customWidth="1"/>
    <col min="14606" max="14606" width="0.7109375" style="20" customWidth="1"/>
    <col min="14607" max="14607" width="13.7109375" style="20" customWidth="1"/>
    <col min="14608" max="14608" width="0.7109375" style="20" customWidth="1"/>
    <col min="14609" max="14610" width="9.140625" style="20"/>
    <col min="14611" max="14611" width="14.28515625" style="20" customWidth="1"/>
    <col min="14612" max="14612" width="14.42578125" style="20" customWidth="1"/>
    <col min="14613" max="14845" width="9.140625" style="20"/>
    <col min="14846" max="14849" width="9.140625" style="20" customWidth="1"/>
    <col min="14850" max="14850" width="7.5703125" style="20" bestFit="1" customWidth="1"/>
    <col min="14851" max="14851" width="13.7109375" style="20" customWidth="1"/>
    <col min="14852" max="14852" width="0.7109375" style="20" customWidth="1"/>
    <col min="14853" max="14853" width="13.7109375" style="20" customWidth="1"/>
    <col min="14854" max="14854" width="1.140625" style="20" customWidth="1"/>
    <col min="14855" max="14855" width="13.7109375" style="20" customWidth="1"/>
    <col min="14856" max="14856" width="0.7109375" style="20" customWidth="1"/>
    <col min="14857" max="14857" width="13.7109375" style="20" customWidth="1"/>
    <col min="14858" max="14858" width="0.5703125" style="20" customWidth="1"/>
    <col min="14859" max="14859" width="13.7109375" style="20" customWidth="1"/>
    <col min="14860" max="14860" width="0.7109375" style="20" customWidth="1"/>
    <col min="14861" max="14861" width="13.7109375" style="20" customWidth="1"/>
    <col min="14862" max="14862" width="0.7109375" style="20" customWidth="1"/>
    <col min="14863" max="14863" width="13.7109375" style="20" customWidth="1"/>
    <col min="14864" max="14864" width="0.7109375" style="20" customWidth="1"/>
    <col min="14865" max="14866" width="9.140625" style="20"/>
    <col min="14867" max="14867" width="14.28515625" style="20" customWidth="1"/>
    <col min="14868" max="14868" width="14.42578125" style="20" customWidth="1"/>
    <col min="14869" max="15101" width="9.140625" style="20"/>
    <col min="15102" max="15105" width="9.140625" style="20" customWidth="1"/>
    <col min="15106" max="15106" width="7.5703125" style="20" bestFit="1" customWidth="1"/>
    <col min="15107" max="15107" width="13.7109375" style="20" customWidth="1"/>
    <col min="15108" max="15108" width="0.7109375" style="20" customWidth="1"/>
    <col min="15109" max="15109" width="13.7109375" style="20" customWidth="1"/>
    <col min="15110" max="15110" width="1.140625" style="20" customWidth="1"/>
    <col min="15111" max="15111" width="13.7109375" style="20" customWidth="1"/>
    <col min="15112" max="15112" width="0.7109375" style="20" customWidth="1"/>
    <col min="15113" max="15113" width="13.7109375" style="20" customWidth="1"/>
    <col min="15114" max="15114" width="0.5703125" style="20" customWidth="1"/>
    <col min="15115" max="15115" width="13.7109375" style="20" customWidth="1"/>
    <col min="15116" max="15116" width="0.7109375" style="20" customWidth="1"/>
    <col min="15117" max="15117" width="13.7109375" style="20" customWidth="1"/>
    <col min="15118" max="15118" width="0.7109375" style="20" customWidth="1"/>
    <col min="15119" max="15119" width="13.7109375" style="20" customWidth="1"/>
    <col min="15120" max="15120" width="0.7109375" style="20" customWidth="1"/>
    <col min="15121" max="15122" width="9.140625" style="20"/>
    <col min="15123" max="15123" width="14.28515625" style="20" customWidth="1"/>
    <col min="15124" max="15124" width="14.42578125" style="20" customWidth="1"/>
    <col min="15125" max="15357" width="9.140625" style="20"/>
    <col min="15358" max="15361" width="9.140625" style="20" customWidth="1"/>
    <col min="15362" max="15362" width="7.5703125" style="20" bestFit="1" customWidth="1"/>
    <col min="15363" max="15363" width="13.7109375" style="20" customWidth="1"/>
    <col min="15364" max="15364" width="0.7109375" style="20" customWidth="1"/>
    <col min="15365" max="15365" width="13.7109375" style="20" customWidth="1"/>
    <col min="15366" max="15366" width="1.140625" style="20" customWidth="1"/>
    <col min="15367" max="15367" width="13.7109375" style="20" customWidth="1"/>
    <col min="15368" max="15368" width="0.7109375" style="20" customWidth="1"/>
    <col min="15369" max="15369" width="13.7109375" style="20" customWidth="1"/>
    <col min="15370" max="15370" width="0.5703125" style="20" customWidth="1"/>
    <col min="15371" max="15371" width="13.7109375" style="20" customWidth="1"/>
    <col min="15372" max="15372" width="0.7109375" style="20" customWidth="1"/>
    <col min="15373" max="15373" width="13.7109375" style="20" customWidth="1"/>
    <col min="15374" max="15374" width="0.7109375" style="20" customWidth="1"/>
    <col min="15375" max="15375" width="13.7109375" style="20" customWidth="1"/>
    <col min="15376" max="15376" width="0.7109375" style="20" customWidth="1"/>
    <col min="15377" max="15378" width="9.140625" style="20"/>
    <col min="15379" max="15379" width="14.28515625" style="20" customWidth="1"/>
    <col min="15380" max="15380" width="14.42578125" style="20" customWidth="1"/>
    <col min="15381" max="15613" width="9.140625" style="20"/>
    <col min="15614" max="15617" width="9.140625" style="20" customWidth="1"/>
    <col min="15618" max="15618" width="7.5703125" style="20" bestFit="1" customWidth="1"/>
    <col min="15619" max="15619" width="13.7109375" style="20" customWidth="1"/>
    <col min="15620" max="15620" width="0.7109375" style="20" customWidth="1"/>
    <col min="15621" max="15621" width="13.7109375" style="20" customWidth="1"/>
    <col min="15622" max="15622" width="1.140625" style="20" customWidth="1"/>
    <col min="15623" max="15623" width="13.7109375" style="20" customWidth="1"/>
    <col min="15624" max="15624" width="0.7109375" style="20" customWidth="1"/>
    <col min="15625" max="15625" width="13.7109375" style="20" customWidth="1"/>
    <col min="15626" max="15626" width="0.5703125" style="20" customWidth="1"/>
    <col min="15627" max="15627" width="13.7109375" style="20" customWidth="1"/>
    <col min="15628" max="15628" width="0.7109375" style="20" customWidth="1"/>
    <col min="15629" max="15629" width="13.7109375" style="20" customWidth="1"/>
    <col min="15630" max="15630" width="0.7109375" style="20" customWidth="1"/>
    <col min="15631" max="15631" width="13.7109375" style="20" customWidth="1"/>
    <col min="15632" max="15632" width="0.7109375" style="20" customWidth="1"/>
    <col min="15633" max="15634" width="9.140625" style="20"/>
    <col min="15635" max="15635" width="14.28515625" style="20" customWidth="1"/>
    <col min="15636" max="15636" width="14.42578125" style="20" customWidth="1"/>
    <col min="15637" max="15869" width="9.140625" style="20"/>
    <col min="15870" max="15873" width="9.140625" style="20" customWidth="1"/>
    <col min="15874" max="15874" width="7.5703125" style="20" bestFit="1" customWidth="1"/>
    <col min="15875" max="15875" width="13.7109375" style="20" customWidth="1"/>
    <col min="15876" max="15876" width="0.7109375" style="20" customWidth="1"/>
    <col min="15877" max="15877" width="13.7109375" style="20" customWidth="1"/>
    <col min="15878" max="15878" width="1.140625" style="20" customWidth="1"/>
    <col min="15879" max="15879" width="13.7109375" style="20" customWidth="1"/>
    <col min="15880" max="15880" width="0.7109375" style="20" customWidth="1"/>
    <col min="15881" max="15881" width="13.7109375" style="20" customWidth="1"/>
    <col min="15882" max="15882" width="0.5703125" style="20" customWidth="1"/>
    <col min="15883" max="15883" width="13.7109375" style="20" customWidth="1"/>
    <col min="15884" max="15884" width="0.7109375" style="20" customWidth="1"/>
    <col min="15885" max="15885" width="13.7109375" style="20" customWidth="1"/>
    <col min="15886" max="15886" width="0.7109375" style="20" customWidth="1"/>
    <col min="15887" max="15887" width="13.7109375" style="20" customWidth="1"/>
    <col min="15888" max="15888" width="0.7109375" style="20" customWidth="1"/>
    <col min="15889" max="15890" width="9.140625" style="20"/>
    <col min="15891" max="15891" width="14.28515625" style="20" customWidth="1"/>
    <col min="15892" max="15892" width="14.42578125" style="20" customWidth="1"/>
    <col min="15893" max="16125" width="9.140625" style="20"/>
    <col min="16126" max="16129" width="9.140625" style="20" customWidth="1"/>
    <col min="16130" max="16130" width="7.5703125" style="20" bestFit="1" customWidth="1"/>
    <col min="16131" max="16131" width="13.7109375" style="20" customWidth="1"/>
    <col min="16132" max="16132" width="0.7109375" style="20" customWidth="1"/>
    <col min="16133" max="16133" width="13.7109375" style="20" customWidth="1"/>
    <col min="16134" max="16134" width="1.140625" style="20" customWidth="1"/>
    <col min="16135" max="16135" width="13.7109375" style="20" customWidth="1"/>
    <col min="16136" max="16136" width="0.7109375" style="20" customWidth="1"/>
    <col min="16137" max="16137" width="13.7109375" style="20" customWidth="1"/>
    <col min="16138" max="16138" width="0.5703125" style="20" customWidth="1"/>
    <col min="16139" max="16139" width="13.7109375" style="20" customWidth="1"/>
    <col min="16140" max="16140" width="0.7109375" style="20" customWidth="1"/>
    <col min="16141" max="16141" width="13.7109375" style="20" customWidth="1"/>
    <col min="16142" max="16142" width="0.7109375" style="20" customWidth="1"/>
    <col min="16143" max="16143" width="13.7109375" style="20" customWidth="1"/>
    <col min="16144" max="16144" width="0.7109375" style="20" customWidth="1"/>
    <col min="16145" max="16146" width="9.140625" style="20"/>
    <col min="16147" max="16147" width="14.28515625" style="20" customWidth="1"/>
    <col min="16148" max="16148" width="14.42578125" style="20" customWidth="1"/>
    <col min="16149" max="16384" width="9.140625" style="20"/>
  </cols>
  <sheetData>
    <row r="1" spans="1:17" s="11" customFormat="1" ht="27" customHeight="1" x14ac:dyDescent="0.4">
      <c r="A1" s="211" t="s">
        <v>106</v>
      </c>
      <c r="B1" s="211"/>
      <c r="C1" s="211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1:17" s="11" customFormat="1" ht="27" customHeight="1" x14ac:dyDescent="0.4">
      <c r="A2" s="213" t="s">
        <v>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17" s="11" customFormat="1" ht="27" customHeight="1" x14ac:dyDescent="0.4">
      <c r="A3" s="213" t="s">
        <v>111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15"/>
    </row>
    <row r="4" spans="1:17" s="11" customFormat="1" ht="27" customHeight="1" x14ac:dyDescent="0.4">
      <c r="A4" s="213" t="s">
        <v>219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7" s="11" customFormat="1" ht="27" customHeight="1" x14ac:dyDescent="0.4">
      <c r="A5" s="16"/>
      <c r="B5" s="16"/>
      <c r="C5" s="16"/>
      <c r="D5" s="16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17" s="11" customFormat="1" ht="27" customHeight="1" x14ac:dyDescent="0.4">
      <c r="E6" s="214" t="s">
        <v>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</row>
    <row r="7" spans="1:17" s="11" customFormat="1" ht="27" customHeight="1" x14ac:dyDescent="0.4">
      <c r="E7" s="182"/>
      <c r="F7" s="183"/>
      <c r="G7" s="182"/>
      <c r="H7" s="182"/>
      <c r="I7" s="210" t="s">
        <v>133</v>
      </c>
      <c r="J7" s="210"/>
      <c r="K7" s="210"/>
      <c r="L7" s="184"/>
      <c r="M7" s="184" t="s">
        <v>96</v>
      </c>
      <c r="N7" s="183"/>
      <c r="O7" s="185" t="s">
        <v>45</v>
      </c>
    </row>
    <row r="8" spans="1:17" s="11" customFormat="1" ht="27" customHeight="1" x14ac:dyDescent="0.4">
      <c r="D8" s="17" t="s">
        <v>0</v>
      </c>
      <c r="E8" s="182" t="s">
        <v>110</v>
      </c>
      <c r="F8" s="183"/>
      <c r="G8" s="182" t="s">
        <v>41</v>
      </c>
      <c r="H8" s="182"/>
      <c r="I8" s="185" t="s">
        <v>42</v>
      </c>
      <c r="J8" s="183"/>
      <c r="K8" s="182" t="s">
        <v>43</v>
      </c>
      <c r="L8" s="182"/>
      <c r="M8" s="182" t="s">
        <v>97</v>
      </c>
      <c r="N8" s="183"/>
      <c r="O8" s="185"/>
    </row>
    <row r="9" spans="1:17" s="11" customFormat="1" ht="27" customHeight="1" x14ac:dyDescent="0.4">
      <c r="E9" s="186" t="s">
        <v>44</v>
      </c>
      <c r="F9" s="187"/>
      <c r="G9" s="186" t="s">
        <v>1</v>
      </c>
      <c r="H9" s="187"/>
      <c r="I9" s="188" t="s">
        <v>30</v>
      </c>
      <c r="J9" s="187"/>
      <c r="K9" s="189"/>
      <c r="L9" s="189"/>
      <c r="M9" s="186" t="s">
        <v>98</v>
      </c>
      <c r="N9" s="187"/>
      <c r="O9" s="190"/>
    </row>
    <row r="10" spans="1:17" s="11" customFormat="1" ht="27" customHeight="1" x14ac:dyDescent="0.4">
      <c r="A10" s="9" t="s">
        <v>193</v>
      </c>
      <c r="B10" s="9"/>
      <c r="C10" s="9"/>
      <c r="E10" s="191">
        <v>1220011755</v>
      </c>
      <c r="F10" s="183"/>
      <c r="G10" s="183">
        <v>451455221.82999998</v>
      </c>
      <c r="H10" s="183"/>
      <c r="I10" s="191">
        <v>127604940.09999999</v>
      </c>
      <c r="J10" s="183"/>
      <c r="K10" s="191">
        <v>2347736283.1700001</v>
      </c>
      <c r="L10" s="191"/>
      <c r="M10" s="191">
        <v>-10890.779999999999</v>
      </c>
      <c r="N10" s="183"/>
      <c r="O10" s="191">
        <f>SUM(E10:M10)</f>
        <v>4146797309.3199997</v>
      </c>
    </row>
    <row r="11" spans="1:17" s="11" customFormat="1" ht="27" customHeight="1" x14ac:dyDescent="0.4">
      <c r="A11" s="9" t="s">
        <v>136</v>
      </c>
      <c r="B11" s="9"/>
      <c r="C11" s="9"/>
      <c r="E11" s="191"/>
      <c r="F11" s="183"/>
      <c r="G11" s="183"/>
      <c r="H11" s="183"/>
      <c r="I11" s="191"/>
      <c r="J11" s="183"/>
      <c r="K11" s="191"/>
      <c r="L11" s="191"/>
      <c r="M11" s="191"/>
      <c r="N11" s="183"/>
      <c r="O11" s="191"/>
    </row>
    <row r="12" spans="1:17" s="11" customFormat="1" ht="27" customHeight="1" x14ac:dyDescent="0.4">
      <c r="A12" s="9" t="s">
        <v>66</v>
      </c>
      <c r="B12" s="9"/>
      <c r="C12" s="9"/>
      <c r="D12" s="18">
        <v>24.2</v>
      </c>
      <c r="E12" s="192">
        <v>0</v>
      </c>
      <c r="F12" s="183"/>
      <c r="G12" s="183">
        <v>0</v>
      </c>
      <c r="H12" s="183"/>
      <c r="I12" s="192">
        <v>0</v>
      </c>
      <c r="J12" s="183"/>
      <c r="K12" s="193">
        <v>-73200705.299999997</v>
      </c>
      <c r="L12" s="192"/>
      <c r="M12" s="192">
        <v>0</v>
      </c>
      <c r="N12" s="183"/>
      <c r="O12" s="192">
        <f>SUM(E12:M12)</f>
        <v>-73200705.299999997</v>
      </c>
    </row>
    <row r="13" spans="1:17" s="11" customFormat="1" ht="27" customHeight="1" x14ac:dyDescent="0.4">
      <c r="A13" s="9" t="s">
        <v>140</v>
      </c>
      <c r="B13" s="9"/>
      <c r="C13" s="9"/>
      <c r="D13" s="18">
        <v>24.1</v>
      </c>
      <c r="E13" s="192">
        <v>0</v>
      </c>
      <c r="F13" s="183"/>
      <c r="G13" s="192">
        <v>0</v>
      </c>
      <c r="H13" s="183"/>
      <c r="I13" s="192">
        <v>0</v>
      </c>
      <c r="J13" s="183"/>
      <c r="K13" s="193">
        <v>-48800350.200000003</v>
      </c>
      <c r="L13" s="183"/>
      <c r="M13" s="192">
        <v>0</v>
      </c>
      <c r="N13" s="192"/>
      <c r="O13" s="192">
        <f>SUM(E13:M13)</f>
        <v>-48800350.200000003</v>
      </c>
      <c r="Q13" s="13"/>
    </row>
    <row r="14" spans="1:17" s="11" customFormat="1" ht="27" customHeight="1" x14ac:dyDescent="0.4">
      <c r="A14" s="134" t="s">
        <v>220</v>
      </c>
      <c r="B14" s="3"/>
      <c r="C14" s="3"/>
      <c r="D14" s="10"/>
      <c r="E14" s="194">
        <v>0</v>
      </c>
      <c r="F14" s="183"/>
      <c r="G14" s="194">
        <v>0</v>
      </c>
      <c r="H14" s="192"/>
      <c r="I14" s="194">
        <v>0</v>
      </c>
      <c r="J14" s="183"/>
      <c r="K14" s="194">
        <f>+'งบกำไรขาดทุน 9 m'!J64</f>
        <v>159760168.28000027</v>
      </c>
      <c r="L14" s="183"/>
      <c r="M14" s="194">
        <f>'งบกำไรขาดทุน 9 m'!J61</f>
        <v>-2957.75</v>
      </c>
      <c r="N14" s="192"/>
      <c r="O14" s="195">
        <f>SUM(E14:M14)</f>
        <v>159757210.53000027</v>
      </c>
      <c r="Q14" s="12"/>
    </row>
    <row r="15" spans="1:17" s="11" customFormat="1" ht="27" customHeight="1" x14ac:dyDescent="0.4">
      <c r="A15" s="134" t="s">
        <v>221</v>
      </c>
      <c r="B15" s="3"/>
      <c r="C15" s="3"/>
      <c r="E15" s="192">
        <f>SUM(E10:E14)</f>
        <v>1220011755</v>
      </c>
      <c r="F15" s="183"/>
      <c r="G15" s="192">
        <f>SUM(G10:G14)</f>
        <v>451455221.82999998</v>
      </c>
      <c r="H15" s="183"/>
      <c r="I15" s="192">
        <f>SUM(I10:I14)</f>
        <v>127604940.09999999</v>
      </c>
      <c r="J15" s="183"/>
      <c r="K15" s="192">
        <f>SUM(K10:K14)</f>
        <v>2385495395.9500003</v>
      </c>
      <c r="L15" s="183"/>
      <c r="M15" s="192">
        <f>SUM(M10:M14)</f>
        <v>-13848.529999999999</v>
      </c>
      <c r="N15" s="192"/>
      <c r="O15" s="192">
        <f>SUM(O10:O14)</f>
        <v>4184553464.3499999</v>
      </c>
      <c r="Q15" s="13"/>
    </row>
    <row r="16" spans="1:17" s="11" customFormat="1" ht="27" customHeight="1" x14ac:dyDescent="0.4">
      <c r="A16" s="2" t="s">
        <v>222</v>
      </c>
      <c r="B16" s="3"/>
      <c r="C16" s="3"/>
      <c r="D16" s="10"/>
      <c r="E16" s="194">
        <v>0</v>
      </c>
      <c r="F16" s="196"/>
      <c r="G16" s="194">
        <v>0</v>
      </c>
      <c r="H16" s="197"/>
      <c r="I16" s="194">
        <v>0</v>
      </c>
      <c r="J16" s="196"/>
      <c r="K16" s="194">
        <f>239317731.75-K14</f>
        <v>79557563.469999731</v>
      </c>
      <c r="L16" s="196"/>
      <c r="M16" s="198">
        <f>-17746.31-M15</f>
        <v>-3897.7800000000025</v>
      </c>
      <c r="N16" s="197"/>
      <c r="O16" s="195">
        <f>SUM(E16:M16)</f>
        <v>79553665.689999729</v>
      </c>
      <c r="Q16" s="13"/>
    </row>
    <row r="17" spans="1:17" s="11" customFormat="1" ht="27" customHeight="1" x14ac:dyDescent="0.4">
      <c r="A17" s="3" t="s">
        <v>187</v>
      </c>
      <c r="B17" s="3"/>
      <c r="C17" s="3"/>
      <c r="E17" s="192">
        <f>SUM(E15:E16)</f>
        <v>1220011755</v>
      </c>
      <c r="F17" s="183"/>
      <c r="G17" s="192">
        <f>SUM(G15:G16)</f>
        <v>451455221.82999998</v>
      </c>
      <c r="H17" s="183"/>
      <c r="I17" s="192">
        <f>SUM(I15:I16)</f>
        <v>127604940.09999999</v>
      </c>
      <c r="J17" s="183"/>
      <c r="K17" s="192">
        <f>SUM(K15:K16)</f>
        <v>2465052959.4200001</v>
      </c>
      <c r="L17" s="183"/>
      <c r="M17" s="192">
        <f>SUM(M15:M16)</f>
        <v>-17746.310000000001</v>
      </c>
      <c r="N17" s="192"/>
      <c r="O17" s="192">
        <f>SUM(O15:O16)</f>
        <v>4264107130.0399995</v>
      </c>
      <c r="Q17" s="13"/>
    </row>
    <row r="18" spans="1:17" s="11" customFormat="1" ht="27" customHeight="1" x14ac:dyDescent="0.4">
      <c r="A18" s="2" t="s">
        <v>230</v>
      </c>
      <c r="B18" s="3"/>
      <c r="C18" s="3"/>
      <c r="D18" s="10"/>
      <c r="E18" s="197">
        <v>0</v>
      </c>
      <c r="F18" s="183"/>
      <c r="G18" s="197">
        <v>0</v>
      </c>
      <c r="H18" s="192"/>
      <c r="I18" s="197">
        <v>0</v>
      </c>
      <c r="J18" s="183"/>
      <c r="K18" s="197">
        <f>+'งบกำไรขาดทุน 9 m'!H60</f>
        <v>70017817.097583815</v>
      </c>
      <c r="L18" s="183"/>
      <c r="M18" s="197">
        <f>'งบกำไรขาดทุน 9 m'!H65</f>
        <v>-2608.86</v>
      </c>
      <c r="N18" s="192"/>
      <c r="O18" s="197">
        <f>SUM(E18:M18)</f>
        <v>70015208.237583816</v>
      </c>
      <c r="Q18" s="12"/>
    </row>
    <row r="19" spans="1:17" s="14" customFormat="1" ht="27" customHeight="1" x14ac:dyDescent="0.4">
      <c r="A19" s="2" t="s">
        <v>225</v>
      </c>
      <c r="B19" s="3"/>
      <c r="C19" s="3"/>
      <c r="D19" s="126"/>
      <c r="E19" s="197">
        <v>0</v>
      </c>
      <c r="F19" s="183"/>
      <c r="G19" s="197">
        <v>0</v>
      </c>
      <c r="H19" s="192"/>
      <c r="I19" s="197">
        <v>0</v>
      </c>
      <c r="J19" s="183"/>
      <c r="K19" s="197">
        <f>+'งบกำไรขาดทุน 9 m'!H57</f>
        <v>2956188.8</v>
      </c>
      <c r="L19" s="183"/>
      <c r="M19" s="192">
        <v>0</v>
      </c>
      <c r="N19" s="192"/>
      <c r="O19" s="197">
        <f>SUM(E19:M19)</f>
        <v>2956188.8</v>
      </c>
      <c r="Q19" s="19"/>
    </row>
    <row r="20" spans="1:17" s="11" customFormat="1" ht="27" customHeight="1" thickBot="1" x14ac:dyDescent="0.45">
      <c r="A20" s="134" t="s">
        <v>223</v>
      </c>
      <c r="B20" s="3"/>
      <c r="C20" s="3"/>
      <c r="E20" s="199">
        <f>SUM(E17:E18)</f>
        <v>1220011755</v>
      </c>
      <c r="F20" s="183"/>
      <c r="G20" s="199">
        <f>SUM(G17:G18)</f>
        <v>451455221.82999998</v>
      </c>
      <c r="H20" s="183"/>
      <c r="I20" s="199">
        <f>SUM(I17:I18)</f>
        <v>127604940.09999999</v>
      </c>
      <c r="J20" s="183"/>
      <c r="K20" s="199">
        <f>SUM(K17:K19)</f>
        <v>2538026965.317584</v>
      </c>
      <c r="L20" s="183"/>
      <c r="M20" s="199">
        <f>SUM(M17:M19)</f>
        <v>-20355.170000000002</v>
      </c>
      <c r="N20" s="192"/>
      <c r="O20" s="199">
        <f>SUM(O17:O19)</f>
        <v>4337078527.0775833</v>
      </c>
      <c r="Q20" s="13"/>
    </row>
    <row r="21" spans="1:17" s="11" customFormat="1" ht="27" customHeight="1" thickTop="1" x14ac:dyDescent="0.4"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</row>
    <row r="22" spans="1:17" s="11" customFormat="1" ht="27" customHeight="1" x14ac:dyDescent="0.4">
      <c r="E22" s="196"/>
      <c r="F22" s="196"/>
      <c r="G22" s="196"/>
      <c r="H22" s="196"/>
      <c r="I22" s="196"/>
      <c r="J22" s="196"/>
      <c r="K22" s="196"/>
      <c r="L22" s="196"/>
      <c r="M22" s="183"/>
      <c r="N22" s="196"/>
      <c r="O22" s="196"/>
    </row>
    <row r="23" spans="1:17" s="11" customFormat="1" ht="27" customHeight="1" x14ac:dyDescent="0.4"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</row>
    <row r="24" spans="1:17" s="11" customFormat="1" ht="27" customHeight="1" x14ac:dyDescent="0.4">
      <c r="A24" s="11" t="s">
        <v>17</v>
      </c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</row>
    <row r="25" spans="1:17" s="11" customFormat="1" ht="27" customHeight="1" x14ac:dyDescent="0.4"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</row>
    <row r="26" spans="1:17" s="11" customFormat="1" ht="27" customHeight="1" x14ac:dyDescent="0.4"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</row>
    <row r="27" spans="1:17" s="11" customFormat="1" ht="27" customHeight="1" x14ac:dyDescent="0.4">
      <c r="D27" s="9"/>
      <c r="E27" s="200"/>
      <c r="F27" s="183"/>
      <c r="G27" s="200"/>
      <c r="H27" s="200"/>
      <c r="I27" s="200"/>
      <c r="J27" s="200"/>
      <c r="K27" s="200"/>
      <c r="L27" s="200"/>
      <c r="M27" s="200"/>
      <c r="N27" s="200"/>
      <c r="O27" s="200"/>
    </row>
    <row r="28" spans="1:17" s="11" customFormat="1" ht="27" customHeight="1" x14ac:dyDescent="0.4">
      <c r="A28" s="15"/>
      <c r="B28" s="15"/>
      <c r="C28" s="15"/>
      <c r="E28" s="201"/>
      <c r="F28" s="182"/>
      <c r="G28" s="182"/>
      <c r="H28" s="182"/>
      <c r="I28" s="182"/>
      <c r="J28" s="182"/>
      <c r="K28" s="182"/>
      <c r="L28" s="182"/>
      <c r="M28" s="183"/>
      <c r="N28" s="183"/>
      <c r="O28" s="183"/>
    </row>
    <row r="29" spans="1:17" s="11" customFormat="1" ht="27" customHeight="1" x14ac:dyDescent="0.4">
      <c r="A29" s="9"/>
      <c r="B29" s="9"/>
      <c r="C29" s="9"/>
      <c r="E29" s="201"/>
      <c r="F29" s="201"/>
      <c r="G29" s="182"/>
      <c r="H29" s="182"/>
      <c r="I29" s="182"/>
      <c r="J29" s="182"/>
      <c r="K29" s="182"/>
      <c r="L29" s="182"/>
      <c r="M29" s="183"/>
      <c r="N29" s="183"/>
      <c r="O29" s="183"/>
    </row>
    <row r="30" spans="1:17" s="11" customFormat="1" ht="27" customHeight="1" x14ac:dyDescent="0.4"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</row>
    <row r="31" spans="1:17" s="11" customFormat="1" ht="27" customHeight="1" x14ac:dyDescent="0.4"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</row>
  </sheetData>
  <mergeCells count="6">
    <mergeCell ref="I7:K7"/>
    <mergeCell ref="A1:O1"/>
    <mergeCell ref="A2:O2"/>
    <mergeCell ref="A3:O3"/>
    <mergeCell ref="A4:O4"/>
    <mergeCell ref="E6:O6"/>
  </mergeCells>
  <printOptions horizontalCentered="1"/>
  <pageMargins left="0.47" right="0.15748031496063" top="0.59055118110236204" bottom="0.39370078740157499" header="0.31496062992126" footer="0.27559055118110198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zoomScaleNormal="100" zoomScaleSheetLayoutView="100" workbookViewId="0">
      <selection activeCell="A15" sqref="A15"/>
    </sheetView>
  </sheetViews>
  <sheetFormatPr defaultColWidth="9.140625" defaultRowHeight="27" customHeight="1" x14ac:dyDescent="0.4"/>
  <cols>
    <col min="1" max="2" width="9.140625" style="34" customWidth="1"/>
    <col min="3" max="3" width="7.7109375" style="34" customWidth="1"/>
    <col min="4" max="4" width="9.140625" style="34" customWidth="1"/>
    <col min="5" max="5" width="14.28515625" style="34" customWidth="1"/>
    <col min="6" max="6" width="0.85546875" style="34" customWidth="1"/>
    <col min="7" max="7" width="14.28515625" style="34" customWidth="1"/>
    <col min="8" max="8" width="0.85546875" style="34" customWidth="1"/>
    <col min="9" max="9" width="14.28515625" style="34" customWidth="1"/>
    <col min="10" max="10" width="0.85546875" style="34" customWidth="1"/>
    <col min="11" max="11" width="14.28515625" style="34" customWidth="1"/>
    <col min="12" max="12" width="0.85546875" style="34" customWidth="1"/>
    <col min="13" max="13" width="14.28515625" style="34" customWidth="1"/>
    <col min="14" max="14" width="0.7109375" style="34" customWidth="1"/>
    <col min="15" max="15" width="14" style="34" bestFit="1" customWidth="1"/>
    <col min="16" max="16" width="9.140625" style="34"/>
    <col min="17" max="17" width="13.7109375" style="34" bestFit="1" customWidth="1"/>
    <col min="18" max="18" width="9.140625" style="34"/>
    <col min="19" max="20" width="13.7109375" style="34" bestFit="1" customWidth="1"/>
    <col min="21" max="254" width="9.140625" style="34"/>
    <col min="255" max="258" width="9.140625" style="34" customWidth="1"/>
    <col min="259" max="259" width="13.7109375" style="34" customWidth="1"/>
    <col min="260" max="260" width="0.85546875" style="34" customWidth="1"/>
    <col min="261" max="261" width="13.7109375" style="34" customWidth="1"/>
    <col min="262" max="262" width="0.85546875" style="34" customWidth="1"/>
    <col min="263" max="263" width="13.7109375" style="34" customWidth="1"/>
    <col min="264" max="264" width="0.85546875" style="34" customWidth="1"/>
    <col min="265" max="265" width="13.7109375" style="34" customWidth="1"/>
    <col min="266" max="266" width="0.85546875" style="34" customWidth="1"/>
    <col min="267" max="267" width="13.7109375" style="34" customWidth="1"/>
    <col min="268" max="268" width="0.85546875" style="34" customWidth="1"/>
    <col min="269" max="269" width="13.7109375" style="34" customWidth="1"/>
    <col min="270" max="270" width="0.7109375" style="34" customWidth="1"/>
    <col min="271" max="271" width="12.42578125" style="34" bestFit="1" customWidth="1"/>
    <col min="272" max="272" width="9.140625" style="34"/>
    <col min="273" max="273" width="13.7109375" style="34" bestFit="1" customWidth="1"/>
    <col min="274" max="274" width="9.140625" style="34"/>
    <col min="275" max="276" width="13.7109375" style="34" bestFit="1" customWidth="1"/>
    <col min="277" max="510" width="9.140625" style="34"/>
    <col min="511" max="514" width="9.140625" style="34" customWidth="1"/>
    <col min="515" max="515" width="13.7109375" style="34" customWidth="1"/>
    <col min="516" max="516" width="0.85546875" style="34" customWidth="1"/>
    <col min="517" max="517" width="13.7109375" style="34" customWidth="1"/>
    <col min="518" max="518" width="0.85546875" style="34" customWidth="1"/>
    <col min="519" max="519" width="13.7109375" style="34" customWidth="1"/>
    <col min="520" max="520" width="0.85546875" style="34" customWidth="1"/>
    <col min="521" max="521" width="13.7109375" style="34" customWidth="1"/>
    <col min="522" max="522" width="0.85546875" style="34" customWidth="1"/>
    <col min="523" max="523" width="13.7109375" style="34" customWidth="1"/>
    <col min="524" max="524" width="0.85546875" style="34" customWidth="1"/>
    <col min="525" max="525" width="13.7109375" style="34" customWidth="1"/>
    <col min="526" max="526" width="0.7109375" style="34" customWidth="1"/>
    <col min="527" max="527" width="12.42578125" style="34" bestFit="1" customWidth="1"/>
    <col min="528" max="528" width="9.140625" style="34"/>
    <col min="529" max="529" width="13.7109375" style="34" bestFit="1" customWidth="1"/>
    <col min="530" max="530" width="9.140625" style="34"/>
    <col min="531" max="532" width="13.7109375" style="34" bestFit="1" customWidth="1"/>
    <col min="533" max="766" width="9.140625" style="34"/>
    <col min="767" max="770" width="9.140625" style="34" customWidth="1"/>
    <col min="771" max="771" width="13.7109375" style="34" customWidth="1"/>
    <col min="772" max="772" width="0.85546875" style="34" customWidth="1"/>
    <col min="773" max="773" width="13.7109375" style="34" customWidth="1"/>
    <col min="774" max="774" width="0.85546875" style="34" customWidth="1"/>
    <col min="775" max="775" width="13.7109375" style="34" customWidth="1"/>
    <col min="776" max="776" width="0.85546875" style="34" customWidth="1"/>
    <col min="777" max="777" width="13.7109375" style="34" customWidth="1"/>
    <col min="778" max="778" width="0.85546875" style="34" customWidth="1"/>
    <col min="779" max="779" width="13.7109375" style="34" customWidth="1"/>
    <col min="780" max="780" width="0.85546875" style="34" customWidth="1"/>
    <col min="781" max="781" width="13.7109375" style="34" customWidth="1"/>
    <col min="782" max="782" width="0.7109375" style="34" customWidth="1"/>
    <col min="783" max="783" width="12.42578125" style="34" bestFit="1" customWidth="1"/>
    <col min="784" max="784" width="9.140625" style="34"/>
    <col min="785" max="785" width="13.7109375" style="34" bestFit="1" customWidth="1"/>
    <col min="786" max="786" width="9.140625" style="34"/>
    <col min="787" max="788" width="13.7109375" style="34" bestFit="1" customWidth="1"/>
    <col min="789" max="1022" width="9.140625" style="34"/>
    <col min="1023" max="1026" width="9.140625" style="34" customWidth="1"/>
    <col min="1027" max="1027" width="13.7109375" style="34" customWidth="1"/>
    <col min="1028" max="1028" width="0.85546875" style="34" customWidth="1"/>
    <col min="1029" max="1029" width="13.7109375" style="34" customWidth="1"/>
    <col min="1030" max="1030" width="0.85546875" style="34" customWidth="1"/>
    <col min="1031" max="1031" width="13.7109375" style="34" customWidth="1"/>
    <col min="1032" max="1032" width="0.85546875" style="34" customWidth="1"/>
    <col min="1033" max="1033" width="13.7109375" style="34" customWidth="1"/>
    <col min="1034" max="1034" width="0.85546875" style="34" customWidth="1"/>
    <col min="1035" max="1035" width="13.7109375" style="34" customWidth="1"/>
    <col min="1036" max="1036" width="0.85546875" style="34" customWidth="1"/>
    <col min="1037" max="1037" width="13.7109375" style="34" customWidth="1"/>
    <col min="1038" max="1038" width="0.7109375" style="34" customWidth="1"/>
    <col min="1039" max="1039" width="12.42578125" style="34" bestFit="1" customWidth="1"/>
    <col min="1040" max="1040" width="9.140625" style="34"/>
    <col min="1041" max="1041" width="13.7109375" style="34" bestFit="1" customWidth="1"/>
    <col min="1042" max="1042" width="9.140625" style="34"/>
    <col min="1043" max="1044" width="13.7109375" style="34" bestFit="1" customWidth="1"/>
    <col min="1045" max="1278" width="9.140625" style="34"/>
    <col min="1279" max="1282" width="9.140625" style="34" customWidth="1"/>
    <col min="1283" max="1283" width="13.7109375" style="34" customWidth="1"/>
    <col min="1284" max="1284" width="0.85546875" style="34" customWidth="1"/>
    <col min="1285" max="1285" width="13.7109375" style="34" customWidth="1"/>
    <col min="1286" max="1286" width="0.85546875" style="34" customWidth="1"/>
    <col min="1287" max="1287" width="13.7109375" style="34" customWidth="1"/>
    <col min="1288" max="1288" width="0.85546875" style="34" customWidth="1"/>
    <col min="1289" max="1289" width="13.7109375" style="34" customWidth="1"/>
    <col min="1290" max="1290" width="0.85546875" style="34" customWidth="1"/>
    <col min="1291" max="1291" width="13.7109375" style="34" customWidth="1"/>
    <col min="1292" max="1292" width="0.85546875" style="34" customWidth="1"/>
    <col min="1293" max="1293" width="13.7109375" style="34" customWidth="1"/>
    <col min="1294" max="1294" width="0.7109375" style="34" customWidth="1"/>
    <col min="1295" max="1295" width="12.42578125" style="34" bestFit="1" customWidth="1"/>
    <col min="1296" max="1296" width="9.140625" style="34"/>
    <col min="1297" max="1297" width="13.7109375" style="34" bestFit="1" customWidth="1"/>
    <col min="1298" max="1298" width="9.140625" style="34"/>
    <col min="1299" max="1300" width="13.7109375" style="34" bestFit="1" customWidth="1"/>
    <col min="1301" max="1534" width="9.140625" style="34"/>
    <col min="1535" max="1538" width="9.140625" style="34" customWidth="1"/>
    <col min="1539" max="1539" width="13.7109375" style="34" customWidth="1"/>
    <col min="1540" max="1540" width="0.85546875" style="34" customWidth="1"/>
    <col min="1541" max="1541" width="13.7109375" style="34" customWidth="1"/>
    <col min="1542" max="1542" width="0.85546875" style="34" customWidth="1"/>
    <col min="1543" max="1543" width="13.7109375" style="34" customWidth="1"/>
    <col min="1544" max="1544" width="0.85546875" style="34" customWidth="1"/>
    <col min="1545" max="1545" width="13.7109375" style="34" customWidth="1"/>
    <col min="1546" max="1546" width="0.85546875" style="34" customWidth="1"/>
    <col min="1547" max="1547" width="13.7109375" style="34" customWidth="1"/>
    <col min="1548" max="1548" width="0.85546875" style="34" customWidth="1"/>
    <col min="1549" max="1549" width="13.7109375" style="34" customWidth="1"/>
    <col min="1550" max="1550" width="0.7109375" style="34" customWidth="1"/>
    <col min="1551" max="1551" width="12.42578125" style="34" bestFit="1" customWidth="1"/>
    <col min="1552" max="1552" width="9.140625" style="34"/>
    <col min="1553" max="1553" width="13.7109375" style="34" bestFit="1" customWidth="1"/>
    <col min="1554" max="1554" width="9.140625" style="34"/>
    <col min="1555" max="1556" width="13.7109375" style="34" bestFit="1" customWidth="1"/>
    <col min="1557" max="1790" width="9.140625" style="34"/>
    <col min="1791" max="1794" width="9.140625" style="34" customWidth="1"/>
    <col min="1795" max="1795" width="13.7109375" style="34" customWidth="1"/>
    <col min="1796" max="1796" width="0.85546875" style="34" customWidth="1"/>
    <col min="1797" max="1797" width="13.7109375" style="34" customWidth="1"/>
    <col min="1798" max="1798" width="0.85546875" style="34" customWidth="1"/>
    <col min="1799" max="1799" width="13.7109375" style="34" customWidth="1"/>
    <col min="1800" max="1800" width="0.85546875" style="34" customWidth="1"/>
    <col min="1801" max="1801" width="13.7109375" style="34" customWidth="1"/>
    <col min="1802" max="1802" width="0.85546875" style="34" customWidth="1"/>
    <col min="1803" max="1803" width="13.7109375" style="34" customWidth="1"/>
    <col min="1804" max="1804" width="0.85546875" style="34" customWidth="1"/>
    <col min="1805" max="1805" width="13.7109375" style="34" customWidth="1"/>
    <col min="1806" max="1806" width="0.7109375" style="34" customWidth="1"/>
    <col min="1807" max="1807" width="12.42578125" style="34" bestFit="1" customWidth="1"/>
    <col min="1808" max="1808" width="9.140625" style="34"/>
    <col min="1809" max="1809" width="13.7109375" style="34" bestFit="1" customWidth="1"/>
    <col min="1810" max="1810" width="9.140625" style="34"/>
    <col min="1811" max="1812" width="13.7109375" style="34" bestFit="1" customWidth="1"/>
    <col min="1813" max="2046" width="9.140625" style="34"/>
    <col min="2047" max="2050" width="9.140625" style="34" customWidth="1"/>
    <col min="2051" max="2051" width="13.7109375" style="34" customWidth="1"/>
    <col min="2052" max="2052" width="0.85546875" style="34" customWidth="1"/>
    <col min="2053" max="2053" width="13.7109375" style="34" customWidth="1"/>
    <col min="2054" max="2054" width="0.85546875" style="34" customWidth="1"/>
    <col min="2055" max="2055" width="13.7109375" style="34" customWidth="1"/>
    <col min="2056" max="2056" width="0.85546875" style="34" customWidth="1"/>
    <col min="2057" max="2057" width="13.7109375" style="34" customWidth="1"/>
    <col min="2058" max="2058" width="0.85546875" style="34" customWidth="1"/>
    <col min="2059" max="2059" width="13.7109375" style="34" customWidth="1"/>
    <col min="2060" max="2060" width="0.85546875" style="34" customWidth="1"/>
    <col min="2061" max="2061" width="13.7109375" style="34" customWidth="1"/>
    <col min="2062" max="2062" width="0.7109375" style="34" customWidth="1"/>
    <col min="2063" max="2063" width="12.42578125" style="34" bestFit="1" customWidth="1"/>
    <col min="2064" max="2064" width="9.140625" style="34"/>
    <col min="2065" max="2065" width="13.7109375" style="34" bestFit="1" customWidth="1"/>
    <col min="2066" max="2066" width="9.140625" style="34"/>
    <col min="2067" max="2068" width="13.7109375" style="34" bestFit="1" customWidth="1"/>
    <col min="2069" max="2302" width="9.140625" style="34"/>
    <col min="2303" max="2306" width="9.140625" style="34" customWidth="1"/>
    <col min="2307" max="2307" width="13.7109375" style="34" customWidth="1"/>
    <col min="2308" max="2308" width="0.85546875" style="34" customWidth="1"/>
    <col min="2309" max="2309" width="13.7109375" style="34" customWidth="1"/>
    <col min="2310" max="2310" width="0.85546875" style="34" customWidth="1"/>
    <col min="2311" max="2311" width="13.7109375" style="34" customWidth="1"/>
    <col min="2312" max="2312" width="0.85546875" style="34" customWidth="1"/>
    <col min="2313" max="2313" width="13.7109375" style="34" customWidth="1"/>
    <col min="2314" max="2314" width="0.85546875" style="34" customWidth="1"/>
    <col min="2315" max="2315" width="13.7109375" style="34" customWidth="1"/>
    <col min="2316" max="2316" width="0.85546875" style="34" customWidth="1"/>
    <col min="2317" max="2317" width="13.7109375" style="34" customWidth="1"/>
    <col min="2318" max="2318" width="0.7109375" style="34" customWidth="1"/>
    <col min="2319" max="2319" width="12.42578125" style="34" bestFit="1" customWidth="1"/>
    <col min="2320" max="2320" width="9.140625" style="34"/>
    <col min="2321" max="2321" width="13.7109375" style="34" bestFit="1" customWidth="1"/>
    <col min="2322" max="2322" width="9.140625" style="34"/>
    <col min="2323" max="2324" width="13.7109375" style="34" bestFit="1" customWidth="1"/>
    <col min="2325" max="2558" width="9.140625" style="34"/>
    <col min="2559" max="2562" width="9.140625" style="34" customWidth="1"/>
    <col min="2563" max="2563" width="13.7109375" style="34" customWidth="1"/>
    <col min="2564" max="2564" width="0.85546875" style="34" customWidth="1"/>
    <col min="2565" max="2565" width="13.7109375" style="34" customWidth="1"/>
    <col min="2566" max="2566" width="0.85546875" style="34" customWidth="1"/>
    <col min="2567" max="2567" width="13.7109375" style="34" customWidth="1"/>
    <col min="2568" max="2568" width="0.85546875" style="34" customWidth="1"/>
    <col min="2569" max="2569" width="13.7109375" style="34" customWidth="1"/>
    <col min="2570" max="2570" width="0.85546875" style="34" customWidth="1"/>
    <col min="2571" max="2571" width="13.7109375" style="34" customWidth="1"/>
    <col min="2572" max="2572" width="0.85546875" style="34" customWidth="1"/>
    <col min="2573" max="2573" width="13.7109375" style="34" customWidth="1"/>
    <col min="2574" max="2574" width="0.7109375" style="34" customWidth="1"/>
    <col min="2575" max="2575" width="12.42578125" style="34" bestFit="1" customWidth="1"/>
    <col min="2576" max="2576" width="9.140625" style="34"/>
    <col min="2577" max="2577" width="13.7109375" style="34" bestFit="1" customWidth="1"/>
    <col min="2578" max="2578" width="9.140625" style="34"/>
    <col min="2579" max="2580" width="13.7109375" style="34" bestFit="1" customWidth="1"/>
    <col min="2581" max="2814" width="9.140625" style="34"/>
    <col min="2815" max="2818" width="9.140625" style="34" customWidth="1"/>
    <col min="2819" max="2819" width="13.7109375" style="34" customWidth="1"/>
    <col min="2820" max="2820" width="0.85546875" style="34" customWidth="1"/>
    <col min="2821" max="2821" width="13.7109375" style="34" customWidth="1"/>
    <col min="2822" max="2822" width="0.85546875" style="34" customWidth="1"/>
    <col min="2823" max="2823" width="13.7109375" style="34" customWidth="1"/>
    <col min="2824" max="2824" width="0.85546875" style="34" customWidth="1"/>
    <col min="2825" max="2825" width="13.7109375" style="34" customWidth="1"/>
    <col min="2826" max="2826" width="0.85546875" style="34" customWidth="1"/>
    <col min="2827" max="2827" width="13.7109375" style="34" customWidth="1"/>
    <col min="2828" max="2828" width="0.85546875" style="34" customWidth="1"/>
    <col min="2829" max="2829" width="13.7109375" style="34" customWidth="1"/>
    <col min="2830" max="2830" width="0.7109375" style="34" customWidth="1"/>
    <col min="2831" max="2831" width="12.42578125" style="34" bestFit="1" customWidth="1"/>
    <col min="2832" max="2832" width="9.140625" style="34"/>
    <col min="2833" max="2833" width="13.7109375" style="34" bestFit="1" customWidth="1"/>
    <col min="2834" max="2834" width="9.140625" style="34"/>
    <col min="2835" max="2836" width="13.7109375" style="34" bestFit="1" customWidth="1"/>
    <col min="2837" max="3070" width="9.140625" style="34"/>
    <col min="3071" max="3074" width="9.140625" style="34" customWidth="1"/>
    <col min="3075" max="3075" width="13.7109375" style="34" customWidth="1"/>
    <col min="3076" max="3076" width="0.85546875" style="34" customWidth="1"/>
    <col min="3077" max="3077" width="13.7109375" style="34" customWidth="1"/>
    <col min="3078" max="3078" width="0.85546875" style="34" customWidth="1"/>
    <col min="3079" max="3079" width="13.7109375" style="34" customWidth="1"/>
    <col min="3080" max="3080" width="0.85546875" style="34" customWidth="1"/>
    <col min="3081" max="3081" width="13.7109375" style="34" customWidth="1"/>
    <col min="3082" max="3082" width="0.85546875" style="34" customWidth="1"/>
    <col min="3083" max="3083" width="13.7109375" style="34" customWidth="1"/>
    <col min="3084" max="3084" width="0.85546875" style="34" customWidth="1"/>
    <col min="3085" max="3085" width="13.7109375" style="34" customWidth="1"/>
    <col min="3086" max="3086" width="0.7109375" style="34" customWidth="1"/>
    <col min="3087" max="3087" width="12.42578125" style="34" bestFit="1" customWidth="1"/>
    <col min="3088" max="3088" width="9.140625" style="34"/>
    <col min="3089" max="3089" width="13.7109375" style="34" bestFit="1" customWidth="1"/>
    <col min="3090" max="3090" width="9.140625" style="34"/>
    <col min="3091" max="3092" width="13.7109375" style="34" bestFit="1" customWidth="1"/>
    <col min="3093" max="3326" width="9.140625" style="34"/>
    <col min="3327" max="3330" width="9.140625" style="34" customWidth="1"/>
    <col min="3331" max="3331" width="13.7109375" style="34" customWidth="1"/>
    <col min="3332" max="3332" width="0.85546875" style="34" customWidth="1"/>
    <col min="3333" max="3333" width="13.7109375" style="34" customWidth="1"/>
    <col min="3334" max="3334" width="0.85546875" style="34" customWidth="1"/>
    <col min="3335" max="3335" width="13.7109375" style="34" customWidth="1"/>
    <col min="3336" max="3336" width="0.85546875" style="34" customWidth="1"/>
    <col min="3337" max="3337" width="13.7109375" style="34" customWidth="1"/>
    <col min="3338" max="3338" width="0.85546875" style="34" customWidth="1"/>
    <col min="3339" max="3339" width="13.7109375" style="34" customWidth="1"/>
    <col min="3340" max="3340" width="0.85546875" style="34" customWidth="1"/>
    <col min="3341" max="3341" width="13.7109375" style="34" customWidth="1"/>
    <col min="3342" max="3342" width="0.7109375" style="34" customWidth="1"/>
    <col min="3343" max="3343" width="12.42578125" style="34" bestFit="1" customWidth="1"/>
    <col min="3344" max="3344" width="9.140625" style="34"/>
    <col min="3345" max="3345" width="13.7109375" style="34" bestFit="1" customWidth="1"/>
    <col min="3346" max="3346" width="9.140625" style="34"/>
    <col min="3347" max="3348" width="13.7109375" style="34" bestFit="1" customWidth="1"/>
    <col min="3349" max="3582" width="9.140625" style="34"/>
    <col min="3583" max="3586" width="9.140625" style="34" customWidth="1"/>
    <col min="3587" max="3587" width="13.7109375" style="34" customWidth="1"/>
    <col min="3588" max="3588" width="0.85546875" style="34" customWidth="1"/>
    <col min="3589" max="3589" width="13.7109375" style="34" customWidth="1"/>
    <col min="3590" max="3590" width="0.85546875" style="34" customWidth="1"/>
    <col min="3591" max="3591" width="13.7109375" style="34" customWidth="1"/>
    <col min="3592" max="3592" width="0.85546875" style="34" customWidth="1"/>
    <col min="3593" max="3593" width="13.7109375" style="34" customWidth="1"/>
    <col min="3594" max="3594" width="0.85546875" style="34" customWidth="1"/>
    <col min="3595" max="3595" width="13.7109375" style="34" customWidth="1"/>
    <col min="3596" max="3596" width="0.85546875" style="34" customWidth="1"/>
    <col min="3597" max="3597" width="13.7109375" style="34" customWidth="1"/>
    <col min="3598" max="3598" width="0.7109375" style="34" customWidth="1"/>
    <col min="3599" max="3599" width="12.42578125" style="34" bestFit="1" customWidth="1"/>
    <col min="3600" max="3600" width="9.140625" style="34"/>
    <col min="3601" max="3601" width="13.7109375" style="34" bestFit="1" customWidth="1"/>
    <col min="3602" max="3602" width="9.140625" style="34"/>
    <col min="3603" max="3604" width="13.7109375" style="34" bestFit="1" customWidth="1"/>
    <col min="3605" max="3838" width="9.140625" style="34"/>
    <col min="3839" max="3842" width="9.140625" style="34" customWidth="1"/>
    <col min="3843" max="3843" width="13.7109375" style="34" customWidth="1"/>
    <col min="3844" max="3844" width="0.85546875" style="34" customWidth="1"/>
    <col min="3845" max="3845" width="13.7109375" style="34" customWidth="1"/>
    <col min="3846" max="3846" width="0.85546875" style="34" customWidth="1"/>
    <col min="3847" max="3847" width="13.7109375" style="34" customWidth="1"/>
    <col min="3848" max="3848" width="0.85546875" style="34" customWidth="1"/>
    <col min="3849" max="3849" width="13.7109375" style="34" customWidth="1"/>
    <col min="3850" max="3850" width="0.85546875" style="34" customWidth="1"/>
    <col min="3851" max="3851" width="13.7109375" style="34" customWidth="1"/>
    <col min="3852" max="3852" width="0.85546875" style="34" customWidth="1"/>
    <col min="3853" max="3853" width="13.7109375" style="34" customWidth="1"/>
    <col min="3854" max="3854" width="0.7109375" style="34" customWidth="1"/>
    <col min="3855" max="3855" width="12.42578125" style="34" bestFit="1" customWidth="1"/>
    <col min="3856" max="3856" width="9.140625" style="34"/>
    <col min="3857" max="3857" width="13.7109375" style="34" bestFit="1" customWidth="1"/>
    <col min="3858" max="3858" width="9.140625" style="34"/>
    <col min="3859" max="3860" width="13.7109375" style="34" bestFit="1" customWidth="1"/>
    <col min="3861" max="4094" width="9.140625" style="34"/>
    <col min="4095" max="4098" width="9.140625" style="34" customWidth="1"/>
    <col min="4099" max="4099" width="13.7109375" style="34" customWidth="1"/>
    <col min="4100" max="4100" width="0.85546875" style="34" customWidth="1"/>
    <col min="4101" max="4101" width="13.7109375" style="34" customWidth="1"/>
    <col min="4102" max="4102" width="0.85546875" style="34" customWidth="1"/>
    <col min="4103" max="4103" width="13.7109375" style="34" customWidth="1"/>
    <col min="4104" max="4104" width="0.85546875" style="34" customWidth="1"/>
    <col min="4105" max="4105" width="13.7109375" style="34" customWidth="1"/>
    <col min="4106" max="4106" width="0.85546875" style="34" customWidth="1"/>
    <col min="4107" max="4107" width="13.7109375" style="34" customWidth="1"/>
    <col min="4108" max="4108" width="0.85546875" style="34" customWidth="1"/>
    <col min="4109" max="4109" width="13.7109375" style="34" customWidth="1"/>
    <col min="4110" max="4110" width="0.7109375" style="34" customWidth="1"/>
    <col min="4111" max="4111" width="12.42578125" style="34" bestFit="1" customWidth="1"/>
    <col min="4112" max="4112" width="9.140625" style="34"/>
    <col min="4113" max="4113" width="13.7109375" style="34" bestFit="1" customWidth="1"/>
    <col min="4114" max="4114" width="9.140625" style="34"/>
    <col min="4115" max="4116" width="13.7109375" style="34" bestFit="1" customWidth="1"/>
    <col min="4117" max="4350" width="9.140625" style="34"/>
    <col min="4351" max="4354" width="9.140625" style="34" customWidth="1"/>
    <col min="4355" max="4355" width="13.7109375" style="34" customWidth="1"/>
    <col min="4356" max="4356" width="0.85546875" style="34" customWidth="1"/>
    <col min="4357" max="4357" width="13.7109375" style="34" customWidth="1"/>
    <col min="4358" max="4358" width="0.85546875" style="34" customWidth="1"/>
    <col min="4359" max="4359" width="13.7109375" style="34" customWidth="1"/>
    <col min="4360" max="4360" width="0.85546875" style="34" customWidth="1"/>
    <col min="4361" max="4361" width="13.7109375" style="34" customWidth="1"/>
    <col min="4362" max="4362" width="0.85546875" style="34" customWidth="1"/>
    <col min="4363" max="4363" width="13.7109375" style="34" customWidth="1"/>
    <col min="4364" max="4364" width="0.85546875" style="34" customWidth="1"/>
    <col min="4365" max="4365" width="13.7109375" style="34" customWidth="1"/>
    <col min="4366" max="4366" width="0.7109375" style="34" customWidth="1"/>
    <col min="4367" max="4367" width="12.42578125" style="34" bestFit="1" customWidth="1"/>
    <col min="4368" max="4368" width="9.140625" style="34"/>
    <col min="4369" max="4369" width="13.7109375" style="34" bestFit="1" customWidth="1"/>
    <col min="4370" max="4370" width="9.140625" style="34"/>
    <col min="4371" max="4372" width="13.7109375" style="34" bestFit="1" customWidth="1"/>
    <col min="4373" max="4606" width="9.140625" style="34"/>
    <col min="4607" max="4610" width="9.140625" style="34" customWidth="1"/>
    <col min="4611" max="4611" width="13.7109375" style="34" customWidth="1"/>
    <col min="4612" max="4612" width="0.85546875" style="34" customWidth="1"/>
    <col min="4613" max="4613" width="13.7109375" style="34" customWidth="1"/>
    <col min="4614" max="4614" width="0.85546875" style="34" customWidth="1"/>
    <col min="4615" max="4615" width="13.7109375" style="34" customWidth="1"/>
    <col min="4616" max="4616" width="0.85546875" style="34" customWidth="1"/>
    <col min="4617" max="4617" width="13.7109375" style="34" customWidth="1"/>
    <col min="4618" max="4618" width="0.85546875" style="34" customWidth="1"/>
    <col min="4619" max="4619" width="13.7109375" style="34" customWidth="1"/>
    <col min="4620" max="4620" width="0.85546875" style="34" customWidth="1"/>
    <col min="4621" max="4621" width="13.7109375" style="34" customWidth="1"/>
    <col min="4622" max="4622" width="0.7109375" style="34" customWidth="1"/>
    <col min="4623" max="4623" width="12.42578125" style="34" bestFit="1" customWidth="1"/>
    <col min="4624" max="4624" width="9.140625" style="34"/>
    <col min="4625" max="4625" width="13.7109375" style="34" bestFit="1" customWidth="1"/>
    <col min="4626" max="4626" width="9.140625" style="34"/>
    <col min="4627" max="4628" width="13.7109375" style="34" bestFit="1" customWidth="1"/>
    <col min="4629" max="4862" width="9.140625" style="34"/>
    <col min="4863" max="4866" width="9.140625" style="34" customWidth="1"/>
    <col min="4867" max="4867" width="13.7109375" style="34" customWidth="1"/>
    <col min="4868" max="4868" width="0.85546875" style="34" customWidth="1"/>
    <col min="4869" max="4869" width="13.7109375" style="34" customWidth="1"/>
    <col min="4870" max="4870" width="0.85546875" style="34" customWidth="1"/>
    <col min="4871" max="4871" width="13.7109375" style="34" customWidth="1"/>
    <col min="4872" max="4872" width="0.85546875" style="34" customWidth="1"/>
    <col min="4873" max="4873" width="13.7109375" style="34" customWidth="1"/>
    <col min="4874" max="4874" width="0.85546875" style="34" customWidth="1"/>
    <col min="4875" max="4875" width="13.7109375" style="34" customWidth="1"/>
    <col min="4876" max="4876" width="0.85546875" style="34" customWidth="1"/>
    <col min="4877" max="4877" width="13.7109375" style="34" customWidth="1"/>
    <col min="4878" max="4878" width="0.7109375" style="34" customWidth="1"/>
    <col min="4879" max="4879" width="12.42578125" style="34" bestFit="1" customWidth="1"/>
    <col min="4880" max="4880" width="9.140625" style="34"/>
    <col min="4881" max="4881" width="13.7109375" style="34" bestFit="1" customWidth="1"/>
    <col min="4882" max="4882" width="9.140625" style="34"/>
    <col min="4883" max="4884" width="13.7109375" style="34" bestFit="1" customWidth="1"/>
    <col min="4885" max="5118" width="9.140625" style="34"/>
    <col min="5119" max="5122" width="9.140625" style="34" customWidth="1"/>
    <col min="5123" max="5123" width="13.7109375" style="34" customWidth="1"/>
    <col min="5124" max="5124" width="0.85546875" style="34" customWidth="1"/>
    <col min="5125" max="5125" width="13.7109375" style="34" customWidth="1"/>
    <col min="5126" max="5126" width="0.85546875" style="34" customWidth="1"/>
    <col min="5127" max="5127" width="13.7109375" style="34" customWidth="1"/>
    <col min="5128" max="5128" width="0.85546875" style="34" customWidth="1"/>
    <col min="5129" max="5129" width="13.7109375" style="34" customWidth="1"/>
    <col min="5130" max="5130" width="0.85546875" style="34" customWidth="1"/>
    <col min="5131" max="5131" width="13.7109375" style="34" customWidth="1"/>
    <col min="5132" max="5132" width="0.85546875" style="34" customWidth="1"/>
    <col min="5133" max="5133" width="13.7109375" style="34" customWidth="1"/>
    <col min="5134" max="5134" width="0.7109375" style="34" customWidth="1"/>
    <col min="5135" max="5135" width="12.42578125" style="34" bestFit="1" customWidth="1"/>
    <col min="5136" max="5136" width="9.140625" style="34"/>
    <col min="5137" max="5137" width="13.7109375" style="34" bestFit="1" customWidth="1"/>
    <col min="5138" max="5138" width="9.140625" style="34"/>
    <col min="5139" max="5140" width="13.7109375" style="34" bestFit="1" customWidth="1"/>
    <col min="5141" max="5374" width="9.140625" style="34"/>
    <col min="5375" max="5378" width="9.140625" style="34" customWidth="1"/>
    <col min="5379" max="5379" width="13.7109375" style="34" customWidth="1"/>
    <col min="5380" max="5380" width="0.85546875" style="34" customWidth="1"/>
    <col min="5381" max="5381" width="13.7109375" style="34" customWidth="1"/>
    <col min="5382" max="5382" width="0.85546875" style="34" customWidth="1"/>
    <col min="5383" max="5383" width="13.7109375" style="34" customWidth="1"/>
    <col min="5384" max="5384" width="0.85546875" style="34" customWidth="1"/>
    <col min="5385" max="5385" width="13.7109375" style="34" customWidth="1"/>
    <col min="5386" max="5386" width="0.85546875" style="34" customWidth="1"/>
    <col min="5387" max="5387" width="13.7109375" style="34" customWidth="1"/>
    <col min="5388" max="5388" width="0.85546875" style="34" customWidth="1"/>
    <col min="5389" max="5389" width="13.7109375" style="34" customWidth="1"/>
    <col min="5390" max="5390" width="0.7109375" style="34" customWidth="1"/>
    <col min="5391" max="5391" width="12.42578125" style="34" bestFit="1" customWidth="1"/>
    <col min="5392" max="5392" width="9.140625" style="34"/>
    <col min="5393" max="5393" width="13.7109375" style="34" bestFit="1" customWidth="1"/>
    <col min="5394" max="5394" width="9.140625" style="34"/>
    <col min="5395" max="5396" width="13.7109375" style="34" bestFit="1" customWidth="1"/>
    <col min="5397" max="5630" width="9.140625" style="34"/>
    <col min="5631" max="5634" width="9.140625" style="34" customWidth="1"/>
    <col min="5635" max="5635" width="13.7109375" style="34" customWidth="1"/>
    <col min="5636" max="5636" width="0.85546875" style="34" customWidth="1"/>
    <col min="5637" max="5637" width="13.7109375" style="34" customWidth="1"/>
    <col min="5638" max="5638" width="0.85546875" style="34" customWidth="1"/>
    <col min="5639" max="5639" width="13.7109375" style="34" customWidth="1"/>
    <col min="5640" max="5640" width="0.85546875" style="34" customWidth="1"/>
    <col min="5641" max="5641" width="13.7109375" style="34" customWidth="1"/>
    <col min="5642" max="5642" width="0.85546875" style="34" customWidth="1"/>
    <col min="5643" max="5643" width="13.7109375" style="34" customWidth="1"/>
    <col min="5644" max="5644" width="0.85546875" style="34" customWidth="1"/>
    <col min="5645" max="5645" width="13.7109375" style="34" customWidth="1"/>
    <col min="5646" max="5646" width="0.7109375" style="34" customWidth="1"/>
    <col min="5647" max="5647" width="12.42578125" style="34" bestFit="1" customWidth="1"/>
    <col min="5648" max="5648" width="9.140625" style="34"/>
    <col min="5649" max="5649" width="13.7109375" style="34" bestFit="1" customWidth="1"/>
    <col min="5650" max="5650" width="9.140625" style="34"/>
    <col min="5651" max="5652" width="13.7109375" style="34" bestFit="1" customWidth="1"/>
    <col min="5653" max="5886" width="9.140625" style="34"/>
    <col min="5887" max="5890" width="9.140625" style="34" customWidth="1"/>
    <col min="5891" max="5891" width="13.7109375" style="34" customWidth="1"/>
    <col min="5892" max="5892" width="0.85546875" style="34" customWidth="1"/>
    <col min="5893" max="5893" width="13.7109375" style="34" customWidth="1"/>
    <col min="5894" max="5894" width="0.85546875" style="34" customWidth="1"/>
    <col min="5895" max="5895" width="13.7109375" style="34" customWidth="1"/>
    <col min="5896" max="5896" width="0.85546875" style="34" customWidth="1"/>
    <col min="5897" max="5897" width="13.7109375" style="34" customWidth="1"/>
    <col min="5898" max="5898" width="0.85546875" style="34" customWidth="1"/>
    <col min="5899" max="5899" width="13.7109375" style="34" customWidth="1"/>
    <col min="5900" max="5900" width="0.85546875" style="34" customWidth="1"/>
    <col min="5901" max="5901" width="13.7109375" style="34" customWidth="1"/>
    <col min="5902" max="5902" width="0.7109375" style="34" customWidth="1"/>
    <col min="5903" max="5903" width="12.42578125" style="34" bestFit="1" customWidth="1"/>
    <col min="5904" max="5904" width="9.140625" style="34"/>
    <col min="5905" max="5905" width="13.7109375" style="34" bestFit="1" customWidth="1"/>
    <col min="5906" max="5906" width="9.140625" style="34"/>
    <col min="5907" max="5908" width="13.7109375" style="34" bestFit="1" customWidth="1"/>
    <col min="5909" max="6142" width="9.140625" style="34"/>
    <col min="6143" max="6146" width="9.140625" style="34" customWidth="1"/>
    <col min="6147" max="6147" width="13.7109375" style="34" customWidth="1"/>
    <col min="6148" max="6148" width="0.85546875" style="34" customWidth="1"/>
    <col min="6149" max="6149" width="13.7109375" style="34" customWidth="1"/>
    <col min="6150" max="6150" width="0.85546875" style="34" customWidth="1"/>
    <col min="6151" max="6151" width="13.7109375" style="34" customWidth="1"/>
    <col min="6152" max="6152" width="0.85546875" style="34" customWidth="1"/>
    <col min="6153" max="6153" width="13.7109375" style="34" customWidth="1"/>
    <col min="6154" max="6154" width="0.85546875" style="34" customWidth="1"/>
    <col min="6155" max="6155" width="13.7109375" style="34" customWidth="1"/>
    <col min="6156" max="6156" width="0.85546875" style="34" customWidth="1"/>
    <col min="6157" max="6157" width="13.7109375" style="34" customWidth="1"/>
    <col min="6158" max="6158" width="0.7109375" style="34" customWidth="1"/>
    <col min="6159" max="6159" width="12.42578125" style="34" bestFit="1" customWidth="1"/>
    <col min="6160" max="6160" width="9.140625" style="34"/>
    <col min="6161" max="6161" width="13.7109375" style="34" bestFit="1" customWidth="1"/>
    <col min="6162" max="6162" width="9.140625" style="34"/>
    <col min="6163" max="6164" width="13.7109375" style="34" bestFit="1" customWidth="1"/>
    <col min="6165" max="6398" width="9.140625" style="34"/>
    <col min="6399" max="6402" width="9.140625" style="34" customWidth="1"/>
    <col min="6403" max="6403" width="13.7109375" style="34" customWidth="1"/>
    <col min="6404" max="6404" width="0.85546875" style="34" customWidth="1"/>
    <col min="6405" max="6405" width="13.7109375" style="34" customWidth="1"/>
    <col min="6406" max="6406" width="0.85546875" style="34" customWidth="1"/>
    <col min="6407" max="6407" width="13.7109375" style="34" customWidth="1"/>
    <col min="6408" max="6408" width="0.85546875" style="34" customWidth="1"/>
    <col min="6409" max="6409" width="13.7109375" style="34" customWidth="1"/>
    <col min="6410" max="6410" width="0.85546875" style="34" customWidth="1"/>
    <col min="6411" max="6411" width="13.7109375" style="34" customWidth="1"/>
    <col min="6412" max="6412" width="0.85546875" style="34" customWidth="1"/>
    <col min="6413" max="6413" width="13.7109375" style="34" customWidth="1"/>
    <col min="6414" max="6414" width="0.7109375" style="34" customWidth="1"/>
    <col min="6415" max="6415" width="12.42578125" style="34" bestFit="1" customWidth="1"/>
    <col min="6416" max="6416" width="9.140625" style="34"/>
    <col min="6417" max="6417" width="13.7109375" style="34" bestFit="1" customWidth="1"/>
    <col min="6418" max="6418" width="9.140625" style="34"/>
    <col min="6419" max="6420" width="13.7109375" style="34" bestFit="1" customWidth="1"/>
    <col min="6421" max="6654" width="9.140625" style="34"/>
    <col min="6655" max="6658" width="9.140625" style="34" customWidth="1"/>
    <col min="6659" max="6659" width="13.7109375" style="34" customWidth="1"/>
    <col min="6660" max="6660" width="0.85546875" style="34" customWidth="1"/>
    <col min="6661" max="6661" width="13.7109375" style="34" customWidth="1"/>
    <col min="6662" max="6662" width="0.85546875" style="34" customWidth="1"/>
    <col min="6663" max="6663" width="13.7109375" style="34" customWidth="1"/>
    <col min="6664" max="6664" width="0.85546875" style="34" customWidth="1"/>
    <col min="6665" max="6665" width="13.7109375" style="34" customWidth="1"/>
    <col min="6666" max="6666" width="0.85546875" style="34" customWidth="1"/>
    <col min="6667" max="6667" width="13.7109375" style="34" customWidth="1"/>
    <col min="6668" max="6668" width="0.85546875" style="34" customWidth="1"/>
    <col min="6669" max="6669" width="13.7109375" style="34" customWidth="1"/>
    <col min="6670" max="6670" width="0.7109375" style="34" customWidth="1"/>
    <col min="6671" max="6671" width="12.42578125" style="34" bestFit="1" customWidth="1"/>
    <col min="6672" max="6672" width="9.140625" style="34"/>
    <col min="6673" max="6673" width="13.7109375" style="34" bestFit="1" customWidth="1"/>
    <col min="6674" max="6674" width="9.140625" style="34"/>
    <col min="6675" max="6676" width="13.7109375" style="34" bestFit="1" customWidth="1"/>
    <col min="6677" max="6910" width="9.140625" style="34"/>
    <col min="6911" max="6914" width="9.140625" style="34" customWidth="1"/>
    <col min="6915" max="6915" width="13.7109375" style="34" customWidth="1"/>
    <col min="6916" max="6916" width="0.85546875" style="34" customWidth="1"/>
    <col min="6917" max="6917" width="13.7109375" style="34" customWidth="1"/>
    <col min="6918" max="6918" width="0.85546875" style="34" customWidth="1"/>
    <col min="6919" max="6919" width="13.7109375" style="34" customWidth="1"/>
    <col min="6920" max="6920" width="0.85546875" style="34" customWidth="1"/>
    <col min="6921" max="6921" width="13.7109375" style="34" customWidth="1"/>
    <col min="6922" max="6922" width="0.85546875" style="34" customWidth="1"/>
    <col min="6923" max="6923" width="13.7109375" style="34" customWidth="1"/>
    <col min="6924" max="6924" width="0.85546875" style="34" customWidth="1"/>
    <col min="6925" max="6925" width="13.7109375" style="34" customWidth="1"/>
    <col min="6926" max="6926" width="0.7109375" style="34" customWidth="1"/>
    <col min="6927" max="6927" width="12.42578125" style="34" bestFit="1" customWidth="1"/>
    <col min="6928" max="6928" width="9.140625" style="34"/>
    <col min="6929" max="6929" width="13.7109375" style="34" bestFit="1" customWidth="1"/>
    <col min="6930" max="6930" width="9.140625" style="34"/>
    <col min="6931" max="6932" width="13.7109375" style="34" bestFit="1" customWidth="1"/>
    <col min="6933" max="7166" width="9.140625" style="34"/>
    <col min="7167" max="7170" width="9.140625" style="34" customWidth="1"/>
    <col min="7171" max="7171" width="13.7109375" style="34" customWidth="1"/>
    <col min="7172" max="7172" width="0.85546875" style="34" customWidth="1"/>
    <col min="7173" max="7173" width="13.7109375" style="34" customWidth="1"/>
    <col min="7174" max="7174" width="0.85546875" style="34" customWidth="1"/>
    <col min="7175" max="7175" width="13.7109375" style="34" customWidth="1"/>
    <col min="7176" max="7176" width="0.85546875" style="34" customWidth="1"/>
    <col min="7177" max="7177" width="13.7109375" style="34" customWidth="1"/>
    <col min="7178" max="7178" width="0.85546875" style="34" customWidth="1"/>
    <col min="7179" max="7179" width="13.7109375" style="34" customWidth="1"/>
    <col min="7180" max="7180" width="0.85546875" style="34" customWidth="1"/>
    <col min="7181" max="7181" width="13.7109375" style="34" customWidth="1"/>
    <col min="7182" max="7182" width="0.7109375" style="34" customWidth="1"/>
    <col min="7183" max="7183" width="12.42578125" style="34" bestFit="1" customWidth="1"/>
    <col min="7184" max="7184" width="9.140625" style="34"/>
    <col min="7185" max="7185" width="13.7109375" style="34" bestFit="1" customWidth="1"/>
    <col min="7186" max="7186" width="9.140625" style="34"/>
    <col min="7187" max="7188" width="13.7109375" style="34" bestFit="1" customWidth="1"/>
    <col min="7189" max="7422" width="9.140625" style="34"/>
    <col min="7423" max="7426" width="9.140625" style="34" customWidth="1"/>
    <col min="7427" max="7427" width="13.7109375" style="34" customWidth="1"/>
    <col min="7428" max="7428" width="0.85546875" style="34" customWidth="1"/>
    <col min="7429" max="7429" width="13.7109375" style="34" customWidth="1"/>
    <col min="7430" max="7430" width="0.85546875" style="34" customWidth="1"/>
    <col min="7431" max="7431" width="13.7109375" style="34" customWidth="1"/>
    <col min="7432" max="7432" width="0.85546875" style="34" customWidth="1"/>
    <col min="7433" max="7433" width="13.7109375" style="34" customWidth="1"/>
    <col min="7434" max="7434" width="0.85546875" style="34" customWidth="1"/>
    <col min="7435" max="7435" width="13.7109375" style="34" customWidth="1"/>
    <col min="7436" max="7436" width="0.85546875" style="34" customWidth="1"/>
    <col min="7437" max="7437" width="13.7109375" style="34" customWidth="1"/>
    <col min="7438" max="7438" width="0.7109375" style="34" customWidth="1"/>
    <col min="7439" max="7439" width="12.42578125" style="34" bestFit="1" customWidth="1"/>
    <col min="7440" max="7440" width="9.140625" style="34"/>
    <col min="7441" max="7441" width="13.7109375" style="34" bestFit="1" customWidth="1"/>
    <col min="7442" max="7442" width="9.140625" style="34"/>
    <col min="7443" max="7444" width="13.7109375" style="34" bestFit="1" customWidth="1"/>
    <col min="7445" max="7678" width="9.140625" style="34"/>
    <col min="7679" max="7682" width="9.140625" style="34" customWidth="1"/>
    <col min="7683" max="7683" width="13.7109375" style="34" customWidth="1"/>
    <col min="7684" max="7684" width="0.85546875" style="34" customWidth="1"/>
    <col min="7685" max="7685" width="13.7109375" style="34" customWidth="1"/>
    <col min="7686" max="7686" width="0.85546875" style="34" customWidth="1"/>
    <col min="7687" max="7687" width="13.7109375" style="34" customWidth="1"/>
    <col min="7688" max="7688" width="0.85546875" style="34" customWidth="1"/>
    <col min="7689" max="7689" width="13.7109375" style="34" customWidth="1"/>
    <col min="7690" max="7690" width="0.85546875" style="34" customWidth="1"/>
    <col min="7691" max="7691" width="13.7109375" style="34" customWidth="1"/>
    <col min="7692" max="7692" width="0.85546875" style="34" customWidth="1"/>
    <col min="7693" max="7693" width="13.7109375" style="34" customWidth="1"/>
    <col min="7694" max="7694" width="0.7109375" style="34" customWidth="1"/>
    <col min="7695" max="7695" width="12.42578125" style="34" bestFit="1" customWidth="1"/>
    <col min="7696" max="7696" width="9.140625" style="34"/>
    <col min="7697" max="7697" width="13.7109375" style="34" bestFit="1" customWidth="1"/>
    <col min="7698" max="7698" width="9.140625" style="34"/>
    <col min="7699" max="7700" width="13.7109375" style="34" bestFit="1" customWidth="1"/>
    <col min="7701" max="7934" width="9.140625" style="34"/>
    <col min="7935" max="7938" width="9.140625" style="34" customWidth="1"/>
    <col min="7939" max="7939" width="13.7109375" style="34" customWidth="1"/>
    <col min="7940" max="7940" width="0.85546875" style="34" customWidth="1"/>
    <col min="7941" max="7941" width="13.7109375" style="34" customWidth="1"/>
    <col min="7942" max="7942" width="0.85546875" style="34" customWidth="1"/>
    <col min="7943" max="7943" width="13.7109375" style="34" customWidth="1"/>
    <col min="7944" max="7944" width="0.85546875" style="34" customWidth="1"/>
    <col min="7945" max="7945" width="13.7109375" style="34" customWidth="1"/>
    <col min="7946" max="7946" width="0.85546875" style="34" customWidth="1"/>
    <col min="7947" max="7947" width="13.7109375" style="34" customWidth="1"/>
    <col min="7948" max="7948" width="0.85546875" style="34" customWidth="1"/>
    <col min="7949" max="7949" width="13.7109375" style="34" customWidth="1"/>
    <col min="7950" max="7950" width="0.7109375" style="34" customWidth="1"/>
    <col min="7951" max="7951" width="12.42578125" style="34" bestFit="1" customWidth="1"/>
    <col min="7952" max="7952" width="9.140625" style="34"/>
    <col min="7953" max="7953" width="13.7109375" style="34" bestFit="1" customWidth="1"/>
    <col min="7954" max="7954" width="9.140625" style="34"/>
    <col min="7955" max="7956" width="13.7109375" style="34" bestFit="1" customWidth="1"/>
    <col min="7957" max="8190" width="9.140625" style="34"/>
    <col min="8191" max="8194" width="9.140625" style="34" customWidth="1"/>
    <col min="8195" max="8195" width="13.7109375" style="34" customWidth="1"/>
    <col min="8196" max="8196" width="0.85546875" style="34" customWidth="1"/>
    <col min="8197" max="8197" width="13.7109375" style="34" customWidth="1"/>
    <col min="8198" max="8198" width="0.85546875" style="34" customWidth="1"/>
    <col min="8199" max="8199" width="13.7109375" style="34" customWidth="1"/>
    <col min="8200" max="8200" width="0.85546875" style="34" customWidth="1"/>
    <col min="8201" max="8201" width="13.7109375" style="34" customWidth="1"/>
    <col min="8202" max="8202" width="0.85546875" style="34" customWidth="1"/>
    <col min="8203" max="8203" width="13.7109375" style="34" customWidth="1"/>
    <col min="8204" max="8204" width="0.85546875" style="34" customWidth="1"/>
    <col min="8205" max="8205" width="13.7109375" style="34" customWidth="1"/>
    <col min="8206" max="8206" width="0.7109375" style="34" customWidth="1"/>
    <col min="8207" max="8207" width="12.42578125" style="34" bestFit="1" customWidth="1"/>
    <col min="8208" max="8208" width="9.140625" style="34"/>
    <col min="8209" max="8209" width="13.7109375" style="34" bestFit="1" customWidth="1"/>
    <col min="8210" max="8210" width="9.140625" style="34"/>
    <col min="8211" max="8212" width="13.7109375" style="34" bestFit="1" customWidth="1"/>
    <col min="8213" max="8446" width="9.140625" style="34"/>
    <col min="8447" max="8450" width="9.140625" style="34" customWidth="1"/>
    <col min="8451" max="8451" width="13.7109375" style="34" customWidth="1"/>
    <col min="8452" max="8452" width="0.85546875" style="34" customWidth="1"/>
    <col min="8453" max="8453" width="13.7109375" style="34" customWidth="1"/>
    <col min="8454" max="8454" width="0.85546875" style="34" customWidth="1"/>
    <col min="8455" max="8455" width="13.7109375" style="34" customWidth="1"/>
    <col min="8456" max="8456" width="0.85546875" style="34" customWidth="1"/>
    <col min="8457" max="8457" width="13.7109375" style="34" customWidth="1"/>
    <col min="8458" max="8458" width="0.85546875" style="34" customWidth="1"/>
    <col min="8459" max="8459" width="13.7109375" style="34" customWidth="1"/>
    <col min="8460" max="8460" width="0.85546875" style="34" customWidth="1"/>
    <col min="8461" max="8461" width="13.7109375" style="34" customWidth="1"/>
    <col min="8462" max="8462" width="0.7109375" style="34" customWidth="1"/>
    <col min="8463" max="8463" width="12.42578125" style="34" bestFit="1" customWidth="1"/>
    <col min="8464" max="8464" width="9.140625" style="34"/>
    <col min="8465" max="8465" width="13.7109375" style="34" bestFit="1" customWidth="1"/>
    <col min="8466" max="8466" width="9.140625" style="34"/>
    <col min="8467" max="8468" width="13.7109375" style="34" bestFit="1" customWidth="1"/>
    <col min="8469" max="8702" width="9.140625" style="34"/>
    <col min="8703" max="8706" width="9.140625" style="34" customWidth="1"/>
    <col min="8707" max="8707" width="13.7109375" style="34" customWidth="1"/>
    <col min="8708" max="8708" width="0.85546875" style="34" customWidth="1"/>
    <col min="8709" max="8709" width="13.7109375" style="34" customWidth="1"/>
    <col min="8710" max="8710" width="0.85546875" style="34" customWidth="1"/>
    <col min="8711" max="8711" width="13.7109375" style="34" customWidth="1"/>
    <col min="8712" max="8712" width="0.85546875" style="34" customWidth="1"/>
    <col min="8713" max="8713" width="13.7109375" style="34" customWidth="1"/>
    <col min="8714" max="8714" width="0.85546875" style="34" customWidth="1"/>
    <col min="8715" max="8715" width="13.7109375" style="34" customWidth="1"/>
    <col min="8716" max="8716" width="0.85546875" style="34" customWidth="1"/>
    <col min="8717" max="8717" width="13.7109375" style="34" customWidth="1"/>
    <col min="8718" max="8718" width="0.7109375" style="34" customWidth="1"/>
    <col min="8719" max="8719" width="12.42578125" style="34" bestFit="1" customWidth="1"/>
    <col min="8720" max="8720" width="9.140625" style="34"/>
    <col min="8721" max="8721" width="13.7109375" style="34" bestFit="1" customWidth="1"/>
    <col min="8722" max="8722" width="9.140625" style="34"/>
    <col min="8723" max="8724" width="13.7109375" style="34" bestFit="1" customWidth="1"/>
    <col min="8725" max="8958" width="9.140625" style="34"/>
    <col min="8959" max="8962" width="9.140625" style="34" customWidth="1"/>
    <col min="8963" max="8963" width="13.7109375" style="34" customWidth="1"/>
    <col min="8964" max="8964" width="0.85546875" style="34" customWidth="1"/>
    <col min="8965" max="8965" width="13.7109375" style="34" customWidth="1"/>
    <col min="8966" max="8966" width="0.85546875" style="34" customWidth="1"/>
    <col min="8967" max="8967" width="13.7109375" style="34" customWidth="1"/>
    <col min="8968" max="8968" width="0.85546875" style="34" customWidth="1"/>
    <col min="8969" max="8969" width="13.7109375" style="34" customWidth="1"/>
    <col min="8970" max="8970" width="0.85546875" style="34" customWidth="1"/>
    <col min="8971" max="8971" width="13.7109375" style="34" customWidth="1"/>
    <col min="8972" max="8972" width="0.85546875" style="34" customWidth="1"/>
    <col min="8973" max="8973" width="13.7109375" style="34" customWidth="1"/>
    <col min="8974" max="8974" width="0.7109375" style="34" customWidth="1"/>
    <col min="8975" max="8975" width="12.42578125" style="34" bestFit="1" customWidth="1"/>
    <col min="8976" max="8976" width="9.140625" style="34"/>
    <col min="8977" max="8977" width="13.7109375" style="34" bestFit="1" customWidth="1"/>
    <col min="8978" max="8978" width="9.140625" style="34"/>
    <col min="8979" max="8980" width="13.7109375" style="34" bestFit="1" customWidth="1"/>
    <col min="8981" max="9214" width="9.140625" style="34"/>
    <col min="9215" max="9218" width="9.140625" style="34" customWidth="1"/>
    <col min="9219" max="9219" width="13.7109375" style="34" customWidth="1"/>
    <col min="9220" max="9220" width="0.85546875" style="34" customWidth="1"/>
    <col min="9221" max="9221" width="13.7109375" style="34" customWidth="1"/>
    <col min="9222" max="9222" width="0.85546875" style="34" customWidth="1"/>
    <col min="9223" max="9223" width="13.7109375" style="34" customWidth="1"/>
    <col min="9224" max="9224" width="0.85546875" style="34" customWidth="1"/>
    <col min="9225" max="9225" width="13.7109375" style="34" customWidth="1"/>
    <col min="9226" max="9226" width="0.85546875" style="34" customWidth="1"/>
    <col min="9227" max="9227" width="13.7109375" style="34" customWidth="1"/>
    <col min="9228" max="9228" width="0.85546875" style="34" customWidth="1"/>
    <col min="9229" max="9229" width="13.7109375" style="34" customWidth="1"/>
    <col min="9230" max="9230" width="0.7109375" style="34" customWidth="1"/>
    <col min="9231" max="9231" width="12.42578125" style="34" bestFit="1" customWidth="1"/>
    <col min="9232" max="9232" width="9.140625" style="34"/>
    <col min="9233" max="9233" width="13.7109375" style="34" bestFit="1" customWidth="1"/>
    <col min="9234" max="9234" width="9.140625" style="34"/>
    <col min="9235" max="9236" width="13.7109375" style="34" bestFit="1" customWidth="1"/>
    <col min="9237" max="9470" width="9.140625" style="34"/>
    <col min="9471" max="9474" width="9.140625" style="34" customWidth="1"/>
    <col min="9475" max="9475" width="13.7109375" style="34" customWidth="1"/>
    <col min="9476" max="9476" width="0.85546875" style="34" customWidth="1"/>
    <col min="9477" max="9477" width="13.7109375" style="34" customWidth="1"/>
    <col min="9478" max="9478" width="0.85546875" style="34" customWidth="1"/>
    <col min="9479" max="9479" width="13.7109375" style="34" customWidth="1"/>
    <col min="9480" max="9480" width="0.85546875" style="34" customWidth="1"/>
    <col min="9481" max="9481" width="13.7109375" style="34" customWidth="1"/>
    <col min="9482" max="9482" width="0.85546875" style="34" customWidth="1"/>
    <col min="9483" max="9483" width="13.7109375" style="34" customWidth="1"/>
    <col min="9484" max="9484" width="0.85546875" style="34" customWidth="1"/>
    <col min="9485" max="9485" width="13.7109375" style="34" customWidth="1"/>
    <col min="9486" max="9486" width="0.7109375" style="34" customWidth="1"/>
    <col min="9487" max="9487" width="12.42578125" style="34" bestFit="1" customWidth="1"/>
    <col min="9488" max="9488" width="9.140625" style="34"/>
    <col min="9489" max="9489" width="13.7109375" style="34" bestFit="1" customWidth="1"/>
    <col min="9490" max="9490" width="9.140625" style="34"/>
    <col min="9491" max="9492" width="13.7109375" style="34" bestFit="1" customWidth="1"/>
    <col min="9493" max="9726" width="9.140625" style="34"/>
    <col min="9727" max="9730" width="9.140625" style="34" customWidth="1"/>
    <col min="9731" max="9731" width="13.7109375" style="34" customWidth="1"/>
    <col min="9732" max="9732" width="0.85546875" style="34" customWidth="1"/>
    <col min="9733" max="9733" width="13.7109375" style="34" customWidth="1"/>
    <col min="9734" max="9734" width="0.85546875" style="34" customWidth="1"/>
    <col min="9735" max="9735" width="13.7109375" style="34" customWidth="1"/>
    <col min="9736" max="9736" width="0.85546875" style="34" customWidth="1"/>
    <col min="9737" max="9737" width="13.7109375" style="34" customWidth="1"/>
    <col min="9738" max="9738" width="0.85546875" style="34" customWidth="1"/>
    <col min="9739" max="9739" width="13.7109375" style="34" customWidth="1"/>
    <col min="9740" max="9740" width="0.85546875" style="34" customWidth="1"/>
    <col min="9741" max="9741" width="13.7109375" style="34" customWidth="1"/>
    <col min="9742" max="9742" width="0.7109375" style="34" customWidth="1"/>
    <col min="9743" max="9743" width="12.42578125" style="34" bestFit="1" customWidth="1"/>
    <col min="9744" max="9744" width="9.140625" style="34"/>
    <col min="9745" max="9745" width="13.7109375" style="34" bestFit="1" customWidth="1"/>
    <col min="9746" max="9746" width="9.140625" style="34"/>
    <col min="9747" max="9748" width="13.7109375" style="34" bestFit="1" customWidth="1"/>
    <col min="9749" max="9982" width="9.140625" style="34"/>
    <col min="9983" max="9986" width="9.140625" style="34" customWidth="1"/>
    <col min="9987" max="9987" width="13.7109375" style="34" customWidth="1"/>
    <col min="9988" max="9988" width="0.85546875" style="34" customWidth="1"/>
    <col min="9989" max="9989" width="13.7109375" style="34" customWidth="1"/>
    <col min="9990" max="9990" width="0.85546875" style="34" customWidth="1"/>
    <col min="9991" max="9991" width="13.7109375" style="34" customWidth="1"/>
    <col min="9992" max="9992" width="0.85546875" style="34" customWidth="1"/>
    <col min="9993" max="9993" width="13.7109375" style="34" customWidth="1"/>
    <col min="9994" max="9994" width="0.85546875" style="34" customWidth="1"/>
    <col min="9995" max="9995" width="13.7109375" style="34" customWidth="1"/>
    <col min="9996" max="9996" width="0.85546875" style="34" customWidth="1"/>
    <col min="9997" max="9997" width="13.7109375" style="34" customWidth="1"/>
    <col min="9998" max="9998" width="0.7109375" style="34" customWidth="1"/>
    <col min="9999" max="9999" width="12.42578125" style="34" bestFit="1" customWidth="1"/>
    <col min="10000" max="10000" width="9.140625" style="34"/>
    <col min="10001" max="10001" width="13.7109375" style="34" bestFit="1" customWidth="1"/>
    <col min="10002" max="10002" width="9.140625" style="34"/>
    <col min="10003" max="10004" width="13.7109375" style="34" bestFit="1" customWidth="1"/>
    <col min="10005" max="10238" width="9.140625" style="34"/>
    <col min="10239" max="10242" width="9.140625" style="34" customWidth="1"/>
    <col min="10243" max="10243" width="13.7109375" style="34" customWidth="1"/>
    <col min="10244" max="10244" width="0.85546875" style="34" customWidth="1"/>
    <col min="10245" max="10245" width="13.7109375" style="34" customWidth="1"/>
    <col min="10246" max="10246" width="0.85546875" style="34" customWidth="1"/>
    <col min="10247" max="10247" width="13.7109375" style="34" customWidth="1"/>
    <col min="10248" max="10248" width="0.85546875" style="34" customWidth="1"/>
    <col min="10249" max="10249" width="13.7109375" style="34" customWidth="1"/>
    <col min="10250" max="10250" width="0.85546875" style="34" customWidth="1"/>
    <col min="10251" max="10251" width="13.7109375" style="34" customWidth="1"/>
    <col min="10252" max="10252" width="0.85546875" style="34" customWidth="1"/>
    <col min="10253" max="10253" width="13.7109375" style="34" customWidth="1"/>
    <col min="10254" max="10254" width="0.7109375" style="34" customWidth="1"/>
    <col min="10255" max="10255" width="12.42578125" style="34" bestFit="1" customWidth="1"/>
    <col min="10256" max="10256" width="9.140625" style="34"/>
    <col min="10257" max="10257" width="13.7109375" style="34" bestFit="1" customWidth="1"/>
    <col min="10258" max="10258" width="9.140625" style="34"/>
    <col min="10259" max="10260" width="13.7109375" style="34" bestFit="1" customWidth="1"/>
    <col min="10261" max="10494" width="9.140625" style="34"/>
    <col min="10495" max="10498" width="9.140625" style="34" customWidth="1"/>
    <col min="10499" max="10499" width="13.7109375" style="34" customWidth="1"/>
    <col min="10500" max="10500" width="0.85546875" style="34" customWidth="1"/>
    <col min="10501" max="10501" width="13.7109375" style="34" customWidth="1"/>
    <col min="10502" max="10502" width="0.85546875" style="34" customWidth="1"/>
    <col min="10503" max="10503" width="13.7109375" style="34" customWidth="1"/>
    <col min="10504" max="10504" width="0.85546875" style="34" customWidth="1"/>
    <col min="10505" max="10505" width="13.7109375" style="34" customWidth="1"/>
    <col min="10506" max="10506" width="0.85546875" style="34" customWidth="1"/>
    <col min="10507" max="10507" width="13.7109375" style="34" customWidth="1"/>
    <col min="10508" max="10508" width="0.85546875" style="34" customWidth="1"/>
    <col min="10509" max="10509" width="13.7109375" style="34" customWidth="1"/>
    <col min="10510" max="10510" width="0.7109375" style="34" customWidth="1"/>
    <col min="10511" max="10511" width="12.42578125" style="34" bestFit="1" customWidth="1"/>
    <col min="10512" max="10512" width="9.140625" style="34"/>
    <col min="10513" max="10513" width="13.7109375" style="34" bestFit="1" customWidth="1"/>
    <col min="10514" max="10514" width="9.140625" style="34"/>
    <col min="10515" max="10516" width="13.7109375" style="34" bestFit="1" customWidth="1"/>
    <col min="10517" max="10750" width="9.140625" style="34"/>
    <col min="10751" max="10754" width="9.140625" style="34" customWidth="1"/>
    <col min="10755" max="10755" width="13.7109375" style="34" customWidth="1"/>
    <col min="10756" max="10756" width="0.85546875" style="34" customWidth="1"/>
    <col min="10757" max="10757" width="13.7109375" style="34" customWidth="1"/>
    <col min="10758" max="10758" width="0.85546875" style="34" customWidth="1"/>
    <col min="10759" max="10759" width="13.7109375" style="34" customWidth="1"/>
    <col min="10760" max="10760" width="0.85546875" style="34" customWidth="1"/>
    <col min="10761" max="10761" width="13.7109375" style="34" customWidth="1"/>
    <col min="10762" max="10762" width="0.85546875" style="34" customWidth="1"/>
    <col min="10763" max="10763" width="13.7109375" style="34" customWidth="1"/>
    <col min="10764" max="10764" width="0.85546875" style="34" customWidth="1"/>
    <col min="10765" max="10765" width="13.7109375" style="34" customWidth="1"/>
    <col min="10766" max="10766" width="0.7109375" style="34" customWidth="1"/>
    <col min="10767" max="10767" width="12.42578125" style="34" bestFit="1" customWidth="1"/>
    <col min="10768" max="10768" width="9.140625" style="34"/>
    <col min="10769" max="10769" width="13.7109375" style="34" bestFit="1" customWidth="1"/>
    <col min="10770" max="10770" width="9.140625" style="34"/>
    <col min="10771" max="10772" width="13.7109375" style="34" bestFit="1" customWidth="1"/>
    <col min="10773" max="11006" width="9.140625" style="34"/>
    <col min="11007" max="11010" width="9.140625" style="34" customWidth="1"/>
    <col min="11011" max="11011" width="13.7109375" style="34" customWidth="1"/>
    <col min="11012" max="11012" width="0.85546875" style="34" customWidth="1"/>
    <col min="11013" max="11013" width="13.7109375" style="34" customWidth="1"/>
    <col min="11014" max="11014" width="0.85546875" style="34" customWidth="1"/>
    <col min="11015" max="11015" width="13.7109375" style="34" customWidth="1"/>
    <col min="11016" max="11016" width="0.85546875" style="34" customWidth="1"/>
    <col min="11017" max="11017" width="13.7109375" style="34" customWidth="1"/>
    <col min="11018" max="11018" width="0.85546875" style="34" customWidth="1"/>
    <col min="11019" max="11019" width="13.7109375" style="34" customWidth="1"/>
    <col min="11020" max="11020" width="0.85546875" style="34" customWidth="1"/>
    <col min="11021" max="11021" width="13.7109375" style="34" customWidth="1"/>
    <col min="11022" max="11022" width="0.7109375" style="34" customWidth="1"/>
    <col min="11023" max="11023" width="12.42578125" style="34" bestFit="1" customWidth="1"/>
    <col min="11024" max="11024" width="9.140625" style="34"/>
    <col min="11025" max="11025" width="13.7109375" style="34" bestFit="1" customWidth="1"/>
    <col min="11026" max="11026" width="9.140625" style="34"/>
    <col min="11027" max="11028" width="13.7109375" style="34" bestFit="1" customWidth="1"/>
    <col min="11029" max="11262" width="9.140625" style="34"/>
    <col min="11263" max="11266" width="9.140625" style="34" customWidth="1"/>
    <col min="11267" max="11267" width="13.7109375" style="34" customWidth="1"/>
    <col min="11268" max="11268" width="0.85546875" style="34" customWidth="1"/>
    <col min="11269" max="11269" width="13.7109375" style="34" customWidth="1"/>
    <col min="11270" max="11270" width="0.85546875" style="34" customWidth="1"/>
    <col min="11271" max="11271" width="13.7109375" style="34" customWidth="1"/>
    <col min="11272" max="11272" width="0.85546875" style="34" customWidth="1"/>
    <col min="11273" max="11273" width="13.7109375" style="34" customWidth="1"/>
    <col min="11274" max="11274" width="0.85546875" style="34" customWidth="1"/>
    <col min="11275" max="11275" width="13.7109375" style="34" customWidth="1"/>
    <col min="11276" max="11276" width="0.85546875" style="34" customWidth="1"/>
    <col min="11277" max="11277" width="13.7109375" style="34" customWidth="1"/>
    <col min="11278" max="11278" width="0.7109375" style="34" customWidth="1"/>
    <col min="11279" max="11279" width="12.42578125" style="34" bestFit="1" customWidth="1"/>
    <col min="11280" max="11280" width="9.140625" style="34"/>
    <col min="11281" max="11281" width="13.7109375" style="34" bestFit="1" customWidth="1"/>
    <col min="11282" max="11282" width="9.140625" style="34"/>
    <col min="11283" max="11284" width="13.7109375" style="34" bestFit="1" customWidth="1"/>
    <col min="11285" max="11518" width="9.140625" style="34"/>
    <col min="11519" max="11522" width="9.140625" style="34" customWidth="1"/>
    <col min="11523" max="11523" width="13.7109375" style="34" customWidth="1"/>
    <col min="11524" max="11524" width="0.85546875" style="34" customWidth="1"/>
    <col min="11525" max="11525" width="13.7109375" style="34" customWidth="1"/>
    <col min="11526" max="11526" width="0.85546875" style="34" customWidth="1"/>
    <col min="11527" max="11527" width="13.7109375" style="34" customWidth="1"/>
    <col min="11528" max="11528" width="0.85546875" style="34" customWidth="1"/>
    <col min="11529" max="11529" width="13.7109375" style="34" customWidth="1"/>
    <col min="11530" max="11530" width="0.85546875" style="34" customWidth="1"/>
    <col min="11531" max="11531" width="13.7109375" style="34" customWidth="1"/>
    <col min="11532" max="11532" width="0.85546875" style="34" customWidth="1"/>
    <col min="11533" max="11533" width="13.7109375" style="34" customWidth="1"/>
    <col min="11534" max="11534" width="0.7109375" style="34" customWidth="1"/>
    <col min="11535" max="11535" width="12.42578125" style="34" bestFit="1" customWidth="1"/>
    <col min="11536" max="11536" width="9.140625" style="34"/>
    <col min="11537" max="11537" width="13.7109375" style="34" bestFit="1" customWidth="1"/>
    <col min="11538" max="11538" width="9.140625" style="34"/>
    <col min="11539" max="11540" width="13.7109375" style="34" bestFit="1" customWidth="1"/>
    <col min="11541" max="11774" width="9.140625" style="34"/>
    <col min="11775" max="11778" width="9.140625" style="34" customWidth="1"/>
    <col min="11779" max="11779" width="13.7109375" style="34" customWidth="1"/>
    <col min="11780" max="11780" width="0.85546875" style="34" customWidth="1"/>
    <col min="11781" max="11781" width="13.7109375" style="34" customWidth="1"/>
    <col min="11782" max="11782" width="0.85546875" style="34" customWidth="1"/>
    <col min="11783" max="11783" width="13.7109375" style="34" customWidth="1"/>
    <col min="11784" max="11784" width="0.85546875" style="34" customWidth="1"/>
    <col min="11785" max="11785" width="13.7109375" style="34" customWidth="1"/>
    <col min="11786" max="11786" width="0.85546875" style="34" customWidth="1"/>
    <col min="11787" max="11787" width="13.7109375" style="34" customWidth="1"/>
    <col min="11788" max="11788" width="0.85546875" style="34" customWidth="1"/>
    <col min="11789" max="11789" width="13.7109375" style="34" customWidth="1"/>
    <col min="11790" max="11790" width="0.7109375" style="34" customWidth="1"/>
    <col min="11791" max="11791" width="12.42578125" style="34" bestFit="1" customWidth="1"/>
    <col min="11792" max="11792" width="9.140625" style="34"/>
    <col min="11793" max="11793" width="13.7109375" style="34" bestFit="1" customWidth="1"/>
    <col min="11794" max="11794" width="9.140625" style="34"/>
    <col min="11795" max="11796" width="13.7109375" style="34" bestFit="1" customWidth="1"/>
    <col min="11797" max="12030" width="9.140625" style="34"/>
    <col min="12031" max="12034" width="9.140625" style="34" customWidth="1"/>
    <col min="12035" max="12035" width="13.7109375" style="34" customWidth="1"/>
    <col min="12036" max="12036" width="0.85546875" style="34" customWidth="1"/>
    <col min="12037" max="12037" width="13.7109375" style="34" customWidth="1"/>
    <col min="12038" max="12038" width="0.85546875" style="34" customWidth="1"/>
    <col min="12039" max="12039" width="13.7109375" style="34" customWidth="1"/>
    <col min="12040" max="12040" width="0.85546875" style="34" customWidth="1"/>
    <col min="12041" max="12041" width="13.7109375" style="34" customWidth="1"/>
    <col min="12042" max="12042" width="0.85546875" style="34" customWidth="1"/>
    <col min="12043" max="12043" width="13.7109375" style="34" customWidth="1"/>
    <col min="12044" max="12044" width="0.85546875" style="34" customWidth="1"/>
    <col min="12045" max="12045" width="13.7109375" style="34" customWidth="1"/>
    <col min="12046" max="12046" width="0.7109375" style="34" customWidth="1"/>
    <col min="12047" max="12047" width="12.42578125" style="34" bestFit="1" customWidth="1"/>
    <col min="12048" max="12048" width="9.140625" style="34"/>
    <col min="12049" max="12049" width="13.7109375" style="34" bestFit="1" customWidth="1"/>
    <col min="12050" max="12050" width="9.140625" style="34"/>
    <col min="12051" max="12052" width="13.7109375" style="34" bestFit="1" customWidth="1"/>
    <col min="12053" max="12286" width="9.140625" style="34"/>
    <col min="12287" max="12290" width="9.140625" style="34" customWidth="1"/>
    <col min="12291" max="12291" width="13.7109375" style="34" customWidth="1"/>
    <col min="12292" max="12292" width="0.85546875" style="34" customWidth="1"/>
    <col min="12293" max="12293" width="13.7109375" style="34" customWidth="1"/>
    <col min="12294" max="12294" width="0.85546875" style="34" customWidth="1"/>
    <col min="12295" max="12295" width="13.7109375" style="34" customWidth="1"/>
    <col min="12296" max="12296" width="0.85546875" style="34" customWidth="1"/>
    <col min="12297" max="12297" width="13.7109375" style="34" customWidth="1"/>
    <col min="12298" max="12298" width="0.85546875" style="34" customWidth="1"/>
    <col min="12299" max="12299" width="13.7109375" style="34" customWidth="1"/>
    <col min="12300" max="12300" width="0.85546875" style="34" customWidth="1"/>
    <col min="12301" max="12301" width="13.7109375" style="34" customWidth="1"/>
    <col min="12302" max="12302" width="0.7109375" style="34" customWidth="1"/>
    <col min="12303" max="12303" width="12.42578125" style="34" bestFit="1" customWidth="1"/>
    <col min="12304" max="12304" width="9.140625" style="34"/>
    <col min="12305" max="12305" width="13.7109375" style="34" bestFit="1" customWidth="1"/>
    <col min="12306" max="12306" width="9.140625" style="34"/>
    <col min="12307" max="12308" width="13.7109375" style="34" bestFit="1" customWidth="1"/>
    <col min="12309" max="12542" width="9.140625" style="34"/>
    <col min="12543" max="12546" width="9.140625" style="34" customWidth="1"/>
    <col min="12547" max="12547" width="13.7109375" style="34" customWidth="1"/>
    <col min="12548" max="12548" width="0.85546875" style="34" customWidth="1"/>
    <col min="12549" max="12549" width="13.7109375" style="34" customWidth="1"/>
    <col min="12550" max="12550" width="0.85546875" style="34" customWidth="1"/>
    <col min="12551" max="12551" width="13.7109375" style="34" customWidth="1"/>
    <col min="12552" max="12552" width="0.85546875" style="34" customWidth="1"/>
    <col min="12553" max="12553" width="13.7109375" style="34" customWidth="1"/>
    <col min="12554" max="12554" width="0.85546875" style="34" customWidth="1"/>
    <col min="12555" max="12555" width="13.7109375" style="34" customWidth="1"/>
    <col min="12556" max="12556" width="0.85546875" style="34" customWidth="1"/>
    <col min="12557" max="12557" width="13.7109375" style="34" customWidth="1"/>
    <col min="12558" max="12558" width="0.7109375" style="34" customWidth="1"/>
    <col min="12559" max="12559" width="12.42578125" style="34" bestFit="1" customWidth="1"/>
    <col min="12560" max="12560" width="9.140625" style="34"/>
    <col min="12561" max="12561" width="13.7109375" style="34" bestFit="1" customWidth="1"/>
    <col min="12562" max="12562" width="9.140625" style="34"/>
    <col min="12563" max="12564" width="13.7109375" style="34" bestFit="1" customWidth="1"/>
    <col min="12565" max="12798" width="9.140625" style="34"/>
    <col min="12799" max="12802" width="9.140625" style="34" customWidth="1"/>
    <col min="12803" max="12803" width="13.7109375" style="34" customWidth="1"/>
    <col min="12804" max="12804" width="0.85546875" style="34" customWidth="1"/>
    <col min="12805" max="12805" width="13.7109375" style="34" customWidth="1"/>
    <col min="12806" max="12806" width="0.85546875" style="34" customWidth="1"/>
    <col min="12807" max="12807" width="13.7109375" style="34" customWidth="1"/>
    <col min="12808" max="12808" width="0.85546875" style="34" customWidth="1"/>
    <col min="12809" max="12809" width="13.7109375" style="34" customWidth="1"/>
    <col min="12810" max="12810" width="0.85546875" style="34" customWidth="1"/>
    <col min="12811" max="12811" width="13.7109375" style="34" customWidth="1"/>
    <col min="12812" max="12812" width="0.85546875" style="34" customWidth="1"/>
    <col min="12813" max="12813" width="13.7109375" style="34" customWidth="1"/>
    <col min="12814" max="12814" width="0.7109375" style="34" customWidth="1"/>
    <col min="12815" max="12815" width="12.42578125" style="34" bestFit="1" customWidth="1"/>
    <col min="12816" max="12816" width="9.140625" style="34"/>
    <col min="12817" max="12817" width="13.7109375" style="34" bestFit="1" customWidth="1"/>
    <col min="12818" max="12818" width="9.140625" style="34"/>
    <col min="12819" max="12820" width="13.7109375" style="34" bestFit="1" customWidth="1"/>
    <col min="12821" max="13054" width="9.140625" style="34"/>
    <col min="13055" max="13058" width="9.140625" style="34" customWidth="1"/>
    <col min="13059" max="13059" width="13.7109375" style="34" customWidth="1"/>
    <col min="13060" max="13060" width="0.85546875" style="34" customWidth="1"/>
    <col min="13061" max="13061" width="13.7109375" style="34" customWidth="1"/>
    <col min="13062" max="13062" width="0.85546875" style="34" customWidth="1"/>
    <col min="13063" max="13063" width="13.7109375" style="34" customWidth="1"/>
    <col min="13064" max="13064" width="0.85546875" style="34" customWidth="1"/>
    <col min="13065" max="13065" width="13.7109375" style="34" customWidth="1"/>
    <col min="13066" max="13066" width="0.85546875" style="34" customWidth="1"/>
    <col min="13067" max="13067" width="13.7109375" style="34" customWidth="1"/>
    <col min="13068" max="13068" width="0.85546875" style="34" customWidth="1"/>
    <col min="13069" max="13069" width="13.7109375" style="34" customWidth="1"/>
    <col min="13070" max="13070" width="0.7109375" style="34" customWidth="1"/>
    <col min="13071" max="13071" width="12.42578125" style="34" bestFit="1" customWidth="1"/>
    <col min="13072" max="13072" width="9.140625" style="34"/>
    <col min="13073" max="13073" width="13.7109375" style="34" bestFit="1" customWidth="1"/>
    <col min="13074" max="13074" width="9.140625" style="34"/>
    <col min="13075" max="13076" width="13.7109375" style="34" bestFit="1" customWidth="1"/>
    <col min="13077" max="13310" width="9.140625" style="34"/>
    <col min="13311" max="13314" width="9.140625" style="34" customWidth="1"/>
    <col min="13315" max="13315" width="13.7109375" style="34" customWidth="1"/>
    <col min="13316" max="13316" width="0.85546875" style="34" customWidth="1"/>
    <col min="13317" max="13317" width="13.7109375" style="34" customWidth="1"/>
    <col min="13318" max="13318" width="0.85546875" style="34" customWidth="1"/>
    <col min="13319" max="13319" width="13.7109375" style="34" customWidth="1"/>
    <col min="13320" max="13320" width="0.85546875" style="34" customWidth="1"/>
    <col min="13321" max="13321" width="13.7109375" style="34" customWidth="1"/>
    <col min="13322" max="13322" width="0.85546875" style="34" customWidth="1"/>
    <col min="13323" max="13323" width="13.7109375" style="34" customWidth="1"/>
    <col min="13324" max="13324" width="0.85546875" style="34" customWidth="1"/>
    <col min="13325" max="13325" width="13.7109375" style="34" customWidth="1"/>
    <col min="13326" max="13326" width="0.7109375" style="34" customWidth="1"/>
    <col min="13327" max="13327" width="12.42578125" style="34" bestFit="1" customWidth="1"/>
    <col min="13328" max="13328" width="9.140625" style="34"/>
    <col min="13329" max="13329" width="13.7109375" style="34" bestFit="1" customWidth="1"/>
    <col min="13330" max="13330" width="9.140625" style="34"/>
    <col min="13331" max="13332" width="13.7109375" style="34" bestFit="1" customWidth="1"/>
    <col min="13333" max="13566" width="9.140625" style="34"/>
    <col min="13567" max="13570" width="9.140625" style="34" customWidth="1"/>
    <col min="13571" max="13571" width="13.7109375" style="34" customWidth="1"/>
    <col min="13572" max="13572" width="0.85546875" style="34" customWidth="1"/>
    <col min="13573" max="13573" width="13.7109375" style="34" customWidth="1"/>
    <col min="13574" max="13574" width="0.85546875" style="34" customWidth="1"/>
    <col min="13575" max="13575" width="13.7109375" style="34" customWidth="1"/>
    <col min="13576" max="13576" width="0.85546875" style="34" customWidth="1"/>
    <col min="13577" max="13577" width="13.7109375" style="34" customWidth="1"/>
    <col min="13578" max="13578" width="0.85546875" style="34" customWidth="1"/>
    <col min="13579" max="13579" width="13.7109375" style="34" customWidth="1"/>
    <col min="13580" max="13580" width="0.85546875" style="34" customWidth="1"/>
    <col min="13581" max="13581" width="13.7109375" style="34" customWidth="1"/>
    <col min="13582" max="13582" width="0.7109375" style="34" customWidth="1"/>
    <col min="13583" max="13583" width="12.42578125" style="34" bestFit="1" customWidth="1"/>
    <col min="13584" max="13584" width="9.140625" style="34"/>
    <col min="13585" max="13585" width="13.7109375" style="34" bestFit="1" customWidth="1"/>
    <col min="13586" max="13586" width="9.140625" style="34"/>
    <col min="13587" max="13588" width="13.7109375" style="34" bestFit="1" customWidth="1"/>
    <col min="13589" max="13822" width="9.140625" style="34"/>
    <col min="13823" max="13826" width="9.140625" style="34" customWidth="1"/>
    <col min="13827" max="13827" width="13.7109375" style="34" customWidth="1"/>
    <col min="13828" max="13828" width="0.85546875" style="34" customWidth="1"/>
    <col min="13829" max="13829" width="13.7109375" style="34" customWidth="1"/>
    <col min="13830" max="13830" width="0.85546875" style="34" customWidth="1"/>
    <col min="13831" max="13831" width="13.7109375" style="34" customWidth="1"/>
    <col min="13832" max="13832" width="0.85546875" style="34" customWidth="1"/>
    <col min="13833" max="13833" width="13.7109375" style="34" customWidth="1"/>
    <col min="13834" max="13834" width="0.85546875" style="34" customWidth="1"/>
    <col min="13835" max="13835" width="13.7109375" style="34" customWidth="1"/>
    <col min="13836" max="13836" width="0.85546875" style="34" customWidth="1"/>
    <col min="13837" max="13837" width="13.7109375" style="34" customWidth="1"/>
    <col min="13838" max="13838" width="0.7109375" style="34" customWidth="1"/>
    <col min="13839" max="13839" width="12.42578125" style="34" bestFit="1" customWidth="1"/>
    <col min="13840" max="13840" width="9.140625" style="34"/>
    <col min="13841" max="13841" width="13.7109375" style="34" bestFit="1" customWidth="1"/>
    <col min="13842" max="13842" width="9.140625" style="34"/>
    <col min="13843" max="13844" width="13.7109375" style="34" bestFit="1" customWidth="1"/>
    <col min="13845" max="14078" width="9.140625" style="34"/>
    <col min="14079" max="14082" width="9.140625" style="34" customWidth="1"/>
    <col min="14083" max="14083" width="13.7109375" style="34" customWidth="1"/>
    <col min="14084" max="14084" width="0.85546875" style="34" customWidth="1"/>
    <col min="14085" max="14085" width="13.7109375" style="34" customWidth="1"/>
    <col min="14086" max="14086" width="0.85546875" style="34" customWidth="1"/>
    <col min="14087" max="14087" width="13.7109375" style="34" customWidth="1"/>
    <col min="14088" max="14088" width="0.85546875" style="34" customWidth="1"/>
    <col min="14089" max="14089" width="13.7109375" style="34" customWidth="1"/>
    <col min="14090" max="14090" width="0.85546875" style="34" customWidth="1"/>
    <col min="14091" max="14091" width="13.7109375" style="34" customWidth="1"/>
    <col min="14092" max="14092" width="0.85546875" style="34" customWidth="1"/>
    <col min="14093" max="14093" width="13.7109375" style="34" customWidth="1"/>
    <col min="14094" max="14094" width="0.7109375" style="34" customWidth="1"/>
    <col min="14095" max="14095" width="12.42578125" style="34" bestFit="1" customWidth="1"/>
    <col min="14096" max="14096" width="9.140625" style="34"/>
    <col min="14097" max="14097" width="13.7109375" style="34" bestFit="1" customWidth="1"/>
    <col min="14098" max="14098" width="9.140625" style="34"/>
    <col min="14099" max="14100" width="13.7109375" style="34" bestFit="1" customWidth="1"/>
    <col min="14101" max="14334" width="9.140625" style="34"/>
    <col min="14335" max="14338" width="9.140625" style="34" customWidth="1"/>
    <col min="14339" max="14339" width="13.7109375" style="34" customWidth="1"/>
    <col min="14340" max="14340" width="0.85546875" style="34" customWidth="1"/>
    <col min="14341" max="14341" width="13.7109375" style="34" customWidth="1"/>
    <col min="14342" max="14342" width="0.85546875" style="34" customWidth="1"/>
    <col min="14343" max="14343" width="13.7109375" style="34" customWidth="1"/>
    <col min="14344" max="14344" width="0.85546875" style="34" customWidth="1"/>
    <col min="14345" max="14345" width="13.7109375" style="34" customWidth="1"/>
    <col min="14346" max="14346" width="0.85546875" style="34" customWidth="1"/>
    <col min="14347" max="14347" width="13.7109375" style="34" customWidth="1"/>
    <col min="14348" max="14348" width="0.85546875" style="34" customWidth="1"/>
    <col min="14349" max="14349" width="13.7109375" style="34" customWidth="1"/>
    <col min="14350" max="14350" width="0.7109375" style="34" customWidth="1"/>
    <col min="14351" max="14351" width="12.42578125" style="34" bestFit="1" customWidth="1"/>
    <col min="14352" max="14352" width="9.140625" style="34"/>
    <col min="14353" max="14353" width="13.7109375" style="34" bestFit="1" customWidth="1"/>
    <col min="14354" max="14354" width="9.140625" style="34"/>
    <col min="14355" max="14356" width="13.7109375" style="34" bestFit="1" customWidth="1"/>
    <col min="14357" max="14590" width="9.140625" style="34"/>
    <col min="14591" max="14594" width="9.140625" style="34" customWidth="1"/>
    <col min="14595" max="14595" width="13.7109375" style="34" customWidth="1"/>
    <col min="14596" max="14596" width="0.85546875" style="34" customWidth="1"/>
    <col min="14597" max="14597" width="13.7109375" style="34" customWidth="1"/>
    <col min="14598" max="14598" width="0.85546875" style="34" customWidth="1"/>
    <col min="14599" max="14599" width="13.7109375" style="34" customWidth="1"/>
    <col min="14600" max="14600" width="0.85546875" style="34" customWidth="1"/>
    <col min="14601" max="14601" width="13.7109375" style="34" customWidth="1"/>
    <col min="14602" max="14602" width="0.85546875" style="34" customWidth="1"/>
    <col min="14603" max="14603" width="13.7109375" style="34" customWidth="1"/>
    <col min="14604" max="14604" width="0.85546875" style="34" customWidth="1"/>
    <col min="14605" max="14605" width="13.7109375" style="34" customWidth="1"/>
    <col min="14606" max="14606" width="0.7109375" style="34" customWidth="1"/>
    <col min="14607" max="14607" width="12.42578125" style="34" bestFit="1" customWidth="1"/>
    <col min="14608" max="14608" width="9.140625" style="34"/>
    <col min="14609" max="14609" width="13.7109375" style="34" bestFit="1" customWidth="1"/>
    <col min="14610" max="14610" width="9.140625" style="34"/>
    <col min="14611" max="14612" width="13.7109375" style="34" bestFit="1" customWidth="1"/>
    <col min="14613" max="14846" width="9.140625" style="34"/>
    <col min="14847" max="14850" width="9.140625" style="34" customWidth="1"/>
    <col min="14851" max="14851" width="13.7109375" style="34" customWidth="1"/>
    <col min="14852" max="14852" width="0.85546875" style="34" customWidth="1"/>
    <col min="14853" max="14853" width="13.7109375" style="34" customWidth="1"/>
    <col min="14854" max="14854" width="0.85546875" style="34" customWidth="1"/>
    <col min="14855" max="14855" width="13.7109375" style="34" customWidth="1"/>
    <col min="14856" max="14856" width="0.85546875" style="34" customWidth="1"/>
    <col min="14857" max="14857" width="13.7109375" style="34" customWidth="1"/>
    <col min="14858" max="14858" width="0.85546875" style="34" customWidth="1"/>
    <col min="14859" max="14859" width="13.7109375" style="34" customWidth="1"/>
    <col min="14860" max="14860" width="0.85546875" style="34" customWidth="1"/>
    <col min="14861" max="14861" width="13.7109375" style="34" customWidth="1"/>
    <col min="14862" max="14862" width="0.7109375" style="34" customWidth="1"/>
    <col min="14863" max="14863" width="12.42578125" style="34" bestFit="1" customWidth="1"/>
    <col min="14864" max="14864" width="9.140625" style="34"/>
    <col min="14865" max="14865" width="13.7109375" style="34" bestFit="1" customWidth="1"/>
    <col min="14866" max="14866" width="9.140625" style="34"/>
    <col min="14867" max="14868" width="13.7109375" style="34" bestFit="1" customWidth="1"/>
    <col min="14869" max="15102" width="9.140625" style="34"/>
    <col min="15103" max="15106" width="9.140625" style="34" customWidth="1"/>
    <col min="15107" max="15107" width="13.7109375" style="34" customWidth="1"/>
    <col min="15108" max="15108" width="0.85546875" style="34" customWidth="1"/>
    <col min="15109" max="15109" width="13.7109375" style="34" customWidth="1"/>
    <col min="15110" max="15110" width="0.85546875" style="34" customWidth="1"/>
    <col min="15111" max="15111" width="13.7109375" style="34" customWidth="1"/>
    <col min="15112" max="15112" width="0.85546875" style="34" customWidth="1"/>
    <col min="15113" max="15113" width="13.7109375" style="34" customWidth="1"/>
    <col min="15114" max="15114" width="0.85546875" style="34" customWidth="1"/>
    <col min="15115" max="15115" width="13.7109375" style="34" customWidth="1"/>
    <col min="15116" max="15116" width="0.85546875" style="34" customWidth="1"/>
    <col min="15117" max="15117" width="13.7109375" style="34" customWidth="1"/>
    <col min="15118" max="15118" width="0.7109375" style="34" customWidth="1"/>
    <col min="15119" max="15119" width="12.42578125" style="34" bestFit="1" customWidth="1"/>
    <col min="15120" max="15120" width="9.140625" style="34"/>
    <col min="15121" max="15121" width="13.7109375" style="34" bestFit="1" customWidth="1"/>
    <col min="15122" max="15122" width="9.140625" style="34"/>
    <col min="15123" max="15124" width="13.7109375" style="34" bestFit="1" customWidth="1"/>
    <col min="15125" max="15358" width="9.140625" style="34"/>
    <col min="15359" max="15362" width="9.140625" style="34" customWidth="1"/>
    <col min="15363" max="15363" width="13.7109375" style="34" customWidth="1"/>
    <col min="15364" max="15364" width="0.85546875" style="34" customWidth="1"/>
    <col min="15365" max="15365" width="13.7109375" style="34" customWidth="1"/>
    <col min="15366" max="15366" width="0.85546875" style="34" customWidth="1"/>
    <col min="15367" max="15367" width="13.7109375" style="34" customWidth="1"/>
    <col min="15368" max="15368" width="0.85546875" style="34" customWidth="1"/>
    <col min="15369" max="15369" width="13.7109375" style="34" customWidth="1"/>
    <col min="15370" max="15370" width="0.85546875" style="34" customWidth="1"/>
    <col min="15371" max="15371" width="13.7109375" style="34" customWidth="1"/>
    <col min="15372" max="15372" width="0.85546875" style="34" customWidth="1"/>
    <col min="15373" max="15373" width="13.7109375" style="34" customWidth="1"/>
    <col min="15374" max="15374" width="0.7109375" style="34" customWidth="1"/>
    <col min="15375" max="15375" width="12.42578125" style="34" bestFit="1" customWidth="1"/>
    <col min="15376" max="15376" width="9.140625" style="34"/>
    <col min="15377" max="15377" width="13.7109375" style="34" bestFit="1" customWidth="1"/>
    <col min="15378" max="15378" width="9.140625" style="34"/>
    <col min="15379" max="15380" width="13.7109375" style="34" bestFit="1" customWidth="1"/>
    <col min="15381" max="15614" width="9.140625" style="34"/>
    <col min="15615" max="15618" width="9.140625" style="34" customWidth="1"/>
    <col min="15619" max="15619" width="13.7109375" style="34" customWidth="1"/>
    <col min="15620" max="15620" width="0.85546875" style="34" customWidth="1"/>
    <col min="15621" max="15621" width="13.7109375" style="34" customWidth="1"/>
    <col min="15622" max="15622" width="0.85546875" style="34" customWidth="1"/>
    <col min="15623" max="15623" width="13.7109375" style="34" customWidth="1"/>
    <col min="15624" max="15624" width="0.85546875" style="34" customWidth="1"/>
    <col min="15625" max="15625" width="13.7109375" style="34" customWidth="1"/>
    <col min="15626" max="15626" width="0.85546875" style="34" customWidth="1"/>
    <col min="15627" max="15627" width="13.7109375" style="34" customWidth="1"/>
    <col min="15628" max="15628" width="0.85546875" style="34" customWidth="1"/>
    <col min="15629" max="15629" width="13.7109375" style="34" customWidth="1"/>
    <col min="15630" max="15630" width="0.7109375" style="34" customWidth="1"/>
    <col min="15631" max="15631" width="12.42578125" style="34" bestFit="1" customWidth="1"/>
    <col min="15632" max="15632" width="9.140625" style="34"/>
    <col min="15633" max="15633" width="13.7109375" style="34" bestFit="1" customWidth="1"/>
    <col min="15634" max="15634" width="9.140625" style="34"/>
    <col min="15635" max="15636" width="13.7109375" style="34" bestFit="1" customWidth="1"/>
    <col min="15637" max="15870" width="9.140625" style="34"/>
    <col min="15871" max="15874" width="9.140625" style="34" customWidth="1"/>
    <col min="15875" max="15875" width="13.7109375" style="34" customWidth="1"/>
    <col min="15876" max="15876" width="0.85546875" style="34" customWidth="1"/>
    <col min="15877" max="15877" width="13.7109375" style="34" customWidth="1"/>
    <col min="15878" max="15878" width="0.85546875" style="34" customWidth="1"/>
    <col min="15879" max="15879" width="13.7109375" style="34" customWidth="1"/>
    <col min="15880" max="15880" width="0.85546875" style="34" customWidth="1"/>
    <col min="15881" max="15881" width="13.7109375" style="34" customWidth="1"/>
    <col min="15882" max="15882" width="0.85546875" style="34" customWidth="1"/>
    <col min="15883" max="15883" width="13.7109375" style="34" customWidth="1"/>
    <col min="15884" max="15884" width="0.85546875" style="34" customWidth="1"/>
    <col min="15885" max="15885" width="13.7109375" style="34" customWidth="1"/>
    <col min="15886" max="15886" width="0.7109375" style="34" customWidth="1"/>
    <col min="15887" max="15887" width="12.42578125" style="34" bestFit="1" customWidth="1"/>
    <col min="15888" max="15888" width="9.140625" style="34"/>
    <col min="15889" max="15889" width="13.7109375" style="34" bestFit="1" customWidth="1"/>
    <col min="15890" max="15890" width="9.140625" style="34"/>
    <col min="15891" max="15892" width="13.7109375" style="34" bestFit="1" customWidth="1"/>
    <col min="15893" max="16126" width="9.140625" style="34"/>
    <col min="16127" max="16130" width="9.140625" style="34" customWidth="1"/>
    <col min="16131" max="16131" width="13.7109375" style="34" customWidth="1"/>
    <col min="16132" max="16132" width="0.85546875" style="34" customWidth="1"/>
    <col min="16133" max="16133" width="13.7109375" style="34" customWidth="1"/>
    <col min="16134" max="16134" width="0.85546875" style="34" customWidth="1"/>
    <col min="16135" max="16135" width="13.7109375" style="34" customWidth="1"/>
    <col min="16136" max="16136" width="0.85546875" style="34" customWidth="1"/>
    <col min="16137" max="16137" width="13.7109375" style="34" customWidth="1"/>
    <col min="16138" max="16138" width="0.85546875" style="34" customWidth="1"/>
    <col min="16139" max="16139" width="13.7109375" style="34" customWidth="1"/>
    <col min="16140" max="16140" width="0.85546875" style="34" customWidth="1"/>
    <col min="16141" max="16141" width="13.7109375" style="34" customWidth="1"/>
    <col min="16142" max="16142" width="0.7109375" style="34" customWidth="1"/>
    <col min="16143" max="16143" width="12.42578125" style="34" bestFit="1" customWidth="1"/>
    <col min="16144" max="16144" width="9.140625" style="34"/>
    <col min="16145" max="16145" width="13.7109375" style="34" bestFit="1" customWidth="1"/>
    <col min="16146" max="16146" width="9.140625" style="34"/>
    <col min="16147" max="16148" width="13.7109375" style="34" bestFit="1" customWidth="1"/>
    <col min="16149" max="16384" width="9.140625" style="34"/>
  </cols>
  <sheetData>
    <row r="1" spans="1:15" s="3" customFormat="1" ht="27" customHeight="1" x14ac:dyDescent="0.4">
      <c r="A1" s="216" t="s">
        <v>179</v>
      </c>
      <c r="B1" s="216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5" s="3" customFormat="1" ht="27" customHeight="1" x14ac:dyDescent="0.4">
      <c r="A2" s="218" t="s">
        <v>5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5" s="3" customFormat="1" ht="27" customHeight="1" x14ac:dyDescent="0.4">
      <c r="A3" s="218" t="s">
        <v>111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"/>
    </row>
    <row r="4" spans="1:15" s="3" customFormat="1" ht="27" customHeight="1" x14ac:dyDescent="0.4">
      <c r="A4" s="213" t="s">
        <v>219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2"/>
    </row>
    <row r="5" spans="1:15" s="3" customFormat="1" ht="27" customHeight="1" x14ac:dyDescent="0.4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s="3" customFormat="1" ht="27" customHeight="1" x14ac:dyDescent="0.4">
      <c r="E6" s="219" t="s">
        <v>52</v>
      </c>
      <c r="F6" s="219"/>
      <c r="G6" s="219"/>
      <c r="H6" s="219"/>
      <c r="I6" s="219"/>
      <c r="J6" s="219"/>
      <c r="K6" s="219"/>
      <c r="L6" s="219"/>
      <c r="M6" s="219"/>
    </row>
    <row r="7" spans="1:15" s="3" customFormat="1" ht="27" customHeight="1" x14ac:dyDescent="0.4">
      <c r="E7" s="21"/>
      <c r="G7" s="21"/>
      <c r="H7" s="21"/>
      <c r="I7" s="215" t="s">
        <v>133</v>
      </c>
      <c r="J7" s="215"/>
      <c r="K7" s="215"/>
      <c r="L7" s="23"/>
      <c r="M7" s="24" t="s">
        <v>45</v>
      </c>
    </row>
    <row r="8" spans="1:15" s="3" customFormat="1" ht="27" customHeight="1" x14ac:dyDescent="0.4">
      <c r="D8" s="21" t="s">
        <v>0</v>
      </c>
      <c r="E8" s="21" t="s">
        <v>110</v>
      </c>
      <c r="G8" s="21" t="s">
        <v>41</v>
      </c>
      <c r="H8" s="21"/>
      <c r="I8" s="24" t="s">
        <v>42</v>
      </c>
      <c r="K8" s="21" t="s">
        <v>43</v>
      </c>
      <c r="L8" s="21"/>
      <c r="M8" s="24"/>
    </row>
    <row r="9" spans="1:15" s="3" customFormat="1" ht="27" customHeight="1" x14ac:dyDescent="0.4">
      <c r="E9" s="25" t="s">
        <v>44</v>
      </c>
      <c r="F9" s="26"/>
      <c r="G9" s="25" t="s">
        <v>1</v>
      </c>
      <c r="H9" s="26"/>
      <c r="I9" s="27" t="s">
        <v>30</v>
      </c>
      <c r="J9" s="26"/>
      <c r="K9" s="28"/>
      <c r="L9" s="28"/>
      <c r="M9" s="29"/>
    </row>
    <row r="10" spans="1:15" s="3" customFormat="1" ht="27" customHeight="1" x14ac:dyDescent="0.4">
      <c r="A10" s="3" t="s">
        <v>193</v>
      </c>
      <c r="E10" s="30">
        <v>1220011755</v>
      </c>
      <c r="F10" s="5"/>
      <c r="G10" s="5">
        <v>451455221.82999998</v>
      </c>
      <c r="H10" s="5"/>
      <c r="I10" s="30">
        <v>127604940.09999999</v>
      </c>
      <c r="J10" s="5"/>
      <c r="K10" s="30">
        <v>2522440829.79</v>
      </c>
      <c r="L10" s="30"/>
      <c r="M10" s="30">
        <f>SUM(E10:K10)</f>
        <v>4321512746.7199993</v>
      </c>
    </row>
    <row r="11" spans="1:15" s="3" customFormat="1" ht="27" customHeight="1" x14ac:dyDescent="0.4">
      <c r="A11" s="3" t="s">
        <v>136</v>
      </c>
      <c r="E11" s="30"/>
      <c r="F11" s="5"/>
      <c r="G11" s="30"/>
      <c r="H11" s="5"/>
      <c r="I11" s="30"/>
      <c r="J11" s="5"/>
      <c r="K11" s="30"/>
      <c r="L11" s="30"/>
      <c r="M11" s="30"/>
    </row>
    <row r="12" spans="1:15" s="3" customFormat="1" ht="27" customHeight="1" x14ac:dyDescent="0.4">
      <c r="A12" s="3" t="s">
        <v>66</v>
      </c>
      <c r="D12" s="18">
        <v>24.2</v>
      </c>
      <c r="E12" s="30">
        <v>0</v>
      </c>
      <c r="F12" s="5"/>
      <c r="G12" s="30">
        <v>0</v>
      </c>
      <c r="H12" s="5"/>
      <c r="I12" s="30">
        <v>0</v>
      </c>
      <c r="J12" s="5"/>
      <c r="K12" s="30">
        <v>-73200705.299999997</v>
      </c>
      <c r="L12" s="30"/>
      <c r="M12" s="30">
        <f>SUM(E12:K12)</f>
        <v>-73200705.299999997</v>
      </c>
    </row>
    <row r="13" spans="1:15" s="3" customFormat="1" ht="27" customHeight="1" x14ac:dyDescent="0.4">
      <c r="A13" s="3" t="s">
        <v>140</v>
      </c>
      <c r="D13" s="18">
        <v>24.1</v>
      </c>
      <c r="E13" s="30">
        <v>0</v>
      </c>
      <c r="F13" s="5"/>
      <c r="G13" s="30">
        <v>0</v>
      </c>
      <c r="H13" s="5"/>
      <c r="I13" s="30">
        <v>0</v>
      </c>
      <c r="J13" s="5"/>
      <c r="K13" s="30">
        <v>-48800350.200000003</v>
      </c>
      <c r="L13" s="30"/>
      <c r="M13" s="30">
        <f>SUM(E13:K13)</f>
        <v>-48800350.200000003</v>
      </c>
    </row>
    <row r="14" spans="1:15" s="3" customFormat="1" ht="27" customHeight="1" x14ac:dyDescent="0.4">
      <c r="A14" s="134" t="s">
        <v>220</v>
      </c>
      <c r="E14" s="4">
        <v>0</v>
      </c>
      <c r="F14" s="5"/>
      <c r="G14" s="4">
        <v>0</v>
      </c>
      <c r="H14" s="4"/>
      <c r="I14" s="5">
        <v>0</v>
      </c>
      <c r="J14" s="4"/>
      <c r="K14" s="6">
        <f>+'งบกำไรขาดทุน 9 m'!N64</f>
        <v>194508649.70999998</v>
      </c>
      <c r="L14" s="4"/>
      <c r="M14" s="30">
        <f>SUM(E14:K14)</f>
        <v>194508649.70999998</v>
      </c>
    </row>
    <row r="15" spans="1:15" s="3" customFormat="1" ht="27" customHeight="1" x14ac:dyDescent="0.4">
      <c r="A15" s="134" t="s">
        <v>221</v>
      </c>
      <c r="D15" s="7"/>
      <c r="E15" s="8">
        <f>SUM(E10:E14)</f>
        <v>1220011755</v>
      </c>
      <c r="F15" s="4"/>
      <c r="G15" s="8">
        <f>SUM(G10:G14)</f>
        <v>451455221.82999998</v>
      </c>
      <c r="H15" s="6"/>
      <c r="I15" s="8">
        <f>SUM(I10:I14)</f>
        <v>127604940.09999999</v>
      </c>
      <c r="J15" s="4"/>
      <c r="K15" s="8">
        <f>SUM(K10:K14)</f>
        <v>2594948424</v>
      </c>
      <c r="L15" s="4"/>
      <c r="M15" s="8">
        <f>SUM(M10:M14)</f>
        <v>4394020340.9299994</v>
      </c>
    </row>
    <row r="16" spans="1:15" ht="27" customHeight="1" x14ac:dyDescent="0.4">
      <c r="A16" s="2" t="s">
        <v>222</v>
      </c>
      <c r="B16" s="3"/>
      <c r="C16" s="3"/>
      <c r="D16" s="3"/>
      <c r="E16" s="135">
        <v>0</v>
      </c>
      <c r="F16" s="5"/>
      <c r="G16" s="4">
        <v>0</v>
      </c>
      <c r="H16" s="4"/>
      <c r="I16" s="5">
        <v>0</v>
      </c>
      <c r="J16" s="4"/>
      <c r="K16" s="31">
        <f>289006339.2-K14</f>
        <v>94497689.49000001</v>
      </c>
      <c r="L16" s="4"/>
      <c r="M16" s="135">
        <f>SUM(E16:L16)</f>
        <v>94497689.49000001</v>
      </c>
      <c r="N16" s="3"/>
      <c r="O16" s="3"/>
    </row>
    <row r="17" spans="1:15" s="3" customFormat="1" ht="27" customHeight="1" x14ac:dyDescent="0.4">
      <c r="A17" s="3" t="s">
        <v>187</v>
      </c>
      <c r="E17" s="30">
        <f>SUM(E15:E16)</f>
        <v>1220011755</v>
      </c>
      <c r="F17" s="5"/>
      <c r="G17" s="32">
        <f>SUM(G15:G16)</f>
        <v>451455221.82999998</v>
      </c>
      <c r="H17" s="5"/>
      <c r="I17" s="32">
        <f>SUM(I15:I16)</f>
        <v>127604940.09999999</v>
      </c>
      <c r="J17" s="5"/>
      <c r="K17" s="30">
        <f>SUM(K15:K16)</f>
        <v>2689446113.4899998</v>
      </c>
      <c r="L17" s="30"/>
      <c r="M17" s="30">
        <f>SUM(M15:M16)</f>
        <v>4488518030.4199991</v>
      </c>
    </row>
    <row r="18" spans="1:15" ht="27" customHeight="1" x14ac:dyDescent="0.4">
      <c r="A18" s="2" t="s">
        <v>230</v>
      </c>
      <c r="B18" s="3"/>
      <c r="C18" s="3"/>
      <c r="D18" s="3"/>
      <c r="E18" s="4">
        <v>0</v>
      </c>
      <c r="F18" s="5"/>
      <c r="G18" s="4">
        <v>0</v>
      </c>
      <c r="H18" s="4"/>
      <c r="I18" s="5">
        <v>0</v>
      </c>
      <c r="J18" s="4"/>
      <c r="K18" s="33">
        <f>'งบกำไรขาดทุน 9 m'!L60</f>
        <v>77071883.069999963</v>
      </c>
      <c r="L18" s="4"/>
      <c r="M18" s="5">
        <f>SUM(E18:L18)</f>
        <v>77071883.069999963</v>
      </c>
      <c r="N18" s="3"/>
      <c r="O18" s="3"/>
    </row>
    <row r="19" spans="1:15" ht="27" customHeight="1" x14ac:dyDescent="0.4">
      <c r="A19" s="2" t="s">
        <v>225</v>
      </c>
      <c r="B19" s="3"/>
      <c r="C19" s="3"/>
      <c r="D19" s="3"/>
      <c r="E19" s="4">
        <v>0</v>
      </c>
      <c r="F19" s="5"/>
      <c r="G19" s="4">
        <v>0</v>
      </c>
      <c r="H19" s="4"/>
      <c r="I19" s="5">
        <v>0</v>
      </c>
      <c r="J19" s="4"/>
      <c r="K19" s="33">
        <f>+'งบกำไรขาดทุน 9 m'!L57</f>
        <v>2956188.8</v>
      </c>
      <c r="L19" s="4"/>
      <c r="M19" s="5">
        <f>SUM(E19:L19)</f>
        <v>2956188.8</v>
      </c>
      <c r="N19" s="3"/>
      <c r="O19" s="3"/>
    </row>
    <row r="20" spans="1:15" ht="27" customHeight="1" thickBot="1" x14ac:dyDescent="0.45">
      <c r="A20" s="134" t="s">
        <v>223</v>
      </c>
      <c r="B20" s="3"/>
      <c r="C20" s="3"/>
      <c r="D20" s="7"/>
      <c r="E20" s="35">
        <f>SUM(E17:E18)</f>
        <v>1220011755</v>
      </c>
      <c r="F20" s="4"/>
      <c r="G20" s="35">
        <f>SUM(G17:G18)</f>
        <v>451455221.82999998</v>
      </c>
      <c r="H20" s="33"/>
      <c r="I20" s="35">
        <f>SUM(I17:I18)</f>
        <v>127604940.09999999</v>
      </c>
      <c r="J20" s="4"/>
      <c r="K20" s="35">
        <f>SUM(K17:K19)</f>
        <v>2769474185.3600001</v>
      </c>
      <c r="L20" s="4"/>
      <c r="M20" s="35">
        <f>SUM(M17:M19)</f>
        <v>4568546102.289999</v>
      </c>
      <c r="N20" s="3"/>
      <c r="O20" s="3"/>
    </row>
    <row r="21" spans="1:15" ht="27" customHeight="1" thickTop="1" x14ac:dyDescent="0.4">
      <c r="A21" s="3"/>
      <c r="B21" s="3"/>
      <c r="C21" s="3"/>
      <c r="D21" s="3"/>
      <c r="E21" s="4"/>
      <c r="F21" s="4"/>
      <c r="G21" s="4"/>
      <c r="H21" s="4"/>
      <c r="I21" s="4"/>
      <c r="J21" s="4"/>
      <c r="K21" s="4"/>
      <c r="L21" s="4"/>
      <c r="M21" s="4"/>
      <c r="N21" s="3"/>
      <c r="O21" s="3"/>
    </row>
    <row r="22" spans="1:15" ht="27" customHeight="1" x14ac:dyDescent="0.4">
      <c r="E22" s="36"/>
      <c r="F22" s="36"/>
      <c r="G22" s="36"/>
      <c r="H22" s="36"/>
      <c r="I22" s="36"/>
      <c r="J22" s="36"/>
      <c r="K22" s="36"/>
      <c r="L22" s="36"/>
      <c r="M22" s="36"/>
    </row>
    <row r="24" spans="1:15" s="3" customFormat="1" ht="27" customHeight="1" x14ac:dyDescent="0.4">
      <c r="A24" s="3" t="s">
        <v>17</v>
      </c>
    </row>
    <row r="25" spans="1:15" s="3" customFormat="1" ht="27" customHeight="1" x14ac:dyDescent="0.4"/>
    <row r="26" spans="1:15" s="3" customFormat="1" ht="27" customHeight="1" x14ac:dyDescent="0.4"/>
    <row r="27" spans="1:15" s="3" customFormat="1" ht="27" customHeight="1" x14ac:dyDescent="0.4"/>
    <row r="28" spans="1:15" s="3" customFormat="1" ht="27" customHeight="1" x14ac:dyDescent="0.4">
      <c r="E28" s="37"/>
      <c r="G28" s="37"/>
      <c r="H28" s="37"/>
      <c r="I28" s="37"/>
      <c r="J28" s="37"/>
      <c r="K28" s="37"/>
      <c r="L28" s="37"/>
      <c r="M28" s="37"/>
    </row>
    <row r="29" spans="1:15" s="3" customFormat="1" ht="27" customHeight="1" x14ac:dyDescent="0.4">
      <c r="E29" s="37"/>
      <c r="G29" s="37"/>
      <c r="H29" s="37"/>
      <c r="I29" s="37"/>
      <c r="J29" s="37"/>
      <c r="K29" s="37"/>
      <c r="L29" s="37"/>
      <c r="M29" s="37"/>
    </row>
    <row r="30" spans="1:15" s="3" customFormat="1" ht="27" customHeight="1" x14ac:dyDescent="0.45">
      <c r="A30" s="38"/>
      <c r="B30" s="38"/>
      <c r="C30" s="2"/>
      <c r="D30" s="39"/>
      <c r="E30" s="40"/>
      <c r="F30" s="40"/>
      <c r="G30" s="2"/>
      <c r="H30" s="40"/>
      <c r="I30" s="40"/>
      <c r="J30" s="41"/>
      <c r="K30" s="41"/>
      <c r="L30" s="38"/>
      <c r="M30" s="2"/>
    </row>
    <row r="31" spans="1:15" s="3" customFormat="1" ht="27" customHeight="1" x14ac:dyDescent="0.45">
      <c r="A31" s="2"/>
      <c r="B31" s="2"/>
      <c r="C31" s="2"/>
      <c r="D31" s="42"/>
      <c r="E31" s="40"/>
      <c r="F31" s="40"/>
      <c r="G31" s="2"/>
      <c r="H31" s="40"/>
      <c r="I31" s="40"/>
      <c r="J31" s="41"/>
      <c r="K31" s="41"/>
      <c r="L31" s="38"/>
      <c r="M31" s="2"/>
    </row>
    <row r="32" spans="1:15" s="3" customFormat="1" ht="22.5" customHeight="1" x14ac:dyDescent="0.4"/>
    <row r="39" ht="9.75" customHeight="1" x14ac:dyDescent="0.4"/>
    <row r="41" ht="10.5" customHeight="1" x14ac:dyDescent="0.4"/>
    <row r="84" ht="21.75" customHeight="1" x14ac:dyDescent="0.4"/>
  </sheetData>
  <mergeCells count="6">
    <mergeCell ref="I7:K7"/>
    <mergeCell ref="A1:M1"/>
    <mergeCell ref="A2:M2"/>
    <mergeCell ref="A3:M3"/>
    <mergeCell ref="E6:M6"/>
    <mergeCell ref="A4:N4"/>
  </mergeCells>
  <pageMargins left="0.71" right="0.19685039370078741" top="0.59055118110236227" bottom="0.39370078740157483" header="0.31496062992125984" footer="0.27559055118110237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="98" zoomScaleNormal="98" zoomScaleSheetLayoutView="100" workbookViewId="0">
      <selection activeCell="A80" sqref="A80"/>
    </sheetView>
  </sheetViews>
  <sheetFormatPr defaultColWidth="9.140625" defaultRowHeight="23.45" customHeight="1" x14ac:dyDescent="0.45"/>
  <cols>
    <col min="1" max="1" width="6.7109375" style="139" customWidth="1"/>
    <col min="2" max="5" width="9.140625" style="139" customWidth="1"/>
    <col min="6" max="6" width="5.85546875" style="139" customWidth="1"/>
    <col min="7" max="7" width="16" style="155" bestFit="1" customWidth="1"/>
    <col min="8" max="8" width="1.7109375" style="157" customWidth="1"/>
    <col min="9" max="9" width="16.28515625" style="157" bestFit="1" customWidth="1"/>
    <col min="10" max="10" width="1.7109375" style="157" customWidth="1"/>
    <col min="11" max="11" width="15.85546875" style="155" bestFit="1" customWidth="1"/>
    <col min="12" max="12" width="1.7109375" style="157" customWidth="1"/>
    <col min="13" max="13" width="16.28515625" style="157" bestFit="1" customWidth="1"/>
    <col min="14" max="14" width="3.42578125" style="139" customWidth="1"/>
    <col min="15" max="15" width="14.5703125" style="139" bestFit="1" customWidth="1"/>
    <col min="16" max="16384" width="9.140625" style="139"/>
  </cols>
  <sheetData>
    <row r="1" spans="1:13" ht="24" customHeight="1" x14ac:dyDescent="0.45">
      <c r="A1" s="221" t="s">
        <v>208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24" customHeight="1" x14ac:dyDescent="0.45">
      <c r="A2" s="222" t="s">
        <v>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4" customHeight="1" x14ac:dyDescent="0.45">
      <c r="A3" s="222" t="s">
        <v>71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s="140" customFormat="1" ht="24" customHeight="1" x14ac:dyDescent="0.45">
      <c r="A4" s="223" t="str">
        <f>'งบกำไรขาดทุน 9 m'!A4</f>
        <v>สำหรับงวด 9 เดือน  สิ้นสุดวันที่ 30 กันยายน 2562 (ยังไม่ได้ตรวจสอบ/สอบทานแล้ว)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ht="24" customHeight="1" x14ac:dyDescent="0.45">
      <c r="A5" s="141"/>
      <c r="B5" s="141"/>
      <c r="C5" s="141"/>
      <c r="D5" s="141"/>
      <c r="E5" s="141"/>
      <c r="F5" s="141"/>
      <c r="G5" s="142"/>
      <c r="H5" s="141"/>
      <c r="I5" s="141"/>
      <c r="J5" s="141"/>
      <c r="K5" s="142"/>
      <c r="L5" s="141"/>
      <c r="M5" s="141"/>
    </row>
    <row r="6" spans="1:13" ht="24" customHeight="1" x14ac:dyDescent="0.45">
      <c r="A6" s="143"/>
      <c r="B6" s="143"/>
      <c r="C6" s="143"/>
      <c r="D6" s="143"/>
      <c r="E6" s="143"/>
      <c r="F6" s="143"/>
      <c r="G6" s="220" t="s">
        <v>48</v>
      </c>
      <c r="H6" s="220"/>
      <c r="I6" s="220"/>
      <c r="J6" s="144"/>
      <c r="K6" s="145"/>
      <c r="L6" s="146" t="s">
        <v>52</v>
      </c>
      <c r="M6" s="147"/>
    </row>
    <row r="7" spans="1:13" ht="24" customHeight="1" x14ac:dyDescent="0.45">
      <c r="A7" s="148"/>
      <c r="B7" s="148"/>
      <c r="C7" s="148"/>
      <c r="D7" s="148"/>
      <c r="E7" s="148"/>
      <c r="F7" s="148"/>
      <c r="G7" s="149" t="s">
        <v>213</v>
      </c>
      <c r="H7" s="150"/>
      <c r="I7" s="151" t="s">
        <v>212</v>
      </c>
      <c r="J7" s="152"/>
      <c r="K7" s="149" t="s">
        <v>213</v>
      </c>
      <c r="L7" s="150"/>
      <c r="M7" s="151" t="s">
        <v>212</v>
      </c>
    </row>
    <row r="8" spans="1:13" ht="24" customHeight="1" x14ac:dyDescent="0.45">
      <c r="A8" s="153" t="s">
        <v>72</v>
      </c>
      <c r="B8" s="154"/>
      <c r="C8" s="154"/>
      <c r="D8" s="154"/>
      <c r="E8" s="154"/>
      <c r="F8" s="154"/>
      <c r="H8" s="156"/>
    </row>
    <row r="9" spans="1:13" ht="24" customHeight="1" x14ac:dyDescent="0.45">
      <c r="A9" s="154" t="s">
        <v>180</v>
      </c>
      <c r="F9" s="154"/>
      <c r="G9" s="155">
        <f>+'งบกำไรขาดทุน 9 m'!H51</f>
        <v>98256217.917583823</v>
      </c>
      <c r="H9" s="156"/>
      <c r="I9" s="157">
        <f>+'งบกำไรขาดทุน 9 m'!J51</f>
        <v>210370979.64000028</v>
      </c>
      <c r="K9" s="155">
        <f>+'งบกำไรขาดทุน 9 m'!L51</f>
        <v>97102476.029999971</v>
      </c>
      <c r="L9" s="158"/>
      <c r="M9" s="159">
        <f>+'งบกำไรขาดทุน 9 m'!N51</f>
        <v>243609517.28999996</v>
      </c>
    </row>
    <row r="10" spans="1:13" ht="24" customHeight="1" x14ac:dyDescent="0.45">
      <c r="A10" s="154" t="s">
        <v>73</v>
      </c>
      <c r="F10" s="154"/>
      <c r="H10" s="156"/>
      <c r="L10" s="158"/>
    </row>
    <row r="11" spans="1:13" ht="24" customHeight="1" x14ac:dyDescent="0.45">
      <c r="A11" s="154" t="s">
        <v>74</v>
      </c>
      <c r="F11" s="154"/>
      <c r="H11" s="156"/>
      <c r="L11" s="158"/>
    </row>
    <row r="12" spans="1:13" ht="24" customHeight="1" x14ac:dyDescent="0.45">
      <c r="B12" s="139" t="s">
        <v>125</v>
      </c>
      <c r="C12" s="154"/>
      <c r="D12" s="154"/>
      <c r="E12" s="154"/>
      <c r="F12" s="154"/>
      <c r="G12" s="155">
        <v>0</v>
      </c>
      <c r="H12" s="156"/>
      <c r="I12" s="157">
        <v>-3668.53</v>
      </c>
      <c r="K12" s="155">
        <v>0</v>
      </c>
      <c r="L12" s="158"/>
      <c r="M12" s="157">
        <v>-137997</v>
      </c>
    </row>
    <row r="13" spans="1:13" ht="24" customHeight="1" x14ac:dyDescent="0.45">
      <c r="B13" s="154" t="s">
        <v>130</v>
      </c>
      <c r="C13" s="154"/>
      <c r="D13" s="154"/>
      <c r="E13" s="154"/>
      <c r="F13" s="154"/>
      <c r="G13" s="155">
        <v>39681387.249999993</v>
      </c>
      <c r="H13" s="156"/>
      <c r="I13" s="157">
        <v>39339582.730000012</v>
      </c>
      <c r="K13" s="155">
        <v>6477822.3700000001</v>
      </c>
      <c r="L13" s="158"/>
      <c r="M13" s="157">
        <v>7567368.6399999997</v>
      </c>
    </row>
    <row r="14" spans="1:13" ht="24" customHeight="1" x14ac:dyDescent="0.45">
      <c r="B14" s="154" t="s">
        <v>131</v>
      </c>
      <c r="C14" s="154"/>
      <c r="D14" s="154"/>
      <c r="E14" s="154"/>
      <c r="F14" s="154"/>
      <c r="G14" s="155">
        <v>3911503.6299999976</v>
      </c>
      <c r="H14" s="156"/>
      <c r="I14" s="157">
        <v>3883387.7600000021</v>
      </c>
      <c r="K14" s="155">
        <v>3793003.6899999976</v>
      </c>
      <c r="L14" s="158"/>
      <c r="M14" s="157">
        <v>3764887.8200000022</v>
      </c>
    </row>
    <row r="15" spans="1:13" ht="24" customHeight="1" x14ac:dyDescent="0.45">
      <c r="B15" s="139" t="s">
        <v>134</v>
      </c>
      <c r="C15" s="154"/>
      <c r="D15" s="154"/>
      <c r="E15" s="154"/>
      <c r="F15" s="154"/>
      <c r="G15" s="155">
        <v>14240.53</v>
      </c>
      <c r="H15" s="156"/>
      <c r="I15" s="157">
        <v>147870.85000000044</v>
      </c>
      <c r="K15" s="155">
        <v>14240.53</v>
      </c>
      <c r="L15" s="158"/>
      <c r="M15" s="157">
        <v>97709.81</v>
      </c>
    </row>
    <row r="16" spans="1:13" ht="24" customHeight="1" x14ac:dyDescent="0.45">
      <c r="A16" s="154"/>
      <c r="B16" s="139" t="s">
        <v>141</v>
      </c>
      <c r="G16" s="160">
        <v>5601413</v>
      </c>
      <c r="H16" s="156"/>
      <c r="I16" s="157">
        <v>905945</v>
      </c>
      <c r="K16" s="155">
        <v>5601413</v>
      </c>
      <c r="L16" s="158"/>
      <c r="M16" s="157">
        <v>845712</v>
      </c>
    </row>
    <row r="17" spans="1:13" ht="24" customHeight="1" x14ac:dyDescent="0.45">
      <c r="A17" s="154"/>
      <c r="B17" s="139" t="s">
        <v>201</v>
      </c>
      <c r="G17" s="155">
        <v>0</v>
      </c>
      <c r="H17" s="156"/>
      <c r="I17" s="157">
        <v>-3800000</v>
      </c>
      <c r="K17" s="157">
        <v>0</v>
      </c>
      <c r="L17" s="158"/>
      <c r="M17" s="157">
        <v>0</v>
      </c>
    </row>
    <row r="18" spans="1:13" ht="24" customHeight="1" x14ac:dyDescent="0.45">
      <c r="A18" s="154"/>
      <c r="B18" s="161" t="s">
        <v>224</v>
      </c>
      <c r="G18" s="155">
        <v>0</v>
      </c>
      <c r="H18" s="156"/>
      <c r="I18" s="157">
        <v>334694.39</v>
      </c>
      <c r="K18" s="155">
        <v>0</v>
      </c>
      <c r="L18" s="158"/>
      <c r="M18" s="157">
        <v>334694.39</v>
      </c>
    </row>
    <row r="19" spans="1:13" s="154" customFormat="1" ht="24" customHeight="1" x14ac:dyDescent="0.45">
      <c r="B19" s="162" t="s">
        <v>64</v>
      </c>
      <c r="G19" s="160">
        <v>-1686439.39</v>
      </c>
      <c r="H19" s="156"/>
      <c r="I19" s="163">
        <v>-618969.32999999996</v>
      </c>
      <c r="J19" s="163"/>
      <c r="K19" s="160">
        <v>-75356140.930000007</v>
      </c>
      <c r="L19" s="158"/>
      <c r="M19" s="163">
        <v>-49058617.969999999</v>
      </c>
    </row>
    <row r="20" spans="1:13" s="154" customFormat="1" ht="24" customHeight="1" x14ac:dyDescent="0.45">
      <c r="B20" s="154" t="s">
        <v>75</v>
      </c>
      <c r="G20" s="160">
        <v>54135575.320000038</v>
      </c>
      <c r="H20" s="156"/>
      <c r="I20" s="163">
        <v>54367257.000000015</v>
      </c>
      <c r="J20" s="163"/>
      <c r="K20" s="164">
        <v>89286939.969999999</v>
      </c>
      <c r="L20" s="158"/>
      <c r="M20" s="163">
        <v>64979599.870000005</v>
      </c>
    </row>
    <row r="21" spans="1:13" ht="24" customHeight="1" x14ac:dyDescent="0.45">
      <c r="B21" s="139" t="s">
        <v>122</v>
      </c>
      <c r="C21" s="154"/>
      <c r="D21" s="154"/>
      <c r="E21" s="154"/>
      <c r="F21" s="154"/>
      <c r="G21" s="165">
        <v>1309049.54</v>
      </c>
      <c r="H21" s="156"/>
      <c r="I21" s="147">
        <v>4050693.57</v>
      </c>
      <c r="J21" s="163"/>
      <c r="K21" s="165">
        <v>1910699.3599999994</v>
      </c>
      <c r="L21" s="158"/>
      <c r="M21" s="147">
        <v>4244781.6399999997</v>
      </c>
    </row>
    <row r="22" spans="1:13" ht="24" customHeight="1" x14ac:dyDescent="0.45">
      <c r="A22" s="154" t="s">
        <v>76</v>
      </c>
      <c r="B22" s="154"/>
      <c r="C22" s="154"/>
      <c r="D22" s="154"/>
      <c r="E22" s="154"/>
      <c r="F22" s="154"/>
      <c r="H22" s="156"/>
      <c r="L22" s="158"/>
      <c r="M22" s="159"/>
    </row>
    <row r="23" spans="1:13" ht="24" customHeight="1" x14ac:dyDescent="0.45">
      <c r="A23" s="154" t="s">
        <v>77</v>
      </c>
      <c r="B23" s="154"/>
      <c r="C23" s="154"/>
      <c r="D23" s="154"/>
      <c r="E23" s="154"/>
      <c r="F23" s="154"/>
      <c r="G23" s="165">
        <f>SUM(G9:G21)</f>
        <v>201222947.79758385</v>
      </c>
      <c r="H23" s="156"/>
      <c r="I23" s="147">
        <f>SUM(I9:I21)</f>
        <v>308977773.08000028</v>
      </c>
      <c r="K23" s="165">
        <f>SUM(K8:K21)</f>
        <v>128830454.01999997</v>
      </c>
      <c r="L23" s="158"/>
      <c r="M23" s="147">
        <f>SUM(M8:M21)</f>
        <v>276247656.48999989</v>
      </c>
    </row>
    <row r="24" spans="1:13" ht="24" customHeight="1" x14ac:dyDescent="0.45">
      <c r="A24" s="154" t="s">
        <v>78</v>
      </c>
      <c r="B24" s="154"/>
      <c r="C24" s="154"/>
      <c r="D24" s="154"/>
      <c r="E24" s="154"/>
      <c r="F24" s="154"/>
    </row>
    <row r="25" spans="1:13" ht="24" customHeight="1" x14ac:dyDescent="0.45">
      <c r="A25" s="154"/>
      <c r="B25" s="163" t="s">
        <v>169</v>
      </c>
      <c r="C25" s="154"/>
      <c r="D25" s="154"/>
      <c r="E25" s="154"/>
      <c r="F25" s="154"/>
      <c r="G25" s="155">
        <v>-8011556.8700000001</v>
      </c>
      <c r="H25" s="156"/>
      <c r="I25" s="157">
        <v>-21685604.719999999</v>
      </c>
      <c r="K25" s="155">
        <v>-30208528.280000009</v>
      </c>
      <c r="L25" s="158"/>
      <c r="M25" s="157">
        <v>-37453350.650000006</v>
      </c>
    </row>
    <row r="26" spans="1:13" ht="24" customHeight="1" x14ac:dyDescent="0.45">
      <c r="A26" s="154"/>
      <c r="B26" s="154" t="s">
        <v>79</v>
      </c>
      <c r="C26" s="154"/>
      <c r="D26" s="154"/>
      <c r="E26" s="154"/>
      <c r="F26" s="154"/>
      <c r="G26" s="155">
        <v>-953489463.07000005</v>
      </c>
      <c r="H26" s="156"/>
      <c r="I26" s="157">
        <v>13889737.560000001</v>
      </c>
      <c r="K26" s="155">
        <v>120119828.7199993</v>
      </c>
      <c r="L26" s="158"/>
      <c r="M26" s="157">
        <v>332915359.71999979</v>
      </c>
    </row>
    <row r="27" spans="1:13" ht="24" customHeight="1" x14ac:dyDescent="0.45">
      <c r="A27" s="154"/>
      <c r="B27" s="154" t="s">
        <v>80</v>
      </c>
      <c r="C27" s="154"/>
      <c r="D27" s="154"/>
      <c r="E27" s="154"/>
      <c r="F27" s="154"/>
      <c r="G27" s="155">
        <v>236932052.59</v>
      </c>
      <c r="H27" s="156"/>
      <c r="I27" s="157">
        <v>-119367111.7</v>
      </c>
      <c r="K27" s="155">
        <f>+'[1]cash flow '!$G$50+'[1]cash flow '!$G$51</f>
        <v>25207641.870000001</v>
      </c>
      <c r="L27" s="158"/>
      <c r="M27" s="157">
        <v>49406650</v>
      </c>
    </row>
    <row r="28" spans="1:13" ht="24" customHeight="1" x14ac:dyDescent="0.45">
      <c r="A28" s="154"/>
      <c r="B28" s="154" t="s">
        <v>81</v>
      </c>
      <c r="C28" s="154"/>
      <c r="D28" s="154"/>
      <c r="E28" s="154"/>
      <c r="F28" s="154"/>
      <c r="G28" s="155">
        <v>502763.96</v>
      </c>
      <c r="H28" s="156"/>
      <c r="I28" s="157">
        <v>-1133985.8399999954</v>
      </c>
      <c r="K28" s="155">
        <v>515165</v>
      </c>
      <c r="L28" s="158"/>
      <c r="M28" s="157">
        <v>833821.04</v>
      </c>
    </row>
    <row r="29" spans="1:13" ht="24" customHeight="1" x14ac:dyDescent="0.45">
      <c r="A29" s="154" t="s">
        <v>78</v>
      </c>
      <c r="B29" s="154"/>
      <c r="C29" s="154"/>
      <c r="D29" s="154"/>
      <c r="E29" s="154"/>
      <c r="F29" s="154"/>
      <c r="G29" s="166">
        <f>SUM(G25:G28)</f>
        <v>-724066203.38999999</v>
      </c>
      <c r="H29" s="156"/>
      <c r="I29" s="167">
        <f>SUM(I25:I28)</f>
        <v>-128296964.69999999</v>
      </c>
      <c r="K29" s="166">
        <f>SUM(K25:K28)</f>
        <v>115634107.30999929</v>
      </c>
      <c r="L29" s="158"/>
      <c r="M29" s="167">
        <f>SUM(M25:M28)</f>
        <v>345702480.10999984</v>
      </c>
    </row>
    <row r="30" spans="1:13" ht="24" customHeight="1" x14ac:dyDescent="0.45">
      <c r="A30" s="154" t="s">
        <v>82</v>
      </c>
      <c r="B30" s="154"/>
      <c r="C30" s="154"/>
      <c r="D30" s="154"/>
      <c r="E30" s="154"/>
      <c r="F30" s="154"/>
      <c r="H30" s="156"/>
      <c r="L30" s="158"/>
      <c r="M30" s="159"/>
    </row>
    <row r="31" spans="1:13" ht="24" customHeight="1" x14ac:dyDescent="0.45">
      <c r="A31" s="154"/>
      <c r="B31" s="154" t="s">
        <v>170</v>
      </c>
      <c r="C31" s="154"/>
      <c r="D31" s="154"/>
      <c r="E31" s="154"/>
      <c r="F31" s="154"/>
      <c r="G31" s="155">
        <v>4271604.38</v>
      </c>
      <c r="H31" s="156"/>
      <c r="I31" s="157">
        <v>9816030.5999999996</v>
      </c>
      <c r="K31" s="155">
        <v>22704984.889999926</v>
      </c>
      <c r="L31" s="158"/>
      <c r="M31" s="157">
        <v>-6334417.1600000001</v>
      </c>
    </row>
    <row r="32" spans="1:13" ht="24" customHeight="1" x14ac:dyDescent="0.45">
      <c r="A32" s="154"/>
      <c r="B32" s="154" t="s">
        <v>83</v>
      </c>
      <c r="C32" s="154"/>
      <c r="D32" s="154"/>
      <c r="E32" s="154"/>
      <c r="F32" s="154"/>
      <c r="G32" s="168">
        <v>3870000</v>
      </c>
      <c r="H32" s="156"/>
      <c r="I32" s="157">
        <v>-864592.19</v>
      </c>
      <c r="K32" s="164">
        <v>3700000</v>
      </c>
      <c r="L32" s="158"/>
      <c r="M32" s="159">
        <v>-760000</v>
      </c>
    </row>
    <row r="33" spans="1:13" ht="24" customHeight="1" x14ac:dyDescent="0.45">
      <c r="A33" s="154"/>
      <c r="B33" s="154" t="s">
        <v>84</v>
      </c>
      <c r="C33" s="154"/>
      <c r="D33" s="154"/>
      <c r="E33" s="154"/>
      <c r="F33" s="154"/>
      <c r="G33" s="155">
        <v>2869815.7</v>
      </c>
      <c r="H33" s="156"/>
      <c r="I33" s="157">
        <v>2456235.1800000002</v>
      </c>
      <c r="K33" s="164">
        <v>1619520.2199999995</v>
      </c>
      <c r="L33" s="158"/>
      <c r="M33" s="159">
        <v>3619313.2199999997</v>
      </c>
    </row>
    <row r="34" spans="1:13" ht="24" customHeight="1" x14ac:dyDescent="0.45">
      <c r="A34" s="154" t="s">
        <v>82</v>
      </c>
      <c r="B34" s="154"/>
      <c r="C34" s="154"/>
      <c r="D34" s="154"/>
      <c r="E34" s="154"/>
      <c r="F34" s="154"/>
      <c r="G34" s="166">
        <f>SUM(G31:G33)</f>
        <v>11011420.08</v>
      </c>
      <c r="H34" s="156"/>
      <c r="I34" s="167">
        <f>SUM(I31:I33)</f>
        <v>11407673.59</v>
      </c>
      <c r="K34" s="166">
        <f>SUM(K31:K33)</f>
        <v>28024505.109999925</v>
      </c>
      <c r="L34" s="158"/>
      <c r="M34" s="167">
        <f>SUM(M31:M33)</f>
        <v>-3475103.9400000004</v>
      </c>
    </row>
    <row r="35" spans="1:13" ht="24" customHeight="1" x14ac:dyDescent="0.45">
      <c r="B35" s="154"/>
      <c r="C35" s="154"/>
      <c r="D35" s="154"/>
      <c r="E35" s="154"/>
      <c r="F35" s="154"/>
      <c r="H35" s="156"/>
      <c r="I35" s="159"/>
      <c r="K35" s="164"/>
      <c r="L35" s="158"/>
      <c r="M35" s="159"/>
    </row>
    <row r="36" spans="1:13" ht="24" customHeight="1" x14ac:dyDescent="0.45">
      <c r="B36" s="154"/>
      <c r="C36" s="154"/>
      <c r="D36" s="154"/>
      <c r="E36" s="154"/>
      <c r="F36" s="154"/>
      <c r="H36" s="156"/>
      <c r="I36" s="159"/>
      <c r="K36" s="164"/>
      <c r="L36" s="158"/>
      <c r="M36" s="159"/>
    </row>
    <row r="37" spans="1:13" ht="24" customHeight="1" x14ac:dyDescent="0.45">
      <c r="A37" s="139" t="s">
        <v>17</v>
      </c>
      <c r="B37" s="154"/>
      <c r="C37" s="154"/>
      <c r="D37" s="154"/>
      <c r="E37" s="154"/>
      <c r="F37" s="154"/>
      <c r="H37" s="156"/>
      <c r="I37" s="159"/>
      <c r="K37" s="164"/>
      <c r="L37" s="158"/>
      <c r="M37" s="159"/>
    </row>
    <row r="38" spans="1:13" ht="24" customHeight="1" x14ac:dyDescent="0.45">
      <c r="B38" s="154"/>
      <c r="C38" s="154"/>
      <c r="D38" s="154"/>
      <c r="E38" s="154"/>
      <c r="F38" s="154"/>
      <c r="H38" s="156"/>
      <c r="I38" s="159"/>
      <c r="K38" s="164"/>
      <c r="L38" s="158"/>
      <c r="M38" s="159"/>
    </row>
    <row r="39" spans="1:13" ht="24" customHeight="1" x14ac:dyDescent="0.45">
      <c r="B39" s="154"/>
      <c r="C39" s="154"/>
      <c r="D39" s="154"/>
      <c r="E39" s="154"/>
      <c r="F39" s="154"/>
      <c r="H39" s="156"/>
      <c r="I39" s="159"/>
      <c r="K39" s="164"/>
      <c r="L39" s="158"/>
      <c r="M39" s="159"/>
    </row>
    <row r="40" spans="1:13" ht="24" customHeight="1" x14ac:dyDescent="0.45">
      <c r="A40" s="169"/>
      <c r="D40" s="157"/>
      <c r="E40" s="157"/>
      <c r="F40" s="169"/>
      <c r="G40" s="170"/>
      <c r="H40" s="169"/>
      <c r="I40" s="169"/>
      <c r="J40" s="169"/>
      <c r="K40" s="170"/>
      <c r="L40" s="169"/>
      <c r="M40" s="169"/>
    </row>
    <row r="41" spans="1:13" s="140" customFormat="1" ht="24" customHeight="1" x14ac:dyDescent="0.45">
      <c r="A41" s="171"/>
      <c r="D41" s="172"/>
      <c r="E41" s="171"/>
      <c r="F41" s="171"/>
      <c r="G41" s="173"/>
      <c r="H41" s="174"/>
      <c r="I41" s="174"/>
      <c r="J41" s="174"/>
      <c r="K41" s="173"/>
      <c r="L41" s="174"/>
      <c r="M41" s="174"/>
    </row>
    <row r="42" spans="1:13" ht="24" customHeight="1" x14ac:dyDescent="0.45">
      <c r="A42" s="221" t="s">
        <v>209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</row>
    <row r="43" spans="1:13" ht="24" customHeight="1" x14ac:dyDescent="0.45">
      <c r="A43" s="222" t="s">
        <v>5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</row>
    <row r="44" spans="1:13" ht="24" customHeight="1" x14ac:dyDescent="0.45">
      <c r="A44" s="222" t="s">
        <v>85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</row>
    <row r="45" spans="1:13" s="140" customFormat="1" ht="24" customHeight="1" x14ac:dyDescent="0.45">
      <c r="A45" s="223" t="str">
        <f>+A4</f>
        <v>สำหรับงวด 9 เดือน  สิ้นสุดวันที่ 30 กันยายน 2562 (ยังไม่ได้ตรวจสอบ/สอบทานแล้ว)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</row>
    <row r="46" spans="1:13" ht="14.25" customHeight="1" x14ac:dyDescent="0.45">
      <c r="A46" s="141"/>
      <c r="B46" s="141"/>
      <c r="C46" s="141"/>
      <c r="D46" s="141"/>
      <c r="E46" s="141"/>
      <c r="F46" s="141"/>
      <c r="G46" s="142"/>
      <c r="H46" s="141"/>
      <c r="I46" s="141"/>
      <c r="J46" s="141"/>
      <c r="K46" s="142"/>
      <c r="L46" s="141"/>
      <c r="M46" s="141"/>
    </row>
    <row r="47" spans="1:13" ht="24" customHeight="1" x14ac:dyDescent="0.45">
      <c r="A47" s="143"/>
      <c r="B47" s="143"/>
      <c r="C47" s="143"/>
      <c r="D47" s="143"/>
      <c r="E47" s="143"/>
      <c r="F47" s="143"/>
      <c r="G47" s="220" t="s">
        <v>48</v>
      </c>
      <c r="H47" s="220"/>
      <c r="I47" s="220"/>
      <c r="J47" s="144"/>
      <c r="K47" s="145"/>
      <c r="L47" s="146" t="s">
        <v>52</v>
      </c>
      <c r="M47" s="147"/>
    </row>
    <row r="48" spans="1:13" ht="24" customHeight="1" x14ac:dyDescent="0.45">
      <c r="A48" s="148"/>
      <c r="B48" s="148"/>
      <c r="C48" s="148"/>
      <c r="D48" s="148"/>
      <c r="E48" s="148"/>
      <c r="F48" s="148"/>
      <c r="G48" s="149" t="s">
        <v>213</v>
      </c>
      <c r="H48" s="150"/>
      <c r="I48" s="151" t="s">
        <v>212</v>
      </c>
      <c r="J48" s="152"/>
      <c r="K48" s="149" t="s">
        <v>213</v>
      </c>
      <c r="L48" s="150"/>
      <c r="M48" s="151" t="s">
        <v>212</v>
      </c>
    </row>
    <row r="49" spans="1:13" ht="24" customHeight="1" x14ac:dyDescent="0.45">
      <c r="A49" s="154" t="s">
        <v>86</v>
      </c>
      <c r="B49" s="154"/>
      <c r="C49" s="154"/>
      <c r="D49" s="154"/>
      <c r="E49" s="154"/>
      <c r="F49" s="154"/>
      <c r="G49" s="155">
        <f>+G23+G29+G34</f>
        <v>-511831835.51241618</v>
      </c>
      <c r="H49" s="156"/>
      <c r="I49" s="157">
        <f>+I23+I29+I34</f>
        <v>192088481.9700003</v>
      </c>
      <c r="K49" s="155">
        <f>+K23+K29+K34</f>
        <v>272489066.43999922</v>
      </c>
      <c r="L49" s="158"/>
      <c r="M49" s="157">
        <f>+M23+M29+M34</f>
        <v>618475032.65999961</v>
      </c>
    </row>
    <row r="50" spans="1:13" ht="24" customHeight="1" x14ac:dyDescent="0.45">
      <c r="A50" s="154"/>
      <c r="B50" s="154" t="s">
        <v>87</v>
      </c>
      <c r="C50" s="154"/>
      <c r="D50" s="154"/>
      <c r="E50" s="154"/>
      <c r="F50" s="154"/>
      <c r="G50" s="155">
        <v>-174364875.31999999</v>
      </c>
      <c r="H50" s="156"/>
      <c r="I50" s="157">
        <v>-145914059.36999995</v>
      </c>
      <c r="K50" s="155">
        <v>-141165603.13999999</v>
      </c>
      <c r="L50" s="158"/>
      <c r="M50" s="159">
        <v>-133471169.65000001</v>
      </c>
    </row>
    <row r="51" spans="1:13" ht="24" customHeight="1" x14ac:dyDescent="0.45">
      <c r="A51" s="154"/>
      <c r="B51" s="154" t="s">
        <v>88</v>
      </c>
      <c r="C51" s="154"/>
      <c r="D51" s="154"/>
      <c r="E51" s="154"/>
      <c r="F51" s="154"/>
      <c r="G51" s="155">
        <v>-50586317.68999999</v>
      </c>
      <c r="H51" s="156"/>
      <c r="I51" s="157">
        <v>-70062456.810000002</v>
      </c>
      <c r="K51" s="164">
        <v>-44277166.969999999</v>
      </c>
      <c r="L51" s="158"/>
      <c r="M51" s="159">
        <v>-65917362.99000001</v>
      </c>
    </row>
    <row r="52" spans="1:13" ht="24" customHeight="1" x14ac:dyDescent="0.45">
      <c r="A52" s="153" t="s">
        <v>103</v>
      </c>
      <c r="B52" s="154"/>
      <c r="C52" s="154"/>
      <c r="D52" s="154"/>
      <c r="E52" s="154"/>
      <c r="F52" s="154"/>
      <c r="G52" s="175">
        <f>SUM(G49:G51)</f>
        <v>-736783028.52241611</v>
      </c>
      <c r="H52" s="156"/>
      <c r="I52" s="176">
        <f>SUM(I49:I51)</f>
        <v>-23888034.209999651</v>
      </c>
      <c r="K52" s="175">
        <f>SUM(K49:K51)</f>
        <v>87046296.329999238</v>
      </c>
      <c r="L52" s="158"/>
      <c r="M52" s="176">
        <f>SUM(M49:M51)</f>
        <v>419086500.01999962</v>
      </c>
    </row>
    <row r="53" spans="1:13" ht="24" customHeight="1" x14ac:dyDescent="0.45">
      <c r="A53" s="153" t="s">
        <v>89</v>
      </c>
      <c r="B53" s="154"/>
      <c r="C53" s="154"/>
      <c r="D53" s="154"/>
      <c r="E53" s="154"/>
      <c r="F53" s="154"/>
      <c r="H53" s="156"/>
    </row>
    <row r="54" spans="1:13" ht="24" customHeight="1" x14ac:dyDescent="0.45">
      <c r="A54" s="154"/>
      <c r="B54" s="154" t="s">
        <v>197</v>
      </c>
      <c r="C54" s="154"/>
      <c r="D54" s="154"/>
      <c r="E54" s="154"/>
      <c r="F54" s="154"/>
      <c r="G54" s="155">
        <v>0</v>
      </c>
      <c r="H54" s="156"/>
      <c r="I54" s="157">
        <v>0</v>
      </c>
      <c r="K54" s="164">
        <v>-599903200.65999985</v>
      </c>
      <c r="L54" s="158"/>
      <c r="M54" s="157">
        <v>-23996748.100000143</v>
      </c>
    </row>
    <row r="55" spans="1:13" ht="24" customHeight="1" x14ac:dyDescent="0.45">
      <c r="A55" s="154"/>
      <c r="B55" s="154" t="s">
        <v>198</v>
      </c>
      <c r="C55" s="154"/>
      <c r="D55" s="154"/>
      <c r="E55" s="154"/>
      <c r="F55" s="154"/>
      <c r="G55" s="164">
        <v>-174243.45000003651</v>
      </c>
      <c r="H55" s="156"/>
      <c r="I55" s="159">
        <v>3596638.0300000012</v>
      </c>
      <c r="K55" s="164">
        <v>-108303.72</v>
      </c>
      <c r="L55" s="158"/>
      <c r="M55" s="159">
        <v>3840289.93</v>
      </c>
    </row>
    <row r="56" spans="1:13" ht="24" customHeight="1" x14ac:dyDescent="0.45">
      <c r="B56" s="154" t="s">
        <v>126</v>
      </c>
      <c r="C56" s="154"/>
      <c r="D56" s="154"/>
      <c r="E56" s="154"/>
      <c r="F56" s="154"/>
      <c r="G56" s="155">
        <v>0</v>
      </c>
      <c r="H56" s="156"/>
      <c r="I56" s="159">
        <v>289612.20999999996</v>
      </c>
      <c r="K56" s="164">
        <v>0</v>
      </c>
      <c r="L56" s="158"/>
      <c r="M56" s="159">
        <v>138000</v>
      </c>
    </row>
    <row r="57" spans="1:13" ht="24" customHeight="1" x14ac:dyDescent="0.45">
      <c r="B57" s="154" t="s">
        <v>127</v>
      </c>
      <c r="C57" s="154"/>
      <c r="D57" s="154"/>
      <c r="E57" s="154"/>
      <c r="F57" s="154"/>
      <c r="G57" s="164">
        <v>1686439.3799999952</v>
      </c>
      <c r="H57" s="156"/>
      <c r="I57" s="159">
        <v>618969.32999999996</v>
      </c>
      <c r="K57" s="164">
        <v>17904767.440000027</v>
      </c>
      <c r="L57" s="158"/>
      <c r="M57" s="159">
        <v>89396963.280000001</v>
      </c>
    </row>
    <row r="58" spans="1:13" ht="24" customHeight="1" x14ac:dyDescent="0.45">
      <c r="B58" s="154" t="s">
        <v>202</v>
      </c>
      <c r="C58" s="154"/>
      <c r="D58" s="154"/>
      <c r="E58" s="154"/>
      <c r="F58" s="154"/>
      <c r="G58" s="164">
        <v>-30854850</v>
      </c>
      <c r="H58" s="156"/>
      <c r="I58" s="157">
        <v>0</v>
      </c>
      <c r="K58" s="155">
        <v>0</v>
      </c>
      <c r="L58" s="158"/>
      <c r="M58" s="157">
        <v>0</v>
      </c>
    </row>
    <row r="59" spans="1:13" ht="24" customHeight="1" x14ac:dyDescent="0.45">
      <c r="B59" s="154" t="s">
        <v>90</v>
      </c>
      <c r="C59" s="154"/>
      <c r="D59" s="154"/>
      <c r="E59" s="154"/>
      <c r="F59" s="154"/>
      <c r="G59" s="164">
        <v>-10451783.809999999</v>
      </c>
      <c r="H59" s="156"/>
      <c r="I59" s="159">
        <v>-25541408.199999955</v>
      </c>
      <c r="K59" s="164">
        <v>-4258804.620000001</v>
      </c>
      <c r="L59" s="158"/>
      <c r="M59" s="159">
        <v>-1493706.41</v>
      </c>
    </row>
    <row r="60" spans="1:13" ht="24" customHeight="1" x14ac:dyDescent="0.45">
      <c r="B60" s="154" t="s">
        <v>135</v>
      </c>
      <c r="C60" s="154"/>
      <c r="D60" s="154"/>
      <c r="E60" s="154"/>
      <c r="F60" s="154"/>
      <c r="G60" s="164">
        <v>-23005</v>
      </c>
      <c r="H60" s="156"/>
      <c r="I60" s="159">
        <v>-37778.19</v>
      </c>
      <c r="K60" s="164">
        <v>-23005</v>
      </c>
      <c r="L60" s="158"/>
      <c r="M60" s="159">
        <v>-37778.19</v>
      </c>
    </row>
    <row r="61" spans="1:13" ht="24" customHeight="1" x14ac:dyDescent="0.45">
      <c r="B61" s="154" t="s">
        <v>175</v>
      </c>
      <c r="C61" s="154"/>
      <c r="D61" s="154"/>
      <c r="E61" s="154"/>
      <c r="F61" s="154"/>
      <c r="G61" s="155">
        <v>0</v>
      </c>
      <c r="H61" s="156"/>
      <c r="I61" s="159">
        <v>0</v>
      </c>
      <c r="K61" s="164">
        <v>0</v>
      </c>
      <c r="L61" s="158"/>
      <c r="M61" s="159">
        <v>-400000000</v>
      </c>
    </row>
    <row r="62" spans="1:13" ht="24" customHeight="1" x14ac:dyDescent="0.45">
      <c r="A62" s="153" t="s">
        <v>104</v>
      </c>
      <c r="B62" s="154"/>
      <c r="C62" s="154"/>
      <c r="D62" s="154"/>
      <c r="E62" s="154"/>
      <c r="F62" s="154"/>
      <c r="G62" s="175">
        <f>SUM(G54:G61)</f>
        <v>-39817442.88000004</v>
      </c>
      <c r="H62" s="156"/>
      <c r="I62" s="176">
        <f>SUM(I54:I61)</f>
        <v>-21073966.819999956</v>
      </c>
      <c r="J62" s="159"/>
      <c r="K62" s="175">
        <f>SUM(K54:K61)</f>
        <v>-586388546.55999982</v>
      </c>
      <c r="L62" s="156"/>
      <c r="M62" s="176">
        <f>SUM(M54:M61)</f>
        <v>-332152979.49000013</v>
      </c>
    </row>
    <row r="63" spans="1:13" ht="24" customHeight="1" x14ac:dyDescent="0.45">
      <c r="A63" s="153" t="s">
        <v>91</v>
      </c>
      <c r="B63" s="154"/>
      <c r="C63" s="154"/>
      <c r="D63" s="154"/>
      <c r="E63" s="154"/>
      <c r="F63" s="154"/>
      <c r="H63" s="156"/>
      <c r="I63" s="163"/>
      <c r="K63" s="164" t="s">
        <v>174</v>
      </c>
      <c r="L63" s="158"/>
      <c r="M63" s="159"/>
    </row>
    <row r="64" spans="1:13" ht="24" customHeight="1" x14ac:dyDescent="0.45">
      <c r="A64" s="153"/>
      <c r="B64" s="154" t="s">
        <v>227</v>
      </c>
      <c r="C64" s="154"/>
      <c r="D64" s="154"/>
      <c r="E64" s="154"/>
      <c r="F64" s="154"/>
      <c r="H64" s="156"/>
      <c r="I64" s="163"/>
      <c r="K64" s="164"/>
      <c r="L64" s="158"/>
      <c r="M64" s="159"/>
    </row>
    <row r="65" spans="1:13" ht="24" customHeight="1" x14ac:dyDescent="0.45">
      <c r="B65" s="154" t="s">
        <v>228</v>
      </c>
      <c r="C65" s="154"/>
      <c r="D65" s="154"/>
      <c r="E65" s="154"/>
      <c r="F65" s="154"/>
      <c r="G65" s="155">
        <v>1170199.3</v>
      </c>
      <c r="H65" s="156"/>
      <c r="I65" s="157">
        <v>-8661997.4600000009</v>
      </c>
      <c r="K65" s="164">
        <v>2800859.3600000143</v>
      </c>
      <c r="L65" s="158"/>
      <c r="M65" s="159">
        <v>38444343.890000001</v>
      </c>
    </row>
    <row r="66" spans="1:13" ht="24" customHeight="1" x14ac:dyDescent="0.45">
      <c r="B66" s="154" t="s">
        <v>199</v>
      </c>
      <c r="C66" s="154"/>
      <c r="D66" s="154"/>
      <c r="E66" s="154"/>
      <c r="F66" s="154"/>
      <c r="G66" s="164">
        <v>-3171242.42</v>
      </c>
      <c r="H66" s="156"/>
      <c r="I66" s="159">
        <v>-3049969.4699999993</v>
      </c>
      <c r="K66" s="164">
        <v>-3171242.42</v>
      </c>
      <c r="L66" s="158"/>
      <c r="M66" s="159">
        <v>-2823143.4899999998</v>
      </c>
    </row>
    <row r="67" spans="1:13" ht="24" customHeight="1" x14ac:dyDescent="0.45">
      <c r="B67" s="154" t="s">
        <v>139</v>
      </c>
      <c r="C67" s="154"/>
      <c r="D67" s="154"/>
      <c r="E67" s="154"/>
      <c r="F67" s="154"/>
      <c r="G67" s="164">
        <v>740606550</v>
      </c>
      <c r="H67" s="156"/>
      <c r="I67" s="159">
        <v>1105746000</v>
      </c>
      <c r="K67" s="164">
        <v>441136550</v>
      </c>
      <c r="L67" s="158"/>
      <c r="M67" s="159">
        <v>903300000</v>
      </c>
    </row>
    <row r="68" spans="1:13" ht="24" customHeight="1" x14ac:dyDescent="0.45">
      <c r="B68" s="154" t="s">
        <v>113</v>
      </c>
      <c r="C68" s="154"/>
      <c r="D68" s="154"/>
      <c r="E68" s="154"/>
      <c r="F68" s="154"/>
      <c r="G68" s="164">
        <v>-569621749.76999998</v>
      </c>
      <c r="H68" s="156"/>
      <c r="I68" s="159">
        <v>-149494700.61000001</v>
      </c>
      <c r="K68" s="164">
        <v>-517708749.76999998</v>
      </c>
      <c r="L68" s="158"/>
      <c r="M68" s="159">
        <v>-104494700.61</v>
      </c>
    </row>
    <row r="69" spans="1:13" ht="24" customHeight="1" x14ac:dyDescent="0.45">
      <c r="B69" s="154" t="s">
        <v>102</v>
      </c>
      <c r="C69" s="154"/>
      <c r="D69" s="154"/>
      <c r="E69" s="154"/>
      <c r="F69" s="154"/>
      <c r="G69" s="164">
        <v>1400000000</v>
      </c>
      <c r="H69" s="156"/>
      <c r="I69" s="159">
        <v>0</v>
      </c>
      <c r="K69" s="164">
        <v>1400000000</v>
      </c>
      <c r="L69" s="158"/>
      <c r="M69" s="159">
        <v>0</v>
      </c>
    </row>
    <row r="70" spans="1:13" ht="24" customHeight="1" x14ac:dyDescent="0.45">
      <c r="B70" s="154" t="s">
        <v>115</v>
      </c>
      <c r="C70" s="154"/>
      <c r="D70" s="154"/>
      <c r="E70" s="154"/>
      <c r="F70" s="154"/>
      <c r="G70" s="164">
        <v>-850000000</v>
      </c>
      <c r="H70" s="156"/>
      <c r="I70" s="159">
        <v>-1100000000</v>
      </c>
      <c r="K70" s="168">
        <v>-850000000</v>
      </c>
      <c r="L70" s="158"/>
      <c r="M70" s="159">
        <v>-1100000000</v>
      </c>
    </row>
    <row r="71" spans="1:13" ht="24" customHeight="1" x14ac:dyDescent="0.45">
      <c r="B71" s="154" t="str">
        <f>'[2]cash flow'!$B$71</f>
        <v>เงินสดจ่ายเงินปันผล</v>
      </c>
      <c r="C71" s="154"/>
      <c r="D71" s="154"/>
      <c r="E71" s="154"/>
      <c r="F71" s="154"/>
      <c r="G71" s="164">
        <v>0</v>
      </c>
      <c r="H71" s="156"/>
      <c r="I71" s="159">
        <v>-122001055.5</v>
      </c>
      <c r="K71" s="164">
        <v>0</v>
      </c>
      <c r="L71" s="158"/>
      <c r="M71" s="159">
        <v>-122001055.5</v>
      </c>
    </row>
    <row r="72" spans="1:13" ht="24" customHeight="1" x14ac:dyDescent="0.45">
      <c r="A72" s="153" t="s">
        <v>105</v>
      </c>
      <c r="B72" s="154"/>
      <c r="C72" s="154"/>
      <c r="D72" s="154"/>
      <c r="E72" s="154"/>
      <c r="F72" s="154"/>
      <c r="G72" s="175">
        <f>SUM(G65:G71)</f>
        <v>718983757.11000013</v>
      </c>
      <c r="H72" s="159"/>
      <c r="I72" s="176">
        <f>SUM(I65:I71)</f>
        <v>-277461723.04000008</v>
      </c>
      <c r="J72" s="159"/>
      <c r="K72" s="175">
        <f>SUM(K65:K71)</f>
        <v>473057417.17000008</v>
      </c>
      <c r="L72" s="159"/>
      <c r="M72" s="176">
        <f>SUM(M65:M71)</f>
        <v>-387574555.71000004</v>
      </c>
    </row>
    <row r="73" spans="1:13" ht="24" customHeight="1" x14ac:dyDescent="0.45">
      <c r="A73" s="153" t="s">
        <v>92</v>
      </c>
      <c r="B73" s="154"/>
      <c r="C73" s="154"/>
      <c r="D73" s="154"/>
      <c r="E73" s="154"/>
      <c r="F73" s="154"/>
      <c r="G73" s="164">
        <f>+G52+G62+G72</f>
        <v>-57616714.292415977</v>
      </c>
      <c r="H73" s="156"/>
      <c r="I73" s="159">
        <f>+I52+I62+I72</f>
        <v>-322423724.06999969</v>
      </c>
      <c r="K73" s="164">
        <f>+K52+K62+K72</f>
        <v>-26284833.060000539</v>
      </c>
      <c r="L73" s="158"/>
      <c r="M73" s="159">
        <f>+M52+M62+M72</f>
        <v>-300641035.18000054</v>
      </c>
    </row>
    <row r="74" spans="1:13" ht="24" customHeight="1" x14ac:dyDescent="0.45">
      <c r="A74" s="153" t="s">
        <v>93</v>
      </c>
      <c r="B74" s="154"/>
      <c r="C74" s="154"/>
      <c r="D74" s="154"/>
      <c r="E74" s="154"/>
      <c r="F74" s="154"/>
      <c r="G74" s="165">
        <f>+งบการเงิน!I11</f>
        <v>196259542.62000036</v>
      </c>
      <c r="H74" s="156"/>
      <c r="I74" s="147">
        <v>468575722.29000002</v>
      </c>
      <c r="K74" s="177">
        <f>+งบการเงิน!M11</f>
        <v>118363873.42</v>
      </c>
      <c r="L74" s="158"/>
      <c r="M74" s="178">
        <v>420663713.25999999</v>
      </c>
    </row>
    <row r="75" spans="1:13" ht="24" customHeight="1" thickBot="1" x14ac:dyDescent="0.5">
      <c r="A75" s="153" t="s">
        <v>226</v>
      </c>
      <c r="B75" s="154"/>
      <c r="C75" s="154"/>
      <c r="D75" s="154"/>
      <c r="E75" s="154"/>
      <c r="F75" s="154"/>
      <c r="G75" s="179">
        <f>SUM(G73:G74)</f>
        <v>138642828.32758439</v>
      </c>
      <c r="H75" s="156"/>
      <c r="I75" s="180">
        <f>SUM(I73:I74)</f>
        <v>146151998.22000033</v>
      </c>
      <c r="K75" s="179">
        <f>SUM(K73:K74)</f>
        <v>92079040.359999463</v>
      </c>
      <c r="L75" s="158"/>
      <c r="M75" s="180">
        <f>SUM(M73:M74)</f>
        <v>120022678.07999945</v>
      </c>
    </row>
    <row r="76" spans="1:13" ht="22.5" thickTop="1" x14ac:dyDescent="0.45">
      <c r="A76" s="153"/>
      <c r="B76" s="154"/>
      <c r="C76" s="154"/>
      <c r="D76" s="154"/>
      <c r="E76" s="154"/>
      <c r="F76" s="154"/>
      <c r="G76" s="164"/>
      <c r="H76" s="156"/>
      <c r="I76" s="159"/>
      <c r="K76" s="164"/>
      <c r="L76" s="158"/>
      <c r="M76" s="159"/>
    </row>
    <row r="77" spans="1:13" ht="24" customHeight="1" x14ac:dyDescent="0.45">
      <c r="A77" s="154" t="s">
        <v>176</v>
      </c>
      <c r="B77" s="154"/>
      <c r="C77" s="154"/>
      <c r="D77" s="154"/>
      <c r="E77" s="154"/>
      <c r="F77" s="154"/>
      <c r="G77" s="164"/>
      <c r="H77" s="159"/>
      <c r="I77" s="164"/>
      <c r="J77" s="159"/>
      <c r="K77" s="164"/>
      <c r="L77" s="159"/>
      <c r="M77" s="164"/>
    </row>
    <row r="78" spans="1:13" ht="21.75" x14ac:dyDescent="0.45">
      <c r="B78" s="154"/>
      <c r="C78" s="154"/>
      <c r="D78" s="154"/>
      <c r="E78" s="154"/>
      <c r="F78" s="154"/>
      <c r="G78" s="164"/>
      <c r="H78" s="156"/>
      <c r="I78" s="159"/>
      <c r="K78" s="164"/>
      <c r="L78" s="158"/>
      <c r="M78" s="159"/>
    </row>
    <row r="79" spans="1:13" ht="24" customHeight="1" x14ac:dyDescent="0.45">
      <c r="B79" s="154"/>
      <c r="C79" s="154"/>
      <c r="D79" s="154"/>
      <c r="E79" s="154"/>
      <c r="F79" s="154"/>
      <c r="G79" s="160"/>
      <c r="H79" s="156"/>
      <c r="K79" s="164"/>
      <c r="L79" s="159"/>
      <c r="M79" s="159"/>
    </row>
    <row r="80" spans="1:13" ht="24.75" customHeight="1" x14ac:dyDescent="0.45">
      <c r="A80" s="139" t="s">
        <v>17</v>
      </c>
      <c r="B80" s="154"/>
      <c r="C80" s="154"/>
      <c r="D80" s="154"/>
      <c r="E80" s="154"/>
      <c r="F80" s="154"/>
      <c r="G80" s="160"/>
      <c r="H80" s="156"/>
      <c r="I80" s="163"/>
      <c r="K80" s="160"/>
      <c r="L80" s="159"/>
      <c r="M80" s="163"/>
    </row>
    <row r="81" spans="1:13" ht="24" customHeight="1" x14ac:dyDescent="0.45">
      <c r="A81" s="169"/>
      <c r="D81" s="157"/>
      <c r="E81" s="157"/>
      <c r="F81" s="169"/>
      <c r="G81" s="170"/>
      <c r="H81" s="169"/>
      <c r="I81" s="169"/>
      <c r="J81" s="169"/>
      <c r="K81" s="170"/>
      <c r="L81" s="169"/>
      <c r="M81" s="169"/>
    </row>
    <row r="82" spans="1:13" s="140" customFormat="1" ht="24" customHeight="1" x14ac:dyDescent="0.45">
      <c r="A82" s="171"/>
      <c r="D82" s="172"/>
      <c r="E82" s="171"/>
      <c r="F82" s="171"/>
      <c r="G82" s="173"/>
      <c r="H82" s="174"/>
      <c r="I82" s="174"/>
      <c r="J82" s="174"/>
      <c r="K82" s="173"/>
      <c r="L82" s="174"/>
      <c r="M82" s="174"/>
    </row>
  </sheetData>
  <mergeCells count="10">
    <mergeCell ref="G47:I47"/>
    <mergeCell ref="A1:M1"/>
    <mergeCell ref="A2:M2"/>
    <mergeCell ref="A3:M3"/>
    <mergeCell ref="G6:I6"/>
    <mergeCell ref="A4:M4"/>
    <mergeCell ref="A44:M44"/>
    <mergeCell ref="A45:M45"/>
    <mergeCell ref="A43:M43"/>
    <mergeCell ref="A42:M42"/>
  </mergeCells>
  <phoneticPr fontId="7" type="noConversion"/>
  <pageMargins left="0.78740157480314965" right="0.19685039370078741" top="0.59055118110236227" bottom="0.39370078740157483" header="0.15748031496062992" footer="0.43307086614173229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งบการเงิน</vt:lpstr>
      <vt:lpstr>งบกำไรขาดทุน 3m </vt:lpstr>
      <vt:lpstr>งบกำไรขาดทุน 9 m</vt:lpstr>
      <vt:lpstr>งบแสดงฯรวม</vt:lpstr>
      <vt:lpstr>งบแสดงฯเฉพาะ</vt:lpstr>
      <vt:lpstr>cash flow</vt:lpstr>
      <vt:lpstr>งบการเงิน!Print_Area</vt:lpstr>
      <vt:lpstr>'งบกำไรขาดทุน 3m '!Print_Area</vt:lpstr>
      <vt:lpstr>'งบกำไรขาดทุน 9 m'!Print_Area</vt:lpstr>
    </vt:vector>
  </TitlesOfParts>
  <Company>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2019-11-08T08:11:28Z</cp:lastPrinted>
  <dcterms:created xsi:type="dcterms:W3CDTF">2004-02-24T06:24:15Z</dcterms:created>
  <dcterms:modified xsi:type="dcterms:W3CDTF">2019-11-12T09:44:34Z</dcterms:modified>
</cp:coreProperties>
</file>