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hana_sa\Desktop\งบการเงินQ3\"/>
    </mc:Choice>
  </mc:AlternateContent>
  <bookViews>
    <workbookView xWindow="0" yWindow="0" windowWidth="20490" windowHeight="7365" tabRatio="914"/>
  </bookViews>
  <sheets>
    <sheet name="Note P1-10" sheetId="3" r:id="rId1"/>
    <sheet name="P11-12" sheetId="66" r:id="rId2"/>
    <sheet name="P13-15" sheetId="31" r:id="rId3"/>
    <sheet name="P16" sheetId="88" r:id="rId4"/>
    <sheet name="P17-18 " sheetId="94" r:id="rId5"/>
    <sheet name="P19" sheetId="25" r:id="rId6"/>
    <sheet name="P20" sheetId="59" r:id="rId7"/>
    <sheet name="P21-22" sheetId="85" r:id="rId8"/>
    <sheet name="P23" sheetId="91" r:id="rId9"/>
    <sheet name="P24-31" sheetId="95" r:id="rId10"/>
    <sheet name="P32" sheetId="96" r:id="rId11"/>
    <sheet name="P33-36" sheetId="97" r:id="rId12"/>
    <sheet name="37" sheetId="98" r:id="rId13"/>
    <sheet name="P38-40" sheetId="99" r:id="rId14"/>
    <sheet name="P41" sheetId="100" r:id="rId15"/>
    <sheet name="P42" sheetId="101" r:id="rId16"/>
    <sheet name="P43" sheetId="102" r:id="rId17"/>
    <sheet name="3 เดือน" sheetId="89" state="hidden" r:id="rId18"/>
    <sheet name="Sheet1" sheetId="27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 localSheetId="4">#REF!</definedName>
    <definedName name="\0" localSheetId="14">#REF!</definedName>
    <definedName name="\0">#REF!</definedName>
    <definedName name="\t" localSheetId="4">'[1]ELEC45-01'!#REF!</definedName>
    <definedName name="\t" localSheetId="14">'[1]ELEC45-01'!#REF!</definedName>
    <definedName name="\t">'[1]ELEC45-01'!#REF!</definedName>
    <definedName name="_.._Specification_name__KAL2" localSheetId="4">#REF!</definedName>
    <definedName name="_.._Specification_name__KAL2" localSheetId="14">#REF!</definedName>
    <definedName name="_.._Specification_name__KAL2">#REF!</definedName>
    <definedName name="__dkk1" localSheetId="4">#REF!</definedName>
    <definedName name="__dkk1" localSheetId="14">#REF!</definedName>
    <definedName name="__dkk1">#REF!</definedName>
    <definedName name="__dkk2" localSheetId="4">#REF!</definedName>
    <definedName name="__dkk2" localSheetId="14">#REF!</definedName>
    <definedName name="__dkk2">#REF!</definedName>
    <definedName name="__exp10" localSheetId="4">#REF!</definedName>
    <definedName name="__exp10" localSheetId="14">#REF!</definedName>
    <definedName name="__exp10">#REF!</definedName>
    <definedName name="__exp11" localSheetId="4">#REF!</definedName>
    <definedName name="__exp11" localSheetId="14">#REF!</definedName>
    <definedName name="__exp11">#REF!</definedName>
    <definedName name="__exp12" localSheetId="4">#REF!</definedName>
    <definedName name="__exp12" localSheetId="14">#REF!</definedName>
    <definedName name="__exp12">#REF!</definedName>
    <definedName name="__EXP22" localSheetId="4">#REF!</definedName>
    <definedName name="__EXP22" localSheetId="14">#REF!</definedName>
    <definedName name="__EXP22">#REF!</definedName>
    <definedName name="__exp5" localSheetId="4">#REF!</definedName>
    <definedName name="__exp5" localSheetId="14">#REF!</definedName>
    <definedName name="__exp5">#REF!</definedName>
    <definedName name="__exp7" localSheetId="4">#REF!</definedName>
    <definedName name="__exp7" localSheetId="14">#REF!</definedName>
    <definedName name="__exp7">#REF!</definedName>
    <definedName name="__exp8" localSheetId="4">#REF!</definedName>
    <definedName name="__exp8" localSheetId="14">#REF!</definedName>
    <definedName name="__exp8">#REF!</definedName>
    <definedName name="__exp9" localSheetId="4">#REF!</definedName>
    <definedName name="__exp9" localSheetId="14">#REF!</definedName>
    <definedName name="__exp9">#REF!</definedName>
    <definedName name="__fob1" localSheetId="4">#REF!</definedName>
    <definedName name="__fob1" localSheetId="14">#REF!</definedName>
    <definedName name="__fob1">#REF!</definedName>
    <definedName name="__h2">[2]เงินกู้ธนชาติ!$G$2</definedName>
    <definedName name="__J31">'[3]Trial Balance'!$A:$H</definedName>
    <definedName name="__lit1" localSheetId="4">#REF!</definedName>
    <definedName name="__lit1" localSheetId="14">#REF!</definedName>
    <definedName name="__lit1">#REF!</definedName>
    <definedName name="__lit2" localSheetId="4">#REF!</definedName>
    <definedName name="__lit2" localSheetId="14">#REF!</definedName>
    <definedName name="__lit2">#REF!</definedName>
    <definedName name="__pp1" localSheetId="4">#REF!</definedName>
    <definedName name="__pp1" localSheetId="14">#REF!</definedName>
    <definedName name="__pp1">#REF!</definedName>
    <definedName name="__pp2" localSheetId="4">#REF!</definedName>
    <definedName name="__pp2" localSheetId="14">#REF!</definedName>
    <definedName name="__pp2">#REF!</definedName>
    <definedName name="__pp3" localSheetId="4">#REF!</definedName>
    <definedName name="__pp3" localSheetId="14">#REF!</definedName>
    <definedName name="__pp3">#REF!</definedName>
    <definedName name="__pp4" localSheetId="4">#REF!</definedName>
    <definedName name="__pp4" localSheetId="14">#REF!</definedName>
    <definedName name="__pp4">#REF!</definedName>
    <definedName name="__pp5" localSheetId="4">#REF!</definedName>
    <definedName name="__pp5" localSheetId="14">#REF!</definedName>
    <definedName name="__pp5">#REF!</definedName>
    <definedName name="__pp6" localSheetId="4">#REF!</definedName>
    <definedName name="__pp6" localSheetId="14">#REF!</definedName>
    <definedName name="__pp6">#REF!</definedName>
    <definedName name="__pp7" localSheetId="4">#REF!</definedName>
    <definedName name="__pp7" localSheetId="14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 localSheetId="4">#REF!</definedName>
    <definedName name="__st1" localSheetId="14">#REF!</definedName>
    <definedName name="__st1">#REF!</definedName>
    <definedName name="__Us1" localSheetId="4">#REF!</definedName>
    <definedName name="__Us1" localSheetId="14">#REF!</definedName>
    <definedName name="__Us1">#REF!</definedName>
    <definedName name="__Us2" localSheetId="4">#REF!</definedName>
    <definedName name="__Us2" localSheetId="14">#REF!</definedName>
    <definedName name="__Us2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d2453" localSheetId="4">#REF!</definedName>
    <definedName name="_d2453" localSheetId="14">#REF!</definedName>
    <definedName name="_d2453">#REF!</definedName>
    <definedName name="_DAT1" localSheetId="4">'[7]N-11.3'!#REF!</definedName>
    <definedName name="_DAT1" localSheetId="14">'[7]N-11.3'!#REF!</definedName>
    <definedName name="_DAT1">'[7]N-11.3'!#REF!</definedName>
    <definedName name="_DAT10" localSheetId="4">[8]BMCT2003!#REF!</definedName>
    <definedName name="_DAT10" localSheetId="14">[8]BMCT2003!#REF!</definedName>
    <definedName name="_DAT10">[8]BMCT2003!#REF!</definedName>
    <definedName name="_DAT11" localSheetId="4">[8]BMCT2003!#REF!</definedName>
    <definedName name="_DAT11" localSheetId="14">[8]BMCT2003!#REF!</definedName>
    <definedName name="_DAT11">[8]BMCT2003!#REF!</definedName>
    <definedName name="_DAT12" localSheetId="4">[8]BMCT2003!#REF!</definedName>
    <definedName name="_DAT12" localSheetId="14">[8]BMCT2003!#REF!</definedName>
    <definedName name="_DAT12">[8]BMCT2003!#REF!</definedName>
    <definedName name="_DAT13" localSheetId="4">[8]BMCT2003!#REF!</definedName>
    <definedName name="_DAT13" localSheetId="14">[8]BMCT2003!#REF!</definedName>
    <definedName name="_DAT13">[8]BMCT2003!#REF!</definedName>
    <definedName name="_DAT14" localSheetId="4">[8]BMCT2003!#REF!</definedName>
    <definedName name="_DAT14" localSheetId="14">[8]BMCT2003!#REF!</definedName>
    <definedName name="_DAT14">[8]BMCT2003!#REF!</definedName>
    <definedName name="_DAT15" localSheetId="4">[8]BMCT2003!#REF!</definedName>
    <definedName name="_DAT15" localSheetId="14">[8]BMCT2003!#REF!</definedName>
    <definedName name="_DAT15">[8]BMCT2003!#REF!</definedName>
    <definedName name="_DAT16" localSheetId="4">[8]BMCT2003!#REF!</definedName>
    <definedName name="_DAT16" localSheetId="14">[8]BMCT2003!#REF!</definedName>
    <definedName name="_DAT16">[8]BMCT2003!#REF!</definedName>
    <definedName name="_DAT17" localSheetId="4">[8]BMCT2003!#REF!</definedName>
    <definedName name="_DAT17" localSheetId="14">[8]BMCT2003!#REF!</definedName>
    <definedName name="_DAT17">[8]BMCT2003!#REF!</definedName>
    <definedName name="_DAT18" localSheetId="4">[8]BMCT2003!#REF!</definedName>
    <definedName name="_DAT18" localSheetId="14">[8]BMCT2003!#REF!</definedName>
    <definedName name="_DAT18">[8]BMCT2003!#REF!</definedName>
    <definedName name="_DAT19" localSheetId="4">[8]BMCT2003!#REF!</definedName>
    <definedName name="_DAT19" localSheetId="14">[8]BMCT2003!#REF!</definedName>
    <definedName name="_DAT19">[8]BMCT2003!#REF!</definedName>
    <definedName name="_DAT2" localSheetId="4">[8]BMCT2003!#REF!</definedName>
    <definedName name="_DAT2" localSheetId="14">[8]BMCT2003!#REF!</definedName>
    <definedName name="_DAT2">[8]BMCT2003!#REF!</definedName>
    <definedName name="_DAT20" localSheetId="4">[8]BMCT2003!#REF!</definedName>
    <definedName name="_DAT20" localSheetId="14">[8]BMCT2003!#REF!</definedName>
    <definedName name="_DAT20">[8]BMCT2003!#REF!</definedName>
    <definedName name="_DAT3" localSheetId="4">[8]BMCT2003!#REF!</definedName>
    <definedName name="_DAT3" localSheetId="14">[8]BMCT2003!#REF!</definedName>
    <definedName name="_DAT3">[8]BMCT2003!#REF!</definedName>
    <definedName name="_DAT4" localSheetId="4">[8]BMCT2003!#REF!</definedName>
    <definedName name="_DAT4" localSheetId="14">[8]BMCT2003!#REF!</definedName>
    <definedName name="_DAT4">[8]BMCT2003!#REF!</definedName>
    <definedName name="_DAT5" localSheetId="4">[8]BMCT2003!#REF!</definedName>
    <definedName name="_DAT5" localSheetId="14">[8]BMCT2003!#REF!</definedName>
    <definedName name="_DAT5">[8]BMCT2003!#REF!</definedName>
    <definedName name="_DAT6" localSheetId="4">[8]BMCT2003!#REF!</definedName>
    <definedName name="_DAT6" localSheetId="14">[8]BMCT2003!#REF!</definedName>
    <definedName name="_DAT6">[8]BMCT2003!#REF!</definedName>
    <definedName name="_DAT7" localSheetId="4">[8]BMCT2003!#REF!</definedName>
    <definedName name="_DAT7" localSheetId="14">[8]BMCT2003!#REF!</definedName>
    <definedName name="_DAT7">[8]BMCT2003!#REF!</definedName>
    <definedName name="_DAT8" localSheetId="4">[8]BMCT2003!#REF!</definedName>
    <definedName name="_DAT8" localSheetId="14">[8]BMCT2003!#REF!</definedName>
    <definedName name="_DAT8">[8]BMCT2003!#REF!</definedName>
    <definedName name="_DAT9" localSheetId="4">[8]BMCT2003!#REF!</definedName>
    <definedName name="_DAT9" localSheetId="14">[8]BMCT2003!#REF!</definedName>
    <definedName name="_DAT9">[8]BMCT2003!#REF!</definedName>
    <definedName name="_dkk1" localSheetId="4">#REF!</definedName>
    <definedName name="_dkk1" localSheetId="14">#REF!</definedName>
    <definedName name="_dkk1">#REF!</definedName>
    <definedName name="_dkk10" localSheetId="4">#REF!</definedName>
    <definedName name="_dkk10" localSheetId="14">#REF!</definedName>
    <definedName name="_dkk10">#REF!</definedName>
    <definedName name="_dkk2" localSheetId="4">#REF!</definedName>
    <definedName name="_dkk2" localSheetId="14">#REF!</definedName>
    <definedName name="_dkk2">#REF!</definedName>
    <definedName name="_Exp1">[9]Exp!$B$1:$AD$39</definedName>
    <definedName name="_exp10" localSheetId="4">#REF!</definedName>
    <definedName name="_exp10" localSheetId="14">#REF!</definedName>
    <definedName name="_exp10">#REF!</definedName>
    <definedName name="_exp11" localSheetId="4">#REF!</definedName>
    <definedName name="_exp11" localSheetId="14">#REF!</definedName>
    <definedName name="_exp11">#REF!</definedName>
    <definedName name="_exp12" localSheetId="4">#REF!</definedName>
    <definedName name="_exp12" localSheetId="14">#REF!</definedName>
    <definedName name="_exp12">#REF!</definedName>
    <definedName name="_exp13" localSheetId="4">#REF!</definedName>
    <definedName name="_exp13" localSheetId="14">#REF!</definedName>
    <definedName name="_exp13">#REF!</definedName>
    <definedName name="_exp14" localSheetId="4">#REF!</definedName>
    <definedName name="_exp14" localSheetId="14">#REF!</definedName>
    <definedName name="_exp14">#REF!</definedName>
    <definedName name="_Exp2">[9]Exp!$B$44:$AD$66</definedName>
    <definedName name="_EXP22" localSheetId="4">#REF!</definedName>
    <definedName name="_EXP22" localSheetId="14">#REF!</definedName>
    <definedName name="_EXP22">#REF!</definedName>
    <definedName name="_exp5" localSheetId="4">#REF!</definedName>
    <definedName name="_exp5" localSheetId="14">#REF!</definedName>
    <definedName name="_exp5">#REF!</definedName>
    <definedName name="_exp7" localSheetId="4">#REF!</definedName>
    <definedName name="_exp7" localSheetId="14">#REF!</definedName>
    <definedName name="_exp7">#REF!</definedName>
    <definedName name="_exp8" localSheetId="4">#REF!</definedName>
    <definedName name="_exp8" localSheetId="14">#REF!</definedName>
    <definedName name="_exp8">#REF!</definedName>
    <definedName name="_exp9" localSheetId="4">#REF!</definedName>
    <definedName name="_exp9" localSheetId="14">#REF!</definedName>
    <definedName name="_exp9">#REF!</definedName>
    <definedName name="_Fill" localSheetId="4" hidden="1">#REF!</definedName>
    <definedName name="_Fill" localSheetId="14" hidden="1">#REF!</definedName>
    <definedName name="_Fill" hidden="1">#REF!</definedName>
    <definedName name="_fob1" localSheetId="4">#REF!</definedName>
    <definedName name="_fob1" localSheetId="14">#REF!</definedName>
    <definedName name="_fob1">#REF!</definedName>
    <definedName name="_h2">[10]เงินกู้ธนชาติ!$G$2</definedName>
    <definedName name="_J31">'[3]Trial Balance'!$A:$H</definedName>
    <definedName name="_Key1" localSheetId="4" hidden="1">#REF!</definedName>
    <definedName name="_Key1" localSheetId="14" hidden="1">#REF!</definedName>
    <definedName name="_Key1" hidden="1">#REF!</definedName>
    <definedName name="_Key2" localSheetId="4" hidden="1">'[11]Detail-Sep'!#REF!</definedName>
    <definedName name="_Key2" localSheetId="14" hidden="1">'[11]Detail-Sep'!#REF!</definedName>
    <definedName name="_Key2" hidden="1">'[11]Detail-Sep'!#REF!</definedName>
    <definedName name="_lit1" localSheetId="4">#REF!</definedName>
    <definedName name="_lit1" localSheetId="14">#REF!</definedName>
    <definedName name="_lit1">#REF!</definedName>
    <definedName name="_lit2" localSheetId="4">#REF!</definedName>
    <definedName name="_lit2" localSheetId="14">#REF!</definedName>
    <definedName name="_lit2">#REF!</definedName>
    <definedName name="_Order1" hidden="1">255</definedName>
    <definedName name="_Order2" hidden="1">255</definedName>
    <definedName name="_pp1" localSheetId="4">#REF!</definedName>
    <definedName name="_pp1" localSheetId="14">#REF!</definedName>
    <definedName name="_pp1">#REF!</definedName>
    <definedName name="_pp2" localSheetId="4">#REF!</definedName>
    <definedName name="_pp2" localSheetId="14">#REF!</definedName>
    <definedName name="_pp2">#REF!</definedName>
    <definedName name="_pp3" localSheetId="4">#REF!</definedName>
    <definedName name="_pp3" localSheetId="14">#REF!</definedName>
    <definedName name="_pp3">#REF!</definedName>
    <definedName name="_pp4" localSheetId="4">#REF!</definedName>
    <definedName name="_pp4" localSheetId="14">#REF!</definedName>
    <definedName name="_pp4">#REF!</definedName>
    <definedName name="_pp5" localSheetId="4">#REF!</definedName>
    <definedName name="_pp5" localSheetId="14">#REF!</definedName>
    <definedName name="_pp5">#REF!</definedName>
    <definedName name="_pp6" localSheetId="4">#REF!</definedName>
    <definedName name="_pp6" localSheetId="14">#REF!</definedName>
    <definedName name="_pp6">#REF!</definedName>
    <definedName name="_pp7" localSheetId="4">#REF!</definedName>
    <definedName name="_pp7" localSheetId="14">#REF!</definedName>
    <definedName name="_pp7">#REF!</definedName>
    <definedName name="_S4">'[12]TrialBalance Q3-2002'!$A$1:$H$301</definedName>
    <definedName name="_SCB1">'[5]SCB 1 - Current'!$F$10</definedName>
    <definedName name="_SCB2">'[5]SCB 2 - Current'!$F$11</definedName>
    <definedName name="_Sort" localSheetId="4" hidden="1">#REF!</definedName>
    <definedName name="_Sort" localSheetId="14" hidden="1">#REF!</definedName>
    <definedName name="_Sort" hidden="1">#REF!</definedName>
    <definedName name="_st1" localSheetId="4">#REF!</definedName>
    <definedName name="_st1" localSheetId="14">#REF!</definedName>
    <definedName name="_st1">#REF!</definedName>
    <definedName name="_Us1" localSheetId="4">#REF!</definedName>
    <definedName name="_Us1" localSheetId="14">#REF!</definedName>
    <definedName name="_Us1">#REF!</definedName>
    <definedName name="_US10" localSheetId="4">#REF!</definedName>
    <definedName name="_US10" localSheetId="14">#REF!</definedName>
    <definedName name="_US10">#REF!</definedName>
    <definedName name="_Us2" localSheetId="4">#REF!</definedName>
    <definedName name="_Us2" localSheetId="14">#REF!</definedName>
    <definedName name="_Us2">#REF!</definedName>
    <definedName name="_uua1" localSheetId="4">#REF!</definedName>
    <definedName name="_uua1" localSheetId="14">#REF!</definedName>
    <definedName name="_uua1">#REF!</definedName>
    <definedName name="_wew3" localSheetId="4">#REF!</definedName>
    <definedName name="_wew3" localSheetId="14">#REF!</definedName>
    <definedName name="_wew3">#REF!</definedName>
    <definedName name="_WGZY" localSheetId="4">#REF!</definedName>
    <definedName name="_WGZY" localSheetId="14">#REF!</definedName>
    <definedName name="_WGZY">#REF!</definedName>
    <definedName name="_ZZ41" localSheetId="4">'[13]N-4.4'!#REF!</definedName>
    <definedName name="_ZZ41" localSheetId="14">'[13]N-4.4'!#REF!</definedName>
    <definedName name="_ZZ41">'[13]N-4.4'!#REF!</definedName>
    <definedName name="a" localSheetId="4">#REF!</definedName>
    <definedName name="a" localSheetId="14">#REF!</definedName>
    <definedName name="a">#REF!</definedName>
    <definedName name="A011prn" localSheetId="4">#REF!</definedName>
    <definedName name="A011prn" localSheetId="14">#REF!</definedName>
    <definedName name="A011prn">#REF!</definedName>
    <definedName name="A011src" localSheetId="4">#REF!</definedName>
    <definedName name="A011src" localSheetId="14">#REF!</definedName>
    <definedName name="A011src">#REF!</definedName>
    <definedName name="A021prn" localSheetId="4">#REF!</definedName>
    <definedName name="A021prn" localSheetId="14">#REF!</definedName>
    <definedName name="A021prn">#REF!</definedName>
    <definedName name="A021src" localSheetId="4">#REF!</definedName>
    <definedName name="A021src" localSheetId="14">#REF!</definedName>
    <definedName name="A021src">#REF!</definedName>
    <definedName name="A022prn" localSheetId="4">#REF!</definedName>
    <definedName name="A022prn" localSheetId="14">#REF!</definedName>
    <definedName name="A022prn">#REF!</definedName>
    <definedName name="A022src" localSheetId="4">#REF!</definedName>
    <definedName name="A022src" localSheetId="14">#REF!</definedName>
    <definedName name="A022src">#REF!</definedName>
    <definedName name="A04xprn" localSheetId="4">#REF!</definedName>
    <definedName name="A04xprn" localSheetId="14">#REF!</definedName>
    <definedName name="A04xprn">#REF!</definedName>
    <definedName name="A04xsrc" localSheetId="4">#REF!</definedName>
    <definedName name="A04xsrc" localSheetId="14">#REF!</definedName>
    <definedName name="A04xsrc">#REF!</definedName>
    <definedName name="A051prn" localSheetId="4">#REF!</definedName>
    <definedName name="A051prn" localSheetId="14">#REF!</definedName>
    <definedName name="A051prn">#REF!</definedName>
    <definedName name="A051src" localSheetId="4">#REF!</definedName>
    <definedName name="A051src" localSheetId="14">#REF!</definedName>
    <definedName name="A051src">#REF!</definedName>
    <definedName name="A061prn" localSheetId="4">#REF!</definedName>
    <definedName name="A061prn" localSheetId="14">#REF!</definedName>
    <definedName name="A061prn">#REF!</definedName>
    <definedName name="A061src" localSheetId="4">#REF!</definedName>
    <definedName name="A061src" localSheetId="14">#REF!</definedName>
    <definedName name="A061src">#REF!</definedName>
    <definedName name="a1q" localSheetId="4">#REF!</definedName>
    <definedName name="a1q" localSheetId="14">#REF!</definedName>
    <definedName name="a1q">#REF!</definedName>
    <definedName name="a2q">[6]เงินกู้ธนชาติ!$B$4</definedName>
    <definedName name="a3q">'[6]เงินกู้ MGC'!$B$4</definedName>
    <definedName name="aa" localSheetId="4">#REF!</definedName>
    <definedName name="aa" localSheetId="14">#REF!</definedName>
    <definedName name="aa">#REF!</definedName>
    <definedName name="AAA" localSheetId="4">#REF!</definedName>
    <definedName name="AAA" localSheetId="14">#REF!</definedName>
    <definedName name="AAA">#REF!</definedName>
    <definedName name="aaaa" localSheetId="4">#REF!</definedName>
    <definedName name="aaaa" localSheetId="14">#REF!</definedName>
    <definedName name="aaaa">#REF!</definedName>
    <definedName name="abc" localSheetId="4">#REF!</definedName>
    <definedName name="abc" localSheetId="14">#REF!</definedName>
    <definedName name="abc">#REF!</definedName>
    <definedName name="abnm" localSheetId="4">#REF!</definedName>
    <definedName name="abnm" localSheetId="14">#REF!</definedName>
    <definedName name="abnm">#REF!</definedName>
    <definedName name="Acc.Q.1">'[14]Account Code_E'!$A$1:$I$443</definedName>
    <definedName name="AcTable">[15]table!$C$4:$D$110</definedName>
    <definedName name="ADDITION_TAC" localSheetId="4">#REF!</definedName>
    <definedName name="ADDITION_TAC" localSheetId="14">#REF!</definedName>
    <definedName name="ADDITION_TAC">#REF!</definedName>
    <definedName name="ADDITION_TIC" localSheetId="4">#REF!</definedName>
    <definedName name="ADDITION_TIC" localSheetId="14">#REF!</definedName>
    <definedName name="ADDITION_TIC">#REF!</definedName>
    <definedName name="ADDITION_TSC" localSheetId="4">#REF!</definedName>
    <definedName name="ADDITION_TSC" localSheetId="14">#REF!</definedName>
    <definedName name="ADDITION_TSC">#REF!</definedName>
    <definedName name="afda">'[16]เงินกู้ MGC'!$B$4</definedName>
    <definedName name="AGING">'[17]Stock Aging'!$A$2:$S$1606</definedName>
    <definedName name="Aging_For_Auditor_by_Crncy_Aging_Local_List" localSheetId="4">#REF!</definedName>
    <definedName name="Aging_For_Auditor_by_Crncy_Aging_Local_List" localSheetId="14">#REF!</definedName>
    <definedName name="Aging_For_Auditor_by_Crncy_Aging_Local_List">#REF!</definedName>
    <definedName name="Amount" localSheetId="4">#REF!</definedName>
    <definedName name="Amount" localSheetId="14">#REF!</definedName>
    <definedName name="Amount">#REF!</definedName>
    <definedName name="ana" localSheetId="4">#REF!</definedName>
    <definedName name="ana" localSheetId="14">#REF!</definedName>
    <definedName name="ana">#REF!</definedName>
    <definedName name="Ana_U_5">[18]ตั๋วเงินรับ!$F$1</definedName>
    <definedName name="Apartment" localSheetId="4">#REF!</definedName>
    <definedName name="Apartment" localSheetId="14">#REF!</definedName>
    <definedName name="Apartment">#REF!</definedName>
    <definedName name="AS2DocOpenMode" hidden="1">"AS2DocumentEdit"</definedName>
    <definedName name="ASSD" localSheetId="4">#REF!</definedName>
    <definedName name="ASSD" localSheetId="14">#REF!</definedName>
    <definedName name="ASSD">#REF!</definedName>
    <definedName name="Asstes" localSheetId="4">#REF!</definedName>
    <definedName name="Asstes" localSheetId="14">#REF!</definedName>
    <definedName name="Asstes">#REF!</definedName>
    <definedName name="BasedOn" localSheetId="4">#REF!</definedName>
    <definedName name="BasedOn" localSheetId="14">#REF!</definedName>
    <definedName name="BasedOn">#REF!</definedName>
    <definedName name="BasedOnOther" localSheetId="4">#REF!</definedName>
    <definedName name="BasedOnOther" localSheetId="14">#REF!</definedName>
    <definedName name="BasedOnOther">#REF!</definedName>
    <definedName name="bbb" localSheetId="4">#REF!</definedName>
    <definedName name="bbb" localSheetId="14">#REF!</definedName>
    <definedName name="bbb">#REF!</definedName>
    <definedName name="BBL" localSheetId="4">'[19]ADJ - RATE'!#REF!</definedName>
    <definedName name="BBL" localSheetId="14">'[19]ADJ - RATE'!#REF!</definedName>
    <definedName name="BBL">'[19]ADJ - RATE'!#REF!</definedName>
    <definedName name="begin" localSheetId="4">#REF!</definedName>
    <definedName name="begin" localSheetId="14">#REF!</definedName>
    <definedName name="begin">#REF!</definedName>
    <definedName name="begin1" localSheetId="4">#REF!</definedName>
    <definedName name="begin1" localSheetId="14">#REF!</definedName>
    <definedName name="begin1">#REF!</definedName>
    <definedName name="begin2" localSheetId="4">#REF!</definedName>
    <definedName name="begin2" localSheetId="14">#REF!</definedName>
    <definedName name="begin2">#REF!</definedName>
    <definedName name="BLOW4502" localSheetId="4">#REF!</definedName>
    <definedName name="BLOW4502" localSheetId="14">#REF!</definedName>
    <definedName name="BLOW4502">#REF!</definedName>
    <definedName name="BuiltIn_Print_Area___0" localSheetId="4">#REF!</definedName>
    <definedName name="BuiltIn_Print_Area___0" localSheetId="14">#REF!</definedName>
    <definedName name="BuiltIn_Print_Area___0">#REF!</definedName>
    <definedName name="BuiltIn_Print_Titles___0">#N/A</definedName>
    <definedName name="case">[20]data!$C$1</definedName>
    <definedName name="cc" localSheetId="4">#REF!</definedName>
    <definedName name="cc" localSheetId="14">#REF!</definedName>
    <definedName name="cc">#REF!</definedName>
    <definedName name="cd" localSheetId="4">#REF!</definedName>
    <definedName name="cd" localSheetId="14">#REF!</definedName>
    <definedName name="cd">#REF!</definedName>
    <definedName name="cfdxc" localSheetId="4">#REF!</definedName>
    <definedName name="cfdxc" localSheetId="14">#REF!</definedName>
    <definedName name="cfdxc">#REF!</definedName>
    <definedName name="cfxc" localSheetId="4">#REF!</definedName>
    <definedName name="cfxc" localSheetId="14">#REF!</definedName>
    <definedName name="cfxc">#REF!</definedName>
    <definedName name="Combine" localSheetId="4">#REF!</definedName>
    <definedName name="Combine" localSheetId="14">#REF!</definedName>
    <definedName name="Combine">#REF!</definedName>
    <definedName name="compare" localSheetId="4">#REF!</definedName>
    <definedName name="compare" localSheetId="14">#REF!</definedName>
    <definedName name="compare">#REF!</definedName>
    <definedName name="cost_per_unit" localSheetId="4">#REF!</definedName>
    <definedName name="cost_per_unit" localSheetId="14">#REF!</definedName>
    <definedName name="cost_per_unit">#REF!</definedName>
    <definedName name="CY_Accounts_Receivable" localSheetId="4">#REF!</definedName>
    <definedName name="CY_Accounts_Receivable" localSheetId="14">#REF!</definedName>
    <definedName name="CY_Accounts_Receivable">#REF!</definedName>
    <definedName name="CY_Cash" localSheetId="4">#REF!</definedName>
    <definedName name="CY_Cash" localSheetId="14">#REF!</definedName>
    <definedName name="CY_Cash">#REF!</definedName>
    <definedName name="CY_Common_Equity" localSheetId="4">#REF!</definedName>
    <definedName name="CY_Common_Equity" localSheetId="14">#REF!</definedName>
    <definedName name="CY_Common_Equity">#REF!</definedName>
    <definedName name="CY_Cost_of_Sales" localSheetId="4">#REF!</definedName>
    <definedName name="CY_Cost_of_Sales" localSheetId="14">#REF!</definedName>
    <definedName name="CY_Cost_of_Sales">#REF!</definedName>
    <definedName name="CY_Current_Liabilities" localSheetId="4">#REF!</definedName>
    <definedName name="CY_Current_Liabilities" localSheetId="14">#REF!</definedName>
    <definedName name="CY_Current_Liabilities">#REF!</definedName>
    <definedName name="CY_Depreciation" localSheetId="4">#REF!</definedName>
    <definedName name="CY_Depreciation" localSheetId="14">#REF!</definedName>
    <definedName name="CY_Depreciation">#REF!</definedName>
    <definedName name="CY_Gross_Profit" localSheetId="4">#REF!</definedName>
    <definedName name="CY_Gross_Profit" localSheetId="14">#REF!</definedName>
    <definedName name="CY_Gross_Profit">#REF!</definedName>
    <definedName name="CY_Inc_Bef_Tax" localSheetId="4">#REF!</definedName>
    <definedName name="CY_Inc_Bef_Tax" localSheetId="14">#REF!</definedName>
    <definedName name="CY_Inc_Bef_Tax">#REF!</definedName>
    <definedName name="CY_Intangible_Assets" localSheetId="4">#REF!</definedName>
    <definedName name="CY_Intangible_Assets" localSheetId="14">#REF!</definedName>
    <definedName name="CY_Intangible_Assets">#REF!</definedName>
    <definedName name="CY_Interest_Expense" localSheetId="4">#REF!</definedName>
    <definedName name="CY_Interest_Expense" localSheetId="14">#REF!</definedName>
    <definedName name="CY_Interest_Expense">#REF!</definedName>
    <definedName name="CY_Inventory" localSheetId="4">#REF!</definedName>
    <definedName name="CY_Inventory" localSheetId="14">#REF!</definedName>
    <definedName name="CY_Inventory">#REF!</definedName>
    <definedName name="CY_LIABIL_EQUITY" localSheetId="4">#REF!</definedName>
    <definedName name="CY_LIABIL_EQUITY" localSheetId="14">#REF!</definedName>
    <definedName name="CY_LIABIL_EQUITY">#REF!</definedName>
    <definedName name="CY_LT_Debt" localSheetId="4">#REF!</definedName>
    <definedName name="CY_LT_Debt" localSheetId="14">#REF!</definedName>
    <definedName name="CY_LT_Debt">#REF!</definedName>
    <definedName name="CY_Market_Value_of_Equity" localSheetId="4">#REF!</definedName>
    <definedName name="CY_Market_Value_of_Equity" localSheetId="14">#REF!</definedName>
    <definedName name="CY_Market_Value_of_Equity">#REF!</definedName>
    <definedName name="CY_Marketable_Sec" localSheetId="4">#REF!</definedName>
    <definedName name="CY_Marketable_Sec" localSheetId="14">#REF!</definedName>
    <definedName name="CY_Marketable_Sec">#REF!</definedName>
    <definedName name="CY_NET_PROFIT" localSheetId="4">#REF!</definedName>
    <definedName name="CY_NET_PROFIT" localSheetId="14">#REF!</definedName>
    <definedName name="CY_NET_PROFIT">#REF!</definedName>
    <definedName name="CY_Net_Revenue" localSheetId="4">#REF!</definedName>
    <definedName name="CY_Net_Revenue" localSheetId="14">#REF!</definedName>
    <definedName name="CY_Net_Revenue">#REF!</definedName>
    <definedName name="CY_Operating_Income" localSheetId="4">#REF!</definedName>
    <definedName name="CY_Operating_Income" localSheetId="14">#REF!</definedName>
    <definedName name="CY_Operating_Income">#REF!</definedName>
    <definedName name="CY_Other_Curr_Assets" localSheetId="4">#REF!</definedName>
    <definedName name="CY_Other_Curr_Assets" localSheetId="14">#REF!</definedName>
    <definedName name="CY_Other_Curr_Assets">#REF!</definedName>
    <definedName name="CY_Other_LT_Assets" localSheetId="4">#REF!</definedName>
    <definedName name="CY_Other_LT_Assets" localSheetId="14">#REF!</definedName>
    <definedName name="CY_Other_LT_Assets">#REF!</definedName>
    <definedName name="CY_Other_LT_Liabilities" localSheetId="4">#REF!</definedName>
    <definedName name="CY_Other_LT_Liabilities" localSheetId="14">#REF!</definedName>
    <definedName name="CY_Other_LT_Liabilities">#REF!</definedName>
    <definedName name="CY_Preferred_Stock" localSheetId="4">#REF!</definedName>
    <definedName name="CY_Preferred_Stock" localSheetId="14">#REF!</definedName>
    <definedName name="CY_Preferred_Stock">#REF!</definedName>
    <definedName name="CY_QUICK_ASSETS" localSheetId="4">#REF!</definedName>
    <definedName name="CY_QUICK_ASSETS" localSheetId="14">#REF!</definedName>
    <definedName name="CY_QUICK_ASSETS">#REF!</definedName>
    <definedName name="CY_Retained_Earnings" localSheetId="4">#REF!</definedName>
    <definedName name="CY_Retained_Earnings" localSheetId="14">#REF!</definedName>
    <definedName name="CY_Retained_Earnings">#REF!</definedName>
    <definedName name="CY_Tangible_Assets" localSheetId="4">#REF!</definedName>
    <definedName name="CY_Tangible_Assets" localSheetId="14">#REF!</definedName>
    <definedName name="CY_Tangible_Assets">#REF!</definedName>
    <definedName name="CY_Tangible_Net_Worth" localSheetId="4">#REF!</definedName>
    <definedName name="CY_Tangible_Net_Worth" localSheetId="14">#REF!</definedName>
    <definedName name="CY_Tangible_Net_Worth">#REF!</definedName>
    <definedName name="CY_Taxes" localSheetId="4">#REF!</definedName>
    <definedName name="CY_Taxes" localSheetId="14">#REF!</definedName>
    <definedName name="CY_Taxes">#REF!</definedName>
    <definedName name="CY_TOTAL_ASSETS" localSheetId="4">#REF!</definedName>
    <definedName name="CY_TOTAL_ASSETS" localSheetId="14">#REF!</definedName>
    <definedName name="CY_TOTAL_ASSETS">#REF!</definedName>
    <definedName name="CY_TOTAL_CURR_ASSETS" localSheetId="4">#REF!</definedName>
    <definedName name="CY_TOTAL_CURR_ASSETS" localSheetId="14">#REF!</definedName>
    <definedName name="CY_TOTAL_CURR_ASSETS">#REF!</definedName>
    <definedName name="CY_TOTAL_DEBT" localSheetId="4">#REF!</definedName>
    <definedName name="CY_TOTAL_DEBT" localSheetId="14">#REF!</definedName>
    <definedName name="CY_TOTAL_DEBT">#REF!</definedName>
    <definedName name="CY_TOTAL_EQUITY" localSheetId="4">#REF!</definedName>
    <definedName name="CY_TOTAL_EQUITY" localSheetId="14">#REF!</definedName>
    <definedName name="CY_TOTAL_EQUITY">#REF!</definedName>
    <definedName name="CY_Working_Capital" localSheetId="4">#REF!</definedName>
    <definedName name="CY_Working_Capital" localSheetId="14">#REF!</definedName>
    <definedName name="CY_Working_Capital">#REF!</definedName>
    <definedName name="D_Purchased_Vehicles" localSheetId="4">'[21]K-5'!#REF!</definedName>
    <definedName name="D_Purchased_Vehicles" localSheetId="14">'[21]K-5'!#REF!</definedName>
    <definedName name="D_Purchased_Vehicles">'[21]K-5'!#REF!</definedName>
    <definedName name="d33sd" localSheetId="4">#REF!</definedName>
    <definedName name="d33sd" localSheetId="14">#REF!</definedName>
    <definedName name="d33sd">#REF!</definedName>
    <definedName name="danai" localSheetId="4">#REF!</definedName>
    <definedName name="danai" localSheetId="14">#REF!</definedName>
    <definedName name="danai">#REF!</definedName>
    <definedName name="Data">'[22]Trial Balance'!$A:$H</definedName>
    <definedName name="_xlnm.Database" localSheetId="4">#REF!</definedName>
    <definedName name="_xlnm.Database" localSheetId="14">#REF!</definedName>
    <definedName name="_xlnm.Database">#REF!</definedName>
    <definedName name="date">[23]ตั๋วเงินรับ!$F$1</definedName>
    <definedName name="dates">[24]ตั๋วเงินรับ!$F$1</definedName>
    <definedName name="dd" localSheetId="4">#REF!</definedName>
    <definedName name="dd" localSheetId="14">#REF!</definedName>
    <definedName name="dd">#REF!</definedName>
    <definedName name="dddd" localSheetId="4">#REF!</definedName>
    <definedName name="dddd" localSheetId="14">#REF!</definedName>
    <definedName name="dddd">#REF!</definedName>
    <definedName name="ddddd" localSheetId="4">#REF!</definedName>
    <definedName name="ddddd" localSheetId="14">#REF!</definedName>
    <definedName name="ddddd">#REF!</definedName>
    <definedName name="description" localSheetId="4">#REF!</definedName>
    <definedName name="description" localSheetId="14">#REF!</definedName>
    <definedName name="description">#REF!</definedName>
    <definedName name="dfdwew" localSheetId="4">#REF!</definedName>
    <definedName name="dfdwew" localSheetId="14">#REF!</definedName>
    <definedName name="dfdwew">#REF!</definedName>
    <definedName name="dflt7" localSheetId="4">[25]Invoice!#REF!</definedName>
    <definedName name="dflt7" localSheetId="14">[25]Invoice!#REF!</definedName>
    <definedName name="dflt7">[25]Invoice!#REF!</definedName>
    <definedName name="DISCOUNT99" localSheetId="4">#REF!</definedName>
    <definedName name="DISCOUNT99" localSheetId="14">#REF!</definedName>
    <definedName name="DISCOUNT99">#REF!</definedName>
    <definedName name="DKK">'[26]ADJ - RATE'!$B$4</definedName>
    <definedName name="easr" localSheetId="4">#REF!</definedName>
    <definedName name="easr" localSheetId="14">#REF!</definedName>
    <definedName name="easr">#REF!</definedName>
    <definedName name="ee" localSheetId="4">#REF!</definedName>
    <definedName name="ee" localSheetId="14">#REF!</definedName>
    <definedName name="ee">#REF!</definedName>
    <definedName name="eee" localSheetId="4">#REF!</definedName>
    <definedName name="eee" localSheetId="14">#REF!</definedName>
    <definedName name="eee">#REF!</definedName>
    <definedName name="efwef">[27]เงินกู้ธนชาติ!$B$4</definedName>
    <definedName name="eww" localSheetId="4">#REF!</definedName>
    <definedName name="eww" localSheetId="14">#REF!</definedName>
    <definedName name="eww">#REF!</definedName>
    <definedName name="exp5.1" localSheetId="4">#REF!</definedName>
    <definedName name="exp5.1" localSheetId="14">#REF!</definedName>
    <definedName name="exp5.1">#REF!</definedName>
    <definedName name="expense" localSheetId="4">#REF!</definedName>
    <definedName name="expense" localSheetId="14">#REF!</definedName>
    <definedName name="expense">#REF!</definedName>
    <definedName name="ExpQ4">[28]Exp!$B$1:$AD$39</definedName>
    <definedName name="falmn">[29]เงินกู้ธนชาติ!$B$4</definedName>
    <definedName name="fdss" localSheetId="4">#REF!</definedName>
    <definedName name="fdss" localSheetId="14">#REF!</definedName>
    <definedName name="fdss">#REF!</definedName>
    <definedName name="fef" localSheetId="4">#REF!</definedName>
    <definedName name="fef" localSheetId="14">#REF!</definedName>
    <definedName name="fef">#REF!</definedName>
    <definedName name="fewfw">'[27]เงินกู้ MGC'!$B$4</definedName>
    <definedName name="ff" localSheetId="4">#REF!</definedName>
    <definedName name="ff" localSheetId="14">#REF!</definedName>
    <definedName name="ff">#REF!</definedName>
    <definedName name="fob" localSheetId="4">#REF!</definedName>
    <definedName name="fob" localSheetId="14">#REF!</definedName>
    <definedName name="fob">#REF!</definedName>
    <definedName name="fre" localSheetId="4">#REF!</definedName>
    <definedName name="fre" localSheetId="14">#REF!</definedName>
    <definedName name="fre">#REF!</definedName>
    <definedName name="free" localSheetId="4">#REF!</definedName>
    <definedName name="free" localSheetId="14">#REF!</definedName>
    <definedName name="free">#REF!</definedName>
    <definedName name="frewf" localSheetId="4">#REF!</definedName>
    <definedName name="frewf" localSheetId="14">#REF!</definedName>
    <definedName name="frewf">#REF!</definedName>
    <definedName name="frt" localSheetId="4">#REF!</definedName>
    <definedName name="frt" localSheetId="14">#REF!</definedName>
    <definedName name="frt">#REF!</definedName>
    <definedName name="frtitem" localSheetId="4">#REF!</definedName>
    <definedName name="frtitem" localSheetId="14">#REF!</definedName>
    <definedName name="frtitem">#REF!</definedName>
    <definedName name="frtmkt" localSheetId="4">#REF!</definedName>
    <definedName name="frtmkt" localSheetId="14">#REF!</definedName>
    <definedName name="frtmkt">#REF!</definedName>
    <definedName name="FX" localSheetId="4">#REF!</definedName>
    <definedName name="FX" localSheetId="14">#REF!</definedName>
    <definedName name="FX">#REF!</definedName>
    <definedName name="fxgfhgj" localSheetId="4">#REF!</definedName>
    <definedName name="fxgfhgj" localSheetId="14">#REF!</definedName>
    <definedName name="fxgfhgj">#REF!</definedName>
    <definedName name="g" localSheetId="4">#REF!</definedName>
    <definedName name="g" localSheetId="14">#REF!</definedName>
    <definedName name="g">#REF!</definedName>
    <definedName name="gd" localSheetId="4">#REF!</definedName>
    <definedName name="gd" localSheetId="14">#REF!</definedName>
    <definedName name="gd">#REF!</definedName>
    <definedName name="gf" localSheetId="4">#REF!</definedName>
    <definedName name="gf" localSheetId="14">#REF!</definedName>
    <definedName name="gf">#REF!</definedName>
    <definedName name="ggf" localSheetId="4">#REF!</definedName>
    <definedName name="ggf" localSheetId="14">#REF!</definedName>
    <definedName name="ggf">#REF!</definedName>
    <definedName name="gggg" localSheetId="4">#REF!</definedName>
    <definedName name="gggg" localSheetId="14">#REF!</definedName>
    <definedName name="gggg">#REF!</definedName>
    <definedName name="gggggf">[6]เงินกู้ธนชาติ!$G$2</definedName>
    <definedName name="ghjkl" localSheetId="4">#REF!</definedName>
    <definedName name="ghjkl" localSheetId="14">#REF!</definedName>
    <definedName name="ghjkl">#REF!</definedName>
    <definedName name="GW" localSheetId="4">#REF!</definedName>
    <definedName name="GW" localSheetId="14">#REF!</definedName>
    <definedName name="GW">#REF!</definedName>
    <definedName name="h">[30]เงินกู้ธนชาติ!$G$2</definedName>
    <definedName name="Heading" localSheetId="4">#REF!</definedName>
    <definedName name="Heading" localSheetId="14">#REF!</definedName>
    <definedName name="Heading">#REF!</definedName>
    <definedName name="hitech" localSheetId="4" hidden="1">#REF!</definedName>
    <definedName name="hitech" localSheetId="14" hidden="1">#REF!</definedName>
    <definedName name="hitech" hidden="1">#REF!</definedName>
    <definedName name="hjj" localSheetId="4">#REF!</definedName>
    <definedName name="hjj" localSheetId="14">#REF!</definedName>
    <definedName name="hjj">#REF!</definedName>
    <definedName name="HSCB" localSheetId="4">'[19]ADJ - RATE'!#REF!</definedName>
    <definedName name="HSCB" localSheetId="14">'[19]ADJ - RATE'!#REF!</definedName>
    <definedName name="HSCB">'[19]ADJ - RATE'!#REF!</definedName>
    <definedName name="ht" localSheetId="4">#REF!</definedName>
    <definedName name="ht" localSheetId="14">#REF!</definedName>
    <definedName name="ht">#REF!</definedName>
    <definedName name="ier" localSheetId="4">#REF!</definedName>
    <definedName name="ier" localSheetId="14">#REF!</definedName>
    <definedName name="ier">#REF!</definedName>
    <definedName name="income" localSheetId="4">#REF!</definedName>
    <definedName name="income" localSheetId="14">#REF!</definedName>
    <definedName name="income">#REF!</definedName>
    <definedName name="incomestate" localSheetId="4">#REF!</definedName>
    <definedName name="incomestate" localSheetId="14">#REF!</definedName>
    <definedName name="incomestate">#REF!</definedName>
    <definedName name="InputBasis" localSheetId="4">#REF!</definedName>
    <definedName name="InputBasis" localSheetId="14">#REF!</definedName>
    <definedName name="InputBasis">#REF!</definedName>
    <definedName name="Insurance" localSheetId="4">'[31]Detail-Sep'!#REF!</definedName>
    <definedName name="Insurance" localSheetId="14">'[31]Detail-Sep'!#REF!</definedName>
    <definedName name="Insurance">'[31]Detail-Sep'!#REF!</definedName>
    <definedName name="jas">'[32]TrialBalance Q3-2002'!$A$1:$H$301</definedName>
    <definedName name="jj" localSheetId="4">#REF!</definedName>
    <definedName name="jj" localSheetId="14">#REF!</definedName>
    <definedName name="jj">#REF!</definedName>
    <definedName name="Jul_00" localSheetId="4">#REF!</definedName>
    <definedName name="Jul_00" localSheetId="14">#REF!</definedName>
    <definedName name="Jul_00">#REF!</definedName>
    <definedName name="K" localSheetId="4">#REF!</definedName>
    <definedName name="K" localSheetId="14">#REF!</definedName>
    <definedName name="K">#REF!</definedName>
    <definedName name="K2.1">'[22]Trial Balance'!$A:$H</definedName>
    <definedName name="kk" localSheetId="4">#REF!</definedName>
    <definedName name="kk" localSheetId="14">#REF!</definedName>
    <definedName name="kk">#REF!</definedName>
    <definedName name="kkl" localSheetId="4">#REF!</definedName>
    <definedName name="kkl" localSheetId="14">#REF!</definedName>
    <definedName name="kkl">#REF!</definedName>
    <definedName name="kklk" localSheetId="4">#REF!</definedName>
    <definedName name="kklk" localSheetId="14">#REF!</definedName>
    <definedName name="kklk">#REF!</definedName>
    <definedName name="KMS" localSheetId="4">#REF!</definedName>
    <definedName name="KMS" localSheetId="14">#REF!</definedName>
    <definedName name="KMS">#REF!</definedName>
    <definedName name="LEASE" localSheetId="4">#REF!</definedName>
    <definedName name="LEASE" localSheetId="14">#REF!</definedName>
    <definedName name="LEASE">#REF!</definedName>
    <definedName name="LIT">'[26]ADJ - RATE'!$B$2</definedName>
    <definedName name="lllppp" localSheetId="4">#REF!</definedName>
    <definedName name="lllppp" localSheetId="14">#REF!</definedName>
    <definedName name="lllppp">#REF!</definedName>
    <definedName name="Loan">[30]เงินกู้ธนชาติ!$B$4</definedName>
    <definedName name="Loan1">'[30]เงินกู้ MGC'!$B$4</definedName>
    <definedName name="Long">[30]เงินกู้ธนชาติ!$F$15</definedName>
    <definedName name="Long1">'[30]เงินกู้ MGC'!$F$15</definedName>
    <definedName name="LowerAmount">'[33]PM-TE'!$E$30</definedName>
    <definedName name="mkt" localSheetId="4">#REF!</definedName>
    <definedName name="mkt" localSheetId="14">#REF!</definedName>
    <definedName name="mkt">#REF!</definedName>
    <definedName name="mmm">'[34]เงินกู้ MGC'!$B$4</definedName>
    <definedName name="month" localSheetId="4">#REF!</definedName>
    <definedName name="month" localSheetId="14">#REF!</definedName>
    <definedName name="month">#REF!</definedName>
    <definedName name="n" localSheetId="4">#REF!</definedName>
    <definedName name="n" localSheetId="14">#REF!</definedName>
    <definedName name="n">#REF!</definedName>
    <definedName name="nee" localSheetId="4">#REF!</definedName>
    <definedName name="nee" localSheetId="14">#REF!</definedName>
    <definedName name="nee">#REF!</definedName>
    <definedName name="new" localSheetId="4">#REF!</definedName>
    <definedName name="new" localSheetId="14">#REF!</definedName>
    <definedName name="new">#REF!</definedName>
    <definedName name="nhaslk" localSheetId="4">#REF!</definedName>
    <definedName name="nhaslk" localSheetId="14">#REF!</definedName>
    <definedName name="nhaslk">#REF!</definedName>
    <definedName name="nklnj">[35]เงินกู้ธนชาติ!$B$4</definedName>
    <definedName name="NominalAmount" localSheetId="4">#REF!</definedName>
    <definedName name="NominalAmount" localSheetId="14">#REF!</definedName>
    <definedName name="NominalAmount">#REF!</definedName>
    <definedName name="O" localSheetId="4">#REF!</definedName>
    <definedName name="O" localSheetId="14">#REF!</definedName>
    <definedName name="O">#REF!</definedName>
    <definedName name="o9ujoiuo">'[36]เงินกู้ MGC'!$B$4</definedName>
    <definedName name="oldData" localSheetId="4">#REF!</definedName>
    <definedName name="oldData" localSheetId="14">#REF!</definedName>
    <definedName name="oldData">#REF!</definedName>
    <definedName name="ooo">[6]เงินกู้ธนชาติ!$F$15</definedName>
    <definedName name="OtherBasis" localSheetId="4">#REF!</definedName>
    <definedName name="OtherBasis" localSheetId="14">#REF!</definedName>
    <definedName name="OtherBasis">#REF!</definedName>
    <definedName name="PeriodsInYear" localSheetId="4">#REF!</definedName>
    <definedName name="PeriodsInYear" localSheetId="14">#REF!</definedName>
    <definedName name="PeriodsInYear">#REF!</definedName>
    <definedName name="PHYSICAL_SIGHT_TAC" localSheetId="4">#REF!</definedName>
    <definedName name="PHYSICAL_SIGHT_TAC" localSheetId="14">#REF!</definedName>
    <definedName name="PHYSICAL_SIGHT_TAC">#REF!</definedName>
    <definedName name="PHYSICAL_SIGHT_TIC" localSheetId="4">#REF!</definedName>
    <definedName name="PHYSICAL_SIGHT_TIC" localSheetId="14">#REF!</definedName>
    <definedName name="PHYSICAL_SIGHT_TIC">#REF!</definedName>
    <definedName name="PlanningAmount">'[33]PM-TE'!$J$9</definedName>
    <definedName name="ppp">[6]เงินกู้ธนชาติ!$B$4</definedName>
    <definedName name="_xlnm.Print_Area" localSheetId="12">'37'!$A$1:$N$41</definedName>
    <definedName name="_xlnm.Print_Area" localSheetId="4">'P17-18 '!$A$1:$AD$55</definedName>
    <definedName name="_xlnm.Print_Area" localSheetId="5">'P19'!$A$1:$W$35</definedName>
    <definedName name="_xlnm.Print_Area" localSheetId="10">'P32'!$A$1:$G$37</definedName>
    <definedName name="_xlnm.Print_Area" localSheetId="11">'P33-36'!$A$1:$M$127</definedName>
    <definedName name="_xlnm.Print_Area" localSheetId="13">'P38-40'!$A$1:$M$94</definedName>
    <definedName name="_xlnm.Print_Area" localSheetId="14">'P41'!$A$1:$Y$32</definedName>
    <definedName name="_xlnm.Print_Area" localSheetId="15">'P42'!$A$1:$Y$32</definedName>
    <definedName name="_xlnm.Print_Area" localSheetId="16">'P43'!$A$1:$M$35</definedName>
    <definedName name="_xlnm.Print_Area">#REF!</definedName>
    <definedName name="Print_Area_MI" localSheetId="4">#REF!</definedName>
    <definedName name="Print_Area_MI" localSheetId="14">#REF!</definedName>
    <definedName name="Print_Area_MI">#REF!</definedName>
    <definedName name="_xlnm.Print_Titles" localSheetId="4">#REF!</definedName>
    <definedName name="_xlnm.Print_Titles" localSheetId="14">#REF!</definedName>
    <definedName name="_xlnm.Print_Titles">#REF!</definedName>
    <definedName name="Print_Titles_MI" localSheetId="4">#REF!</definedName>
    <definedName name="Print_Titles_MI" localSheetId="14">#REF!</definedName>
    <definedName name="Print_Titles_MI">#REF!</definedName>
    <definedName name="PROMMIS" localSheetId="4">#REF!</definedName>
    <definedName name="PROMMIS" localSheetId="14">#REF!</definedName>
    <definedName name="PROMMIS">#REF!</definedName>
    <definedName name="PY_Accounts_Receivable" localSheetId="4">#REF!</definedName>
    <definedName name="PY_Accounts_Receivable" localSheetId="14">#REF!</definedName>
    <definedName name="PY_Accounts_Receivable">#REF!</definedName>
    <definedName name="PY_Cash" localSheetId="4">#REF!</definedName>
    <definedName name="PY_Cash" localSheetId="14">#REF!</definedName>
    <definedName name="PY_Cash">#REF!</definedName>
    <definedName name="PY_Common_Equity" localSheetId="4">#REF!</definedName>
    <definedName name="PY_Common_Equity" localSheetId="14">#REF!</definedName>
    <definedName name="PY_Common_Equity">#REF!</definedName>
    <definedName name="PY_Cost_of_Sales" localSheetId="4">#REF!</definedName>
    <definedName name="PY_Cost_of_Sales" localSheetId="14">#REF!</definedName>
    <definedName name="PY_Cost_of_Sales">#REF!</definedName>
    <definedName name="PY_Current_Liabilities" localSheetId="4">#REF!</definedName>
    <definedName name="PY_Current_Liabilities" localSheetId="14">#REF!</definedName>
    <definedName name="PY_Current_Liabilities">#REF!</definedName>
    <definedName name="PY_Depreciation" localSheetId="4">#REF!</definedName>
    <definedName name="PY_Depreciation" localSheetId="14">#REF!</definedName>
    <definedName name="PY_Depreciation">#REF!</definedName>
    <definedName name="PY_Gross_Profit" localSheetId="4">#REF!</definedName>
    <definedName name="PY_Gross_Profit" localSheetId="14">#REF!</definedName>
    <definedName name="PY_Gross_Profit">#REF!</definedName>
    <definedName name="PY_Inc_Bef_Tax" localSheetId="4">#REF!</definedName>
    <definedName name="PY_Inc_Bef_Tax" localSheetId="14">#REF!</definedName>
    <definedName name="PY_Inc_Bef_Tax">#REF!</definedName>
    <definedName name="PY_Intangible_Assets" localSheetId="4">#REF!</definedName>
    <definedName name="PY_Intangible_Assets" localSheetId="14">#REF!</definedName>
    <definedName name="PY_Intangible_Assets">#REF!</definedName>
    <definedName name="PY_Interest_Expense" localSheetId="4">#REF!</definedName>
    <definedName name="PY_Interest_Expense" localSheetId="14">#REF!</definedName>
    <definedName name="PY_Interest_Expense">#REF!</definedName>
    <definedName name="PY_Inventory" localSheetId="4">#REF!</definedName>
    <definedName name="PY_Inventory" localSheetId="14">#REF!</definedName>
    <definedName name="PY_Inventory">#REF!</definedName>
    <definedName name="PY_LIABIL_EQUITY" localSheetId="4">#REF!</definedName>
    <definedName name="PY_LIABIL_EQUITY" localSheetId="14">#REF!</definedName>
    <definedName name="PY_LIABIL_EQUITY">#REF!</definedName>
    <definedName name="PY_LT_Debt" localSheetId="4">#REF!</definedName>
    <definedName name="PY_LT_Debt" localSheetId="14">#REF!</definedName>
    <definedName name="PY_LT_Debt">#REF!</definedName>
    <definedName name="PY_Market_Value_of_Equity" localSheetId="4">#REF!</definedName>
    <definedName name="PY_Market_Value_of_Equity" localSheetId="14">#REF!</definedName>
    <definedName name="PY_Market_Value_of_Equity">#REF!</definedName>
    <definedName name="PY_Marketable_Sec" localSheetId="4">#REF!</definedName>
    <definedName name="PY_Marketable_Sec" localSheetId="14">#REF!</definedName>
    <definedName name="PY_Marketable_Sec">#REF!</definedName>
    <definedName name="PY_NET_PROFIT" localSheetId="4">#REF!</definedName>
    <definedName name="PY_NET_PROFIT" localSheetId="14">#REF!</definedName>
    <definedName name="PY_NET_PROFIT">#REF!</definedName>
    <definedName name="PY_Net_Revenue" localSheetId="4">#REF!</definedName>
    <definedName name="PY_Net_Revenue" localSheetId="14">#REF!</definedName>
    <definedName name="PY_Net_Revenue">#REF!</definedName>
    <definedName name="PY_Operating_Inc" localSheetId="4">#REF!</definedName>
    <definedName name="PY_Operating_Inc" localSheetId="14">#REF!</definedName>
    <definedName name="PY_Operating_Inc">#REF!</definedName>
    <definedName name="PY_Operating_Income" localSheetId="4">#REF!</definedName>
    <definedName name="PY_Operating_Income" localSheetId="14">#REF!</definedName>
    <definedName name="PY_Operating_Income">#REF!</definedName>
    <definedName name="PY_Other_Curr_Assets" localSheetId="4">#REF!</definedName>
    <definedName name="PY_Other_Curr_Assets" localSheetId="14">#REF!</definedName>
    <definedName name="PY_Other_Curr_Assets">#REF!</definedName>
    <definedName name="PY_Other_LT_Assets" localSheetId="4">#REF!</definedName>
    <definedName name="PY_Other_LT_Assets" localSheetId="14">#REF!</definedName>
    <definedName name="PY_Other_LT_Assets">#REF!</definedName>
    <definedName name="PY_Other_LT_Liabilities" localSheetId="4">#REF!</definedName>
    <definedName name="PY_Other_LT_Liabilities" localSheetId="14">#REF!</definedName>
    <definedName name="PY_Other_LT_Liabilities">#REF!</definedName>
    <definedName name="PY_Preferred_Stock" localSheetId="4">#REF!</definedName>
    <definedName name="PY_Preferred_Stock" localSheetId="14">#REF!</definedName>
    <definedName name="PY_Preferred_Stock">#REF!</definedName>
    <definedName name="PY_QUICK_ASSETS" localSheetId="4">#REF!</definedName>
    <definedName name="PY_QUICK_ASSETS" localSheetId="14">#REF!</definedName>
    <definedName name="PY_QUICK_ASSETS">#REF!</definedName>
    <definedName name="PY_Retained_Earnings" localSheetId="4">#REF!</definedName>
    <definedName name="PY_Retained_Earnings" localSheetId="14">#REF!</definedName>
    <definedName name="PY_Retained_Earnings">#REF!</definedName>
    <definedName name="PY_Tangible_Assets" localSheetId="4">#REF!</definedName>
    <definedName name="PY_Tangible_Assets" localSheetId="14">#REF!</definedName>
    <definedName name="PY_Tangible_Assets">#REF!</definedName>
    <definedName name="PY_Tangible_Net_Worth" localSheetId="4">#REF!</definedName>
    <definedName name="PY_Tangible_Net_Worth" localSheetId="14">#REF!</definedName>
    <definedName name="PY_Tangible_Net_Worth">#REF!</definedName>
    <definedName name="PY_Taxes" localSheetId="4">#REF!</definedName>
    <definedName name="PY_Taxes" localSheetId="14">#REF!</definedName>
    <definedName name="PY_Taxes">#REF!</definedName>
    <definedName name="PY_TOTAL_ASSETS" localSheetId="4">#REF!</definedName>
    <definedName name="PY_TOTAL_ASSETS" localSheetId="14">#REF!</definedName>
    <definedName name="PY_TOTAL_ASSETS">#REF!</definedName>
    <definedName name="PY_TOTAL_CURR_ASSETS" localSheetId="4">#REF!</definedName>
    <definedName name="PY_TOTAL_CURR_ASSETS" localSheetId="14">#REF!</definedName>
    <definedName name="PY_TOTAL_CURR_ASSETS">#REF!</definedName>
    <definedName name="PY_TOTAL_DEBT" localSheetId="4">#REF!</definedName>
    <definedName name="PY_TOTAL_DEBT" localSheetId="14">#REF!</definedName>
    <definedName name="PY_TOTAL_DEBT">#REF!</definedName>
    <definedName name="PY_TOTAL_EQUITY" localSheetId="4">#REF!</definedName>
    <definedName name="PY_TOTAL_EQUITY" localSheetId="14">#REF!</definedName>
    <definedName name="PY_TOTAL_EQUITY">#REF!</definedName>
    <definedName name="PY_Working_Capital" localSheetId="4">#REF!</definedName>
    <definedName name="PY_Working_Capital" localSheetId="14">#REF!</definedName>
    <definedName name="PY_Working_Capital">#REF!</definedName>
    <definedName name="PY1_Accounts_receivable" localSheetId="4">#REF!</definedName>
    <definedName name="PY1_Accounts_receivable" localSheetId="14">#REF!</definedName>
    <definedName name="PY1_Accounts_receivable">#REF!</definedName>
    <definedName name="PY2_Accounts_Receivable" localSheetId="4">#REF!</definedName>
    <definedName name="PY2_Accounts_Receivable" localSheetId="14">#REF!</definedName>
    <definedName name="PY2_Accounts_Receivable">#REF!</definedName>
    <definedName name="PY2_Cash" localSheetId="4">#REF!</definedName>
    <definedName name="PY2_Cash" localSheetId="14">#REF!</definedName>
    <definedName name="PY2_Cash">#REF!</definedName>
    <definedName name="PY2_Common_Equity" localSheetId="4">#REF!</definedName>
    <definedName name="PY2_Common_Equity" localSheetId="14">#REF!</definedName>
    <definedName name="PY2_Common_Equity">#REF!</definedName>
    <definedName name="PY2_Cost_of_Sales" localSheetId="4">#REF!</definedName>
    <definedName name="PY2_Cost_of_Sales" localSheetId="14">#REF!</definedName>
    <definedName name="PY2_Cost_of_Sales">#REF!</definedName>
    <definedName name="PY2_Current_Liabilities" localSheetId="4">#REF!</definedName>
    <definedName name="PY2_Current_Liabilities" localSheetId="14">#REF!</definedName>
    <definedName name="PY2_Current_Liabilities">#REF!</definedName>
    <definedName name="PY2_Depreciation" localSheetId="4">#REF!</definedName>
    <definedName name="PY2_Depreciation" localSheetId="14">#REF!</definedName>
    <definedName name="PY2_Depreciation">#REF!</definedName>
    <definedName name="PY2_Gross_Profit" localSheetId="4">#REF!</definedName>
    <definedName name="PY2_Gross_Profit" localSheetId="14">#REF!</definedName>
    <definedName name="PY2_Gross_Profit">#REF!</definedName>
    <definedName name="PY2_Inc_Bef_Tax" localSheetId="4">#REF!</definedName>
    <definedName name="PY2_Inc_Bef_Tax" localSheetId="14">#REF!</definedName>
    <definedName name="PY2_Inc_Bef_Tax">#REF!</definedName>
    <definedName name="PY2_Intangible_Assets" localSheetId="4">#REF!</definedName>
    <definedName name="PY2_Intangible_Assets" localSheetId="14">#REF!</definedName>
    <definedName name="PY2_Intangible_Assets">#REF!</definedName>
    <definedName name="PY2_Interest_Expense" localSheetId="4">#REF!</definedName>
    <definedName name="PY2_Interest_Expense" localSheetId="14">#REF!</definedName>
    <definedName name="PY2_Interest_Expense">#REF!</definedName>
    <definedName name="PY2_Inventory" localSheetId="4">#REF!</definedName>
    <definedName name="PY2_Inventory" localSheetId="14">#REF!</definedName>
    <definedName name="PY2_Inventory">#REF!</definedName>
    <definedName name="PY2_LIABIL_EQUITY" localSheetId="4">#REF!</definedName>
    <definedName name="PY2_LIABIL_EQUITY" localSheetId="14">#REF!</definedName>
    <definedName name="PY2_LIABIL_EQUITY">#REF!</definedName>
    <definedName name="PY2_LT_Debt" localSheetId="4">#REF!</definedName>
    <definedName name="PY2_LT_Debt" localSheetId="14">#REF!</definedName>
    <definedName name="PY2_LT_Debt">#REF!</definedName>
    <definedName name="PY2_Marketable_Sec" localSheetId="4">#REF!</definedName>
    <definedName name="PY2_Marketable_Sec" localSheetId="14">#REF!</definedName>
    <definedName name="PY2_Marketable_Sec">#REF!</definedName>
    <definedName name="PY2_NET_PROFIT" localSheetId="4">#REF!</definedName>
    <definedName name="PY2_NET_PROFIT" localSheetId="14">#REF!</definedName>
    <definedName name="PY2_NET_PROFIT">#REF!</definedName>
    <definedName name="PY2_Net_Revenue" localSheetId="4">#REF!</definedName>
    <definedName name="PY2_Net_Revenue" localSheetId="14">#REF!</definedName>
    <definedName name="PY2_Net_Revenue">#REF!</definedName>
    <definedName name="PY2_Operating_Inc" localSheetId="4">#REF!</definedName>
    <definedName name="PY2_Operating_Inc" localSheetId="14">#REF!</definedName>
    <definedName name="PY2_Operating_Inc">#REF!</definedName>
    <definedName name="PY2_Operating_Income" localSheetId="4">#REF!</definedName>
    <definedName name="PY2_Operating_Income" localSheetId="14">#REF!</definedName>
    <definedName name="PY2_Operating_Income">#REF!</definedName>
    <definedName name="PY2_Other_Curr_Assets" localSheetId="4">#REF!</definedName>
    <definedName name="PY2_Other_Curr_Assets" localSheetId="14">#REF!</definedName>
    <definedName name="PY2_Other_Curr_Assets">#REF!</definedName>
    <definedName name="PY2_Other_LT_Assets" localSheetId="4">#REF!</definedName>
    <definedName name="PY2_Other_LT_Assets" localSheetId="14">#REF!</definedName>
    <definedName name="PY2_Other_LT_Assets">#REF!</definedName>
    <definedName name="PY2_Other_LT_Liabilities" localSheetId="4">#REF!</definedName>
    <definedName name="PY2_Other_LT_Liabilities" localSheetId="14">#REF!</definedName>
    <definedName name="PY2_Other_LT_Liabilities">#REF!</definedName>
    <definedName name="PY2_Preferred_Stock" localSheetId="4">#REF!</definedName>
    <definedName name="PY2_Preferred_Stock" localSheetId="14">#REF!</definedName>
    <definedName name="PY2_Preferred_Stock">#REF!</definedName>
    <definedName name="PY2_QUICK_ASSETS" localSheetId="4">#REF!</definedName>
    <definedName name="PY2_QUICK_ASSETS" localSheetId="14">#REF!</definedName>
    <definedName name="PY2_QUICK_ASSETS">#REF!</definedName>
    <definedName name="PY2_Retained_Earnings" localSheetId="4">#REF!</definedName>
    <definedName name="PY2_Retained_Earnings" localSheetId="14">#REF!</definedName>
    <definedName name="PY2_Retained_Earnings">#REF!</definedName>
    <definedName name="PY2_Tangible_Assets" localSheetId="4">#REF!</definedName>
    <definedName name="PY2_Tangible_Assets" localSheetId="14">#REF!</definedName>
    <definedName name="PY2_Tangible_Assets">#REF!</definedName>
    <definedName name="PY2_Tangible_Net_Worth" localSheetId="4">#REF!</definedName>
    <definedName name="PY2_Tangible_Net_Worth" localSheetId="14">#REF!</definedName>
    <definedName name="PY2_Tangible_Net_Worth">#REF!</definedName>
    <definedName name="PY2_Taxes" localSheetId="4">#REF!</definedName>
    <definedName name="PY2_Taxes" localSheetId="14">#REF!</definedName>
    <definedName name="PY2_Taxes">#REF!</definedName>
    <definedName name="PY2_TOTAL_ASSETS" localSheetId="4">#REF!</definedName>
    <definedName name="PY2_TOTAL_ASSETS" localSheetId="14">#REF!</definedName>
    <definedName name="PY2_TOTAL_ASSETS">#REF!</definedName>
    <definedName name="PY2_TOTAL_CURR_ASSETS" localSheetId="4">#REF!</definedName>
    <definedName name="PY2_TOTAL_CURR_ASSETS" localSheetId="14">#REF!</definedName>
    <definedName name="PY2_TOTAL_CURR_ASSETS">#REF!</definedName>
    <definedName name="PY2_TOTAL_DEBT" localSheetId="4">#REF!</definedName>
    <definedName name="PY2_TOTAL_DEBT" localSheetId="14">#REF!</definedName>
    <definedName name="PY2_TOTAL_DEBT">#REF!</definedName>
    <definedName name="PY2_TOTAL_EQUITY" localSheetId="4">#REF!</definedName>
    <definedName name="PY2_TOTAL_EQUITY" localSheetId="14">#REF!</definedName>
    <definedName name="PY2_TOTAL_EQUITY">#REF!</definedName>
    <definedName name="PY2_Working_Capital" localSheetId="4">#REF!</definedName>
    <definedName name="PY2_Working_Capital" localSheetId="14">#REF!</definedName>
    <definedName name="PY2_Working_Capital">#REF!</definedName>
    <definedName name="q">'[34]เงินกู้ MGC'!$B$4</definedName>
    <definedName name="qqq">'[6]เงินกู้ MGC'!$E$17</definedName>
    <definedName name="qwww" localSheetId="4">#REF!</definedName>
    <definedName name="qwww" localSheetId="14">#REF!</definedName>
    <definedName name="qwww">#REF!</definedName>
    <definedName name="RangeHigher" localSheetId="4">#REF!</definedName>
    <definedName name="RangeHigher" localSheetId="14">#REF!</definedName>
    <definedName name="RangeHigher">#REF!</definedName>
    <definedName name="RangeLower" localSheetId="4">#REF!</definedName>
    <definedName name="RangeLower" localSheetId="14">#REF!</definedName>
    <definedName name="RangeLower">#REF!</definedName>
    <definedName name="ratio" localSheetId="4">IF(#REF!&lt;=5,INDEX(#REF!,(#REF!*5)-4),#REF!)</definedName>
    <definedName name="ratio" localSheetId="1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4">IF(#REF!&lt;=5,INDEX(#REF!,(#REF!*5)-4),#REF!)</definedName>
    <definedName name="ratio3">IF(#REF!&lt;=5,INDEX(#REF!,(#REF!*5)-4),#REF!)</definedName>
    <definedName name="_xlnm.Recorder" localSheetId="4">#REF!</definedName>
    <definedName name="_xlnm.Recorder" localSheetId="14">#REF!</definedName>
    <definedName name="_xlnm.Recorder">#REF!</definedName>
    <definedName name="rewa">[16]เงินกู้ธนชาติ!$F$15</definedName>
    <definedName name="RM">'[26]ADJ - RATE'!$B$5</definedName>
    <definedName name="s" localSheetId="4">#REF!</definedName>
    <definedName name="s" localSheetId="14">#REF!</definedName>
    <definedName name="s">#REF!</definedName>
    <definedName name="s225fd" localSheetId="4">#REF!</definedName>
    <definedName name="s225fd" localSheetId="14">#REF!</definedName>
    <definedName name="s225fd">#REF!</definedName>
    <definedName name="sale" localSheetId="4">#REF!</definedName>
    <definedName name="sale" localSheetId="14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'[19]ADJ - RATE'!#REF!</definedName>
    <definedName name="SCB" localSheetId="14">'[19]ADJ - RATE'!#REF!</definedName>
    <definedName name="SCB">'[19]ADJ - RATE'!#REF!</definedName>
    <definedName name="sdds">[6]เงินกู้ธนชาติ!$G$2</definedName>
    <definedName name="sdisu" localSheetId="4">#REF!</definedName>
    <definedName name="sdisu" localSheetId="14">#REF!</definedName>
    <definedName name="sdisu">#REF!</definedName>
    <definedName name="sdsd" localSheetId="4">#REF!</definedName>
    <definedName name="sdsd" localSheetId="14">#REF!</definedName>
    <definedName name="sdsd">#REF!</definedName>
    <definedName name="Short">[30]เงินกู้ธนชาติ!$E$17</definedName>
    <definedName name="short1">'[30]เงินกู้ MGC'!$E$17</definedName>
    <definedName name="short2">'[37]เงินกู้ MGC'!$E$17</definedName>
    <definedName name="Spec" localSheetId="4">#REF!</definedName>
    <definedName name="Spec" localSheetId="14">#REF!</definedName>
    <definedName name="Spec">#REF!</definedName>
    <definedName name="sss">[6]เงินกู้ธนชาติ!$E$17</definedName>
    <definedName name="ssse" localSheetId="4">#REF!</definedName>
    <definedName name="ssse" localSheetId="14">#REF!</definedName>
    <definedName name="ssse">#REF!</definedName>
    <definedName name="st" localSheetId="4">#REF!</definedName>
    <definedName name="st" localSheetId="14">#REF!</definedName>
    <definedName name="st">#REF!</definedName>
    <definedName name="SUNG" localSheetId="4">#REF!</definedName>
    <definedName name="SUNG" localSheetId="14">#REF!</definedName>
    <definedName name="SUNG">#REF!</definedName>
    <definedName name="SYNF" localSheetId="4">#REF!</definedName>
    <definedName name="SYNF" localSheetId="14">#REF!</definedName>
    <definedName name="SYNF">#REF!</definedName>
    <definedName name="T" localSheetId="4">'[38]ELEC45-01'!#REF!</definedName>
    <definedName name="T" localSheetId="14">'[38]ELEC45-01'!#REF!</definedName>
    <definedName name="T">'[38]ELEC45-01'!#REF!</definedName>
    <definedName name="tanoi" localSheetId="4">#REF!</definedName>
    <definedName name="tanoi" localSheetId="14">#REF!</definedName>
    <definedName name="tanoi">#REF!</definedName>
    <definedName name="TB">'[39]2002'!$A$2:$H$301</definedName>
    <definedName name="tbold" localSheetId="4">#REF!</definedName>
    <definedName name="tbold" localSheetId="14">#REF!</definedName>
    <definedName name="tbold">#REF!</definedName>
    <definedName name="TE_Pct" localSheetId="4">#REF!</definedName>
    <definedName name="TE_Pct" localSheetId="14">#REF!</definedName>
    <definedName name="TE_Pct">#REF!</definedName>
    <definedName name="temp" localSheetId="4">#REF!</definedName>
    <definedName name="temp" localSheetId="14">#REF!</definedName>
    <definedName name="temp">#REF!</definedName>
    <definedName name="temp1" localSheetId="4">#REF!</definedName>
    <definedName name="temp1" localSheetId="14">#REF!</definedName>
    <definedName name="temp1">#REF!</definedName>
    <definedName name="temp2" localSheetId="4">#REF!</definedName>
    <definedName name="temp2" localSheetId="14">#REF!</definedName>
    <definedName name="temp2">#REF!</definedName>
    <definedName name="TEST0" localSheetId="4">[8]BMCT2003!#REF!</definedName>
    <definedName name="TEST0" localSheetId="14">[8]BMCT2003!#REF!</definedName>
    <definedName name="TEST0">[8]BMCT2003!#REF!</definedName>
    <definedName name="TESTHKEY" localSheetId="4">#REF!</definedName>
    <definedName name="TESTHKEY" localSheetId="14">#REF!</definedName>
    <definedName name="TESTHKEY">#REF!</definedName>
    <definedName name="TESTKEYS" localSheetId="4">[8]BMCT2003!#REF!</definedName>
    <definedName name="TESTKEYS" localSheetId="14">[8]BMCT2003!#REF!</definedName>
    <definedName name="TESTKEYS">[8]BMCT2003!#REF!</definedName>
    <definedName name="TESTVKEY" localSheetId="4">#REF!</definedName>
    <definedName name="TESTVKEY" localSheetId="14">#REF!</definedName>
    <definedName name="TESTVKEY">#REF!</definedName>
    <definedName name="TextRefCopy1" localSheetId="4">'[40]K-1A'!#REF!</definedName>
    <definedName name="TextRefCopy1" localSheetId="14">'[40]K-1A'!#REF!</definedName>
    <definedName name="TextRefCopy1">'[40]K-1A'!#REF!</definedName>
    <definedName name="TextRefCopyRangeCount" hidden="1">4</definedName>
    <definedName name="tr" localSheetId="4">#REF!</definedName>
    <definedName name="tr" localSheetId="14">#REF!</definedName>
    <definedName name="tr">#REF!</definedName>
    <definedName name="tribal" localSheetId="4">#REF!</definedName>
    <definedName name="tribal" localSheetId="14">#REF!</definedName>
    <definedName name="tribal">#REF!</definedName>
    <definedName name="trt" localSheetId="4">#REF!</definedName>
    <definedName name="trt" localSheetId="14">#REF!</definedName>
    <definedName name="trt">#REF!</definedName>
    <definedName name="type" localSheetId="4">#REF!</definedName>
    <definedName name="type" localSheetId="14">#REF!</definedName>
    <definedName name="type">#REF!</definedName>
    <definedName name="uirfuy">[27]เงินกู้ธนชาติ!$F$15</definedName>
    <definedName name="US">'[26]ADJ - RATE'!$B$3</definedName>
    <definedName name="USD" localSheetId="4">#REF!</definedName>
    <definedName name="USD" localSheetId="14">#REF!</definedName>
    <definedName name="USD">#REF!</definedName>
    <definedName name="uuuu">'[6]เงินกู้ MGC'!$F$15</definedName>
    <definedName name="we">[16]เงินกู้ธนชาติ!$E$17</definedName>
    <definedName name="wr" localSheetId="4">#REF!</definedName>
    <definedName name="wr" localSheetId="14">#REF!</definedName>
    <definedName name="wr">#REF!</definedName>
    <definedName name="xcv" localSheetId="4">#REF!</definedName>
    <definedName name="xcv" localSheetId="14">#REF!</definedName>
    <definedName name="xcv">#REF!</definedName>
    <definedName name="yyy" localSheetId="4">#REF!</definedName>
    <definedName name="yyy" localSheetId="14">#REF!</definedName>
    <definedName name="yyy">#REF!</definedName>
    <definedName name="z1q">[6]เงินกู้ธนชาติ!$F$15</definedName>
    <definedName name="ZERO_e" localSheetId="4">#REF!</definedName>
    <definedName name="ZERO_e" localSheetId="14">#REF!</definedName>
    <definedName name="ZERO_e">#REF!</definedName>
    <definedName name="เงินฝากประจำ" localSheetId="4">#REF!</definedName>
    <definedName name="เงินฝากประจำ" localSheetId="14">#REF!</definedName>
    <definedName name="เงินฝากประจำ">#REF!</definedName>
    <definedName name="กห" localSheetId="4">#REF!</definedName>
    <definedName name="กห" localSheetId="14">#REF!</definedName>
    <definedName name="กห">#REF!</definedName>
    <definedName name="คชจ.Q3">[41]Exp!$B$1:$AD$39</definedName>
    <definedName name="พันธบัตร" localSheetId="4">#REF!</definedName>
    <definedName name="พันธบัตร" localSheetId="14">#REF!</definedName>
    <definedName name="พันธบัตร">#REF!</definedName>
    <definedName name="ฟ70" localSheetId="4">'[42]S-5'!#REF!</definedName>
    <definedName name="ฟ70" localSheetId="14">'[42]S-5'!#REF!</definedName>
    <definedName name="ฟ70">'[42]S-5'!#REF!</definedName>
    <definedName name="ฟ80" localSheetId="4">#REF!</definedName>
    <definedName name="ฟ80" localSheetId="14">#REF!</definedName>
    <definedName name="ฟ80">#REF!</definedName>
    <definedName name="ฟๅ" localSheetId="4">#REF!</definedName>
    <definedName name="ฟๅ" localSheetId="14">#REF!</definedName>
    <definedName name="ฟๅ">#REF!</definedName>
    <definedName name="ฟๅจ" localSheetId="4">#REF!</definedName>
    <definedName name="ฟๅจ" localSheetId="14">#REF!</definedName>
    <definedName name="ฟๅจ">#REF!</definedName>
    <definedName name="หุ้นกู้" localSheetId="4">#REF!</definedName>
    <definedName name="หุ้นกู้" localSheetId="14">#REF!</definedName>
    <definedName name="หุ้นกู้">#REF!</definedName>
    <definedName name="印刷" localSheetId="4">'[43]03中'!#REF!</definedName>
    <definedName name="印刷" localSheetId="14">'[43]03中'!#REF!</definedName>
    <definedName name="印刷">'[43]03中'!#REF!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6" i="101" l="1"/>
  <c r="T26" i="101" s="1"/>
  <c r="X26" i="101" s="1"/>
  <c r="Y21" i="101"/>
  <c r="J18" i="101"/>
  <c r="T18" i="101" s="1"/>
  <c r="X18" i="101" s="1"/>
  <c r="W17" i="101"/>
  <c r="U17" i="101"/>
  <c r="S17" i="101"/>
  <c r="Q17" i="101"/>
  <c r="O17" i="101"/>
  <c r="K17" i="101"/>
  <c r="I17" i="101"/>
  <c r="G17" i="101"/>
  <c r="J16" i="101"/>
  <c r="T16" i="101" s="1"/>
  <c r="X16" i="101" s="1"/>
  <c r="J15" i="101"/>
  <c r="T15" i="101" s="1"/>
  <c r="X15" i="101" s="1"/>
  <c r="J14" i="101"/>
  <c r="T14" i="101" s="1"/>
  <c r="X14" i="101" s="1"/>
  <c r="T13" i="101"/>
  <c r="X13" i="101" s="1"/>
  <c r="J13" i="101"/>
  <c r="V12" i="101"/>
  <c r="V17" i="101" s="1"/>
  <c r="V19" i="101" s="1"/>
  <c r="R12" i="101"/>
  <c r="R17" i="101" s="1"/>
  <c r="R19" i="101" s="1"/>
  <c r="P12" i="101"/>
  <c r="P17" i="101" s="1"/>
  <c r="P19" i="101" s="1"/>
  <c r="N12" i="101"/>
  <c r="N17" i="101" s="1"/>
  <c r="N19" i="101" s="1"/>
  <c r="L12" i="101"/>
  <c r="L17" i="101" s="1"/>
  <c r="L19" i="101" s="1"/>
  <c r="H12" i="101"/>
  <c r="H17" i="101" s="1"/>
  <c r="H19" i="101" s="1"/>
  <c r="F12" i="101"/>
  <c r="F17" i="101" s="1"/>
  <c r="F19" i="101" s="1"/>
  <c r="D12" i="101"/>
  <c r="D17" i="101" s="1"/>
  <c r="D19" i="101" s="1"/>
  <c r="T11" i="101"/>
  <c r="X11" i="101" s="1"/>
  <c r="J11" i="101"/>
  <c r="J10" i="101"/>
  <c r="J12" i="101" s="1"/>
  <c r="J26" i="100"/>
  <c r="T26" i="100" s="1"/>
  <c r="X26" i="100" s="1"/>
  <c r="Y21" i="100"/>
  <c r="J18" i="100"/>
  <c r="T18" i="100" s="1"/>
  <c r="X18" i="100" s="1"/>
  <c r="U17" i="100"/>
  <c r="J16" i="100"/>
  <c r="T16" i="100" s="1"/>
  <c r="X16" i="100" s="1"/>
  <c r="J15" i="100"/>
  <c r="T15" i="100" s="1"/>
  <c r="X15" i="100" s="1"/>
  <c r="J14" i="100"/>
  <c r="T14" i="100" s="1"/>
  <c r="X14" i="100" s="1"/>
  <c r="L13" i="100"/>
  <c r="H13" i="100"/>
  <c r="J13" i="100" s="1"/>
  <c r="T13" i="100" s="1"/>
  <c r="X13" i="100" s="1"/>
  <c r="R12" i="100"/>
  <c r="R17" i="100" s="1"/>
  <c r="R19" i="100" s="1"/>
  <c r="N12" i="100"/>
  <c r="N17" i="100" s="1"/>
  <c r="N19" i="100" s="1"/>
  <c r="L12" i="100"/>
  <c r="F12" i="100"/>
  <c r="F17" i="100" s="1"/>
  <c r="F19" i="100" s="1"/>
  <c r="D12" i="100"/>
  <c r="D17" i="100" s="1"/>
  <c r="D19" i="100" s="1"/>
  <c r="P11" i="100"/>
  <c r="H11" i="100"/>
  <c r="J11" i="100" s="1"/>
  <c r="T11" i="100" s="1"/>
  <c r="X11" i="100" s="1"/>
  <c r="V10" i="100"/>
  <c r="V12" i="100" s="1"/>
  <c r="V17" i="100" s="1"/>
  <c r="V19" i="100" s="1"/>
  <c r="P10" i="100"/>
  <c r="P12" i="100" s="1"/>
  <c r="P17" i="100" s="1"/>
  <c r="P19" i="100" s="1"/>
  <c r="H10" i="100"/>
  <c r="H12" i="100" s="1"/>
  <c r="H17" i="100" s="1"/>
  <c r="H19" i="100" s="1"/>
  <c r="M48" i="99"/>
  <c r="K48" i="99"/>
  <c r="I48" i="99"/>
  <c r="G48" i="99"/>
  <c r="M43" i="99"/>
  <c r="L43" i="99"/>
  <c r="J43" i="99"/>
  <c r="I43" i="99"/>
  <c r="H43" i="99"/>
  <c r="G43" i="99"/>
  <c r="K40" i="99"/>
  <c r="K43" i="99" s="1"/>
  <c r="M41" i="98"/>
  <c r="K41" i="98"/>
  <c r="I41" i="98"/>
  <c r="G41" i="98"/>
  <c r="M26" i="98"/>
  <c r="K26" i="98"/>
  <c r="I26" i="98"/>
  <c r="G26" i="98"/>
  <c r="M13" i="98"/>
  <c r="K13" i="98"/>
  <c r="M118" i="97"/>
  <c r="K118" i="97"/>
  <c r="I118" i="97"/>
  <c r="G118" i="97"/>
  <c r="K112" i="97"/>
  <c r="M96" i="97"/>
  <c r="K96" i="97"/>
  <c r="M84" i="97"/>
  <c r="K84" i="97"/>
  <c r="I84" i="97"/>
  <c r="G84" i="97"/>
  <c r="M80" i="97"/>
  <c r="K80" i="97"/>
  <c r="I80" i="97"/>
  <c r="G80" i="97"/>
  <c r="M76" i="97"/>
  <c r="K76" i="97"/>
  <c r="M65" i="97"/>
  <c r="K65" i="97"/>
  <c r="I65" i="97"/>
  <c r="G65" i="97"/>
  <c r="M56" i="97"/>
  <c r="K56" i="97"/>
  <c r="I56" i="97"/>
  <c r="G56" i="97"/>
  <c r="K53" i="97"/>
  <c r="I53" i="97"/>
  <c r="G53" i="97"/>
  <c r="M50" i="97"/>
  <c r="M49" i="97"/>
  <c r="M48" i="97"/>
  <c r="M44" i="97"/>
  <c r="I44" i="97"/>
  <c r="G44" i="97"/>
  <c r="K41" i="97"/>
  <c r="K44" i="97" s="1"/>
  <c r="M32" i="97"/>
  <c r="I32" i="97"/>
  <c r="G32" i="97"/>
  <c r="K29" i="97"/>
  <c r="K32" i="97" s="1"/>
  <c r="M27" i="97"/>
  <c r="I27" i="97"/>
  <c r="G27" i="97"/>
  <c r="K24" i="97"/>
  <c r="K27" i="97" s="1"/>
  <c r="M22" i="97"/>
  <c r="I22" i="97"/>
  <c r="G22" i="97"/>
  <c r="K19" i="97"/>
  <c r="K22" i="97" s="1"/>
  <c r="M17" i="97"/>
  <c r="K17" i="97"/>
  <c r="I17" i="97"/>
  <c r="G17" i="97"/>
  <c r="M11" i="97"/>
  <c r="K11" i="97"/>
  <c r="I11" i="97"/>
  <c r="G11" i="97"/>
  <c r="L198" i="95"/>
  <c r="J198" i="95"/>
  <c r="H198" i="95"/>
  <c r="F198" i="95"/>
  <c r="L190" i="95"/>
  <c r="H190" i="95"/>
  <c r="J185" i="95"/>
  <c r="J190" i="95" s="1"/>
  <c r="F185" i="95"/>
  <c r="F190" i="95" s="1"/>
  <c r="L148" i="95"/>
  <c r="J148" i="95"/>
  <c r="H148" i="95"/>
  <c r="F148" i="95"/>
  <c r="L120" i="95"/>
  <c r="K120" i="95"/>
  <c r="J120" i="95"/>
  <c r="I120" i="95"/>
  <c r="H120" i="95"/>
  <c r="G120" i="95"/>
  <c r="F120" i="95"/>
  <c r="L112" i="95"/>
  <c r="J112" i="95"/>
  <c r="H112" i="95"/>
  <c r="F111" i="95"/>
  <c r="F109" i="95"/>
  <c r="F112" i="95" s="1"/>
  <c r="F95" i="95"/>
  <c r="L93" i="95"/>
  <c r="L97" i="95" s="1"/>
  <c r="J93" i="95"/>
  <c r="J97" i="95" s="1"/>
  <c r="H93" i="95"/>
  <c r="H97" i="95" s="1"/>
  <c r="F92" i="95"/>
  <c r="F91" i="95"/>
  <c r="F93" i="95" s="1"/>
  <c r="F97" i="95" s="1"/>
  <c r="L86" i="95"/>
  <c r="J86" i="95"/>
  <c r="H86" i="95"/>
  <c r="F86" i="95"/>
  <c r="L79" i="95"/>
  <c r="J79" i="95"/>
  <c r="H79" i="95"/>
  <c r="F79" i="95"/>
  <c r="L60" i="95"/>
  <c r="J60" i="95"/>
  <c r="H60" i="95"/>
  <c r="F60" i="95"/>
  <c r="L53" i="95"/>
  <c r="L61" i="95" s="1"/>
  <c r="J53" i="95"/>
  <c r="J61" i="95" s="1"/>
  <c r="H53" i="95"/>
  <c r="H61" i="95" s="1"/>
  <c r="F53" i="95"/>
  <c r="L33" i="95"/>
  <c r="J33" i="95"/>
  <c r="H33" i="95"/>
  <c r="F33" i="95"/>
  <c r="L27" i="95"/>
  <c r="J27" i="95"/>
  <c r="H27" i="95"/>
  <c r="F27" i="95"/>
  <c r="L7" i="95"/>
  <c r="J7" i="95"/>
  <c r="H7" i="95"/>
  <c r="F7" i="95"/>
  <c r="I45" i="97" l="1"/>
  <c r="M53" i="97"/>
  <c r="J17" i="101"/>
  <c r="J19" i="101" s="1"/>
  <c r="G45" i="97"/>
  <c r="J10" i="100"/>
  <c r="T10" i="100" s="1"/>
  <c r="L17" i="100"/>
  <c r="L19" i="100" s="1"/>
  <c r="M45" i="97"/>
  <c r="F61" i="95"/>
  <c r="K45" i="97"/>
  <c r="T12" i="100"/>
  <c r="T17" i="100" s="1"/>
  <c r="T19" i="100" s="1"/>
  <c r="X10" i="100"/>
  <c r="X12" i="100" s="1"/>
  <c r="X17" i="100" s="1"/>
  <c r="X19" i="100" s="1"/>
  <c r="X22" i="100" s="1"/>
  <c r="X24" i="100" s="1"/>
  <c r="J12" i="100"/>
  <c r="J17" i="100" s="1"/>
  <c r="J19" i="100" s="1"/>
  <c r="T10" i="101"/>
  <c r="T12" i="101" l="1"/>
  <c r="T17" i="101" s="1"/>
  <c r="T19" i="101" s="1"/>
  <c r="X10" i="101"/>
  <c r="X12" i="101" s="1"/>
  <c r="X17" i="101" s="1"/>
  <c r="X19" i="101" s="1"/>
  <c r="X22" i="101" s="1"/>
  <c r="X24" i="101" s="1"/>
  <c r="AD48" i="94" l="1"/>
  <c r="AA44" i="94"/>
  <c r="Y44" i="94"/>
  <c r="W44" i="94"/>
  <c r="U44" i="94"/>
  <c r="S44" i="94"/>
  <c r="Q44" i="94"/>
  <c r="O44" i="94"/>
  <c r="M44" i="94"/>
  <c r="K44" i="94"/>
  <c r="I44" i="94"/>
  <c r="G44" i="94"/>
  <c r="E44" i="94"/>
  <c r="AC43" i="94"/>
  <c r="AC44" i="94" s="1"/>
  <c r="AC42" i="94"/>
  <c r="AC38" i="94"/>
  <c r="AC37" i="94"/>
  <c r="AC36" i="94"/>
  <c r="AA34" i="94"/>
  <c r="AA39" i="94" s="1"/>
  <c r="Y34" i="94"/>
  <c r="Y39" i="94" s="1"/>
  <c r="W34" i="94"/>
  <c r="W39" i="94" s="1"/>
  <c r="U34" i="94"/>
  <c r="U39" i="94" s="1"/>
  <c r="S34" i="94"/>
  <c r="S39" i="94" s="1"/>
  <c r="Q34" i="94"/>
  <c r="Q39" i="94" s="1"/>
  <c r="O34" i="94"/>
  <c r="O39" i="94" s="1"/>
  <c r="M34" i="94"/>
  <c r="M39" i="94" s="1"/>
  <c r="K34" i="94"/>
  <c r="K39" i="94" s="1"/>
  <c r="I34" i="94"/>
  <c r="G34" i="94"/>
  <c r="G39" i="94" s="1"/>
  <c r="E34" i="94"/>
  <c r="E39" i="94" s="1"/>
  <c r="AC22" i="94"/>
  <c r="AC21" i="94"/>
  <c r="AC20" i="94"/>
  <c r="AC19" i="94"/>
  <c r="AC16" i="94"/>
  <c r="AC15" i="94"/>
  <c r="AC14" i="94"/>
  <c r="AA12" i="94"/>
  <c r="AA47" i="94" s="1"/>
  <c r="Y12" i="94"/>
  <c r="Y17" i="94" s="1"/>
  <c r="W12" i="94"/>
  <c r="W47" i="94" s="1"/>
  <c r="U12" i="94"/>
  <c r="U17" i="94" s="1"/>
  <c r="S12" i="94"/>
  <c r="S47" i="94" s="1"/>
  <c r="Q12" i="94"/>
  <c r="Q17" i="94" s="1"/>
  <c r="O12" i="94"/>
  <c r="O47" i="94" s="1"/>
  <c r="M12" i="94"/>
  <c r="K12" i="94"/>
  <c r="K47" i="94" s="1"/>
  <c r="I12" i="94"/>
  <c r="I17" i="94" s="1"/>
  <c r="G12" i="94"/>
  <c r="G47" i="94" s="1"/>
  <c r="E12" i="94"/>
  <c r="E17" i="94" s="1"/>
  <c r="AC11" i="94"/>
  <c r="AC10" i="94"/>
  <c r="AC9" i="94"/>
  <c r="AC8" i="94"/>
  <c r="I47" i="94" l="1"/>
  <c r="AC12" i="94"/>
  <c r="M47" i="94"/>
  <c r="Q48" i="94"/>
  <c r="Y48" i="94"/>
  <c r="AC17" i="94"/>
  <c r="E48" i="94"/>
  <c r="U48" i="94"/>
  <c r="K17" i="94"/>
  <c r="K48" i="94" s="1"/>
  <c r="AA17" i="94"/>
  <c r="AA48" i="94" s="1"/>
  <c r="I39" i="94"/>
  <c r="I48" i="94" s="1"/>
  <c r="Q47" i="94"/>
  <c r="Y47" i="94"/>
  <c r="M17" i="94"/>
  <c r="M48" i="94" s="1"/>
  <c r="G17" i="94"/>
  <c r="G48" i="94" s="1"/>
  <c r="O17" i="94"/>
  <c r="O48" i="94" s="1"/>
  <c r="W17" i="94"/>
  <c r="W48" i="94" s="1"/>
  <c r="AC34" i="94"/>
  <c r="AC39" i="94" s="1"/>
  <c r="E47" i="94"/>
  <c r="U47" i="94"/>
  <c r="S17" i="94"/>
  <c r="S48" i="94" s="1"/>
  <c r="AC48" i="94" l="1"/>
  <c r="AC47" i="94"/>
  <c r="I42" i="85" l="1"/>
  <c r="M49" i="85" l="1"/>
  <c r="M48" i="85"/>
  <c r="M47" i="85"/>
  <c r="M42" i="85"/>
  <c r="O33" i="85" l="1"/>
  <c r="M33" i="85"/>
  <c r="K33" i="85"/>
  <c r="I33" i="85"/>
  <c r="M34" i="91"/>
  <c r="I18" i="91"/>
  <c r="O18" i="91"/>
  <c r="M18" i="91"/>
  <c r="K18" i="91"/>
  <c r="O34" i="91" l="1"/>
  <c r="M27" i="91"/>
  <c r="M36" i="91" s="1"/>
  <c r="K45" i="85" l="1"/>
  <c r="F60" i="66" l="1"/>
  <c r="W21" i="25" l="1"/>
  <c r="W20" i="25"/>
  <c r="W19" i="25"/>
  <c r="W18" i="25"/>
  <c r="W15" i="25"/>
  <c r="W10" i="25"/>
  <c r="W9" i="25"/>
  <c r="W8" i="25"/>
  <c r="W7" i="25"/>
  <c r="O22" i="25"/>
  <c r="O26" i="25" s="1"/>
  <c r="O11" i="25"/>
  <c r="O16" i="25" s="1"/>
  <c r="Q22" i="25"/>
  <c r="Q26" i="25" s="1"/>
  <c r="Q11" i="25"/>
  <c r="Q16" i="25" s="1"/>
  <c r="W11" i="25" l="1"/>
  <c r="W16" i="25" s="1"/>
  <c r="W22" i="25"/>
  <c r="W26" i="25" s="1"/>
  <c r="O29" i="25"/>
  <c r="Q29" i="25"/>
  <c r="O28" i="25"/>
  <c r="Q28" i="25"/>
  <c r="K34" i="91" l="1"/>
  <c r="I34" i="91"/>
  <c r="O27" i="91"/>
  <c r="K27" i="91"/>
  <c r="I27" i="91"/>
  <c r="O13" i="91"/>
  <c r="M13" i="91"/>
  <c r="K13" i="91"/>
  <c r="I13" i="91"/>
  <c r="O36" i="91" l="1"/>
  <c r="O37" i="91" s="1"/>
  <c r="K36" i="91"/>
  <c r="K37" i="91" s="1"/>
  <c r="M37" i="91"/>
  <c r="I36" i="91"/>
  <c r="I37" i="91" s="1"/>
  <c r="K41" i="31" l="1"/>
  <c r="M127" i="89" l="1"/>
  <c r="K127" i="89"/>
  <c r="I127" i="89"/>
  <c r="G127" i="89"/>
  <c r="M99" i="89"/>
  <c r="K99" i="89"/>
  <c r="I98" i="89"/>
  <c r="I99" i="89" s="1"/>
  <c r="G98" i="89"/>
  <c r="G99" i="89" s="1"/>
  <c r="M95" i="89"/>
  <c r="K95" i="89"/>
  <c r="M84" i="89"/>
  <c r="K84" i="89"/>
  <c r="M81" i="89"/>
  <c r="K81" i="89"/>
  <c r="I81" i="89"/>
  <c r="G81" i="89"/>
  <c r="M77" i="89"/>
  <c r="K77" i="89"/>
  <c r="M66" i="89"/>
  <c r="K66" i="89"/>
  <c r="I66" i="89"/>
  <c r="G66" i="89"/>
  <c r="M57" i="89"/>
  <c r="K57" i="89"/>
  <c r="I57" i="89"/>
  <c r="G57" i="89"/>
  <c r="K54" i="89"/>
  <c r="I54" i="89"/>
  <c r="G54" i="89"/>
  <c r="M51" i="89"/>
  <c r="M50" i="89"/>
  <c r="M49" i="89"/>
  <c r="M45" i="89"/>
  <c r="K45" i="89"/>
  <c r="I45" i="89"/>
  <c r="G45" i="89"/>
  <c r="M32" i="89"/>
  <c r="K32" i="89"/>
  <c r="I32" i="89"/>
  <c r="G32" i="89"/>
  <c r="M27" i="89"/>
  <c r="K27" i="89"/>
  <c r="I27" i="89"/>
  <c r="G27" i="89"/>
  <c r="M22" i="89"/>
  <c r="K22" i="89"/>
  <c r="I22" i="89"/>
  <c r="G22" i="89"/>
  <c r="M17" i="89"/>
  <c r="K17" i="89"/>
  <c r="I17" i="89"/>
  <c r="G17" i="89"/>
  <c r="M11" i="89"/>
  <c r="K11" i="89"/>
  <c r="I11" i="89"/>
  <c r="G11" i="89"/>
  <c r="G46" i="89" l="1"/>
  <c r="I46" i="89"/>
  <c r="M54" i="89"/>
  <c r="M46" i="89"/>
  <c r="K46" i="89"/>
  <c r="I16" i="85"/>
  <c r="K16" i="85"/>
  <c r="M16" i="85"/>
  <c r="O16" i="85"/>
  <c r="O52" i="85" l="1"/>
  <c r="M52" i="85"/>
  <c r="K52" i="85"/>
  <c r="I52" i="85"/>
  <c r="E22" i="25" l="1"/>
  <c r="F44" i="66"/>
  <c r="L21" i="59"/>
  <c r="K45" i="31"/>
  <c r="K49" i="31"/>
  <c r="K51" i="31" s="1"/>
  <c r="M37" i="31"/>
  <c r="M38" i="31"/>
  <c r="M39" i="31"/>
  <c r="M40" i="31"/>
  <c r="M42" i="31"/>
  <c r="M43" i="31"/>
  <c r="M44" i="31"/>
  <c r="M47" i="31"/>
  <c r="M48" i="31"/>
  <c r="M50" i="31"/>
  <c r="I49" i="31"/>
  <c r="I51" i="31" s="1"/>
  <c r="H12" i="59"/>
  <c r="H16" i="59" s="1"/>
  <c r="H20" i="59"/>
  <c r="H23" i="59" s="1"/>
  <c r="L18" i="59"/>
  <c r="L19" i="59"/>
  <c r="F30" i="66"/>
  <c r="F21" i="66"/>
  <c r="N20" i="59"/>
  <c r="N23" i="59" s="1"/>
  <c r="R8" i="59"/>
  <c r="R9" i="59"/>
  <c r="N12" i="59"/>
  <c r="N16" i="59" s="1"/>
  <c r="R10" i="59"/>
  <c r="R11" i="59"/>
  <c r="E11" i="25"/>
  <c r="E16" i="25" s="1"/>
  <c r="I11" i="25"/>
  <c r="I16" i="25" s="1"/>
  <c r="L15" i="66"/>
  <c r="H15" i="66"/>
  <c r="F15" i="66"/>
  <c r="M45" i="85"/>
  <c r="M54" i="85" s="1"/>
  <c r="M55" i="85" s="1"/>
  <c r="O54" i="85"/>
  <c r="O55" i="85" s="1"/>
  <c r="K54" i="85"/>
  <c r="K55" i="85" s="1"/>
  <c r="I45" i="85"/>
  <c r="I54" i="85" s="1"/>
  <c r="O28" i="85"/>
  <c r="M28" i="85"/>
  <c r="K28" i="85"/>
  <c r="I28" i="85"/>
  <c r="O13" i="85"/>
  <c r="M13" i="85"/>
  <c r="K13" i="85"/>
  <c r="I13" i="85"/>
  <c r="R22" i="59"/>
  <c r="R21" i="59"/>
  <c r="P20" i="59"/>
  <c r="P23" i="59" s="1"/>
  <c r="R19" i="59"/>
  <c r="R18" i="59"/>
  <c r="R15" i="59"/>
  <c r="R14" i="59"/>
  <c r="R13" i="59"/>
  <c r="P12" i="59"/>
  <c r="U22" i="25"/>
  <c r="U26" i="25" s="1"/>
  <c r="S22" i="25"/>
  <c r="S26" i="25" s="1"/>
  <c r="M22" i="25"/>
  <c r="M26" i="25" s="1"/>
  <c r="K22" i="25"/>
  <c r="K26" i="25" s="1"/>
  <c r="I22" i="25"/>
  <c r="I26" i="25" s="1"/>
  <c r="G22" i="25"/>
  <c r="G26" i="25" s="1"/>
  <c r="E26" i="25"/>
  <c r="U11" i="25"/>
  <c r="U16" i="25" s="1"/>
  <c r="S11" i="25"/>
  <c r="S28" i="25" s="1"/>
  <c r="M11" i="25"/>
  <c r="M28" i="25" s="1"/>
  <c r="K11" i="25"/>
  <c r="G11" i="25"/>
  <c r="G16" i="25" s="1"/>
  <c r="M70" i="31"/>
  <c r="M69" i="31"/>
  <c r="M67" i="31"/>
  <c r="M66" i="31"/>
  <c r="L22" i="59"/>
  <c r="L60" i="66"/>
  <c r="H60" i="66"/>
  <c r="L44" i="66"/>
  <c r="J44" i="66"/>
  <c r="J21" i="66"/>
  <c r="H44" i="66"/>
  <c r="L30" i="66"/>
  <c r="H30" i="66"/>
  <c r="L21" i="66"/>
  <c r="H21" i="66"/>
  <c r="J20" i="59"/>
  <c r="J23" i="59" s="1"/>
  <c r="L15" i="59"/>
  <c r="L14" i="59"/>
  <c r="J12" i="59"/>
  <c r="J16" i="59" s="1"/>
  <c r="L13" i="59"/>
  <c r="G20" i="31"/>
  <c r="I20" i="31"/>
  <c r="K20" i="31"/>
  <c r="M20" i="31"/>
  <c r="I41" i="31"/>
  <c r="I45" i="31" s="1"/>
  <c r="M65" i="31"/>
  <c r="K68" i="31"/>
  <c r="K71" i="31" s="1"/>
  <c r="G78" i="31"/>
  <c r="I78" i="31"/>
  <c r="K78" i="31"/>
  <c r="M78" i="31"/>
  <c r="L12" i="59"/>
  <c r="J60" i="66"/>
  <c r="J30" i="66"/>
  <c r="K28" i="25" l="1"/>
  <c r="P25" i="59"/>
  <c r="M16" i="25"/>
  <c r="M29" i="25" s="1"/>
  <c r="N25" i="59"/>
  <c r="F31" i="66"/>
  <c r="K54" i="31"/>
  <c r="J26" i="59"/>
  <c r="K16" i="25"/>
  <c r="K29" i="25" s="1"/>
  <c r="S16" i="25"/>
  <c r="S29" i="25" s="1"/>
  <c r="J25" i="59"/>
  <c r="U29" i="25"/>
  <c r="P16" i="59"/>
  <c r="P26" i="59" s="1"/>
  <c r="L16" i="59"/>
  <c r="U28" i="25"/>
  <c r="M49" i="31"/>
  <c r="M51" i="31" s="1"/>
  <c r="J31" i="66"/>
  <c r="G28" i="25"/>
  <c r="E29" i="25"/>
  <c r="H26" i="59"/>
  <c r="L31" i="66"/>
  <c r="G29" i="25"/>
  <c r="R12" i="59"/>
  <c r="R16" i="59" s="1"/>
  <c r="L20" i="59"/>
  <c r="L23" i="59" s="1"/>
  <c r="I29" i="25"/>
  <c r="R20" i="59"/>
  <c r="R23" i="59" s="1"/>
  <c r="N26" i="59"/>
  <c r="M68" i="31"/>
  <c r="M71" i="31" s="1"/>
  <c r="I54" i="31"/>
  <c r="M41" i="31"/>
  <c r="M45" i="31" s="1"/>
  <c r="H31" i="66"/>
  <c r="E28" i="25"/>
  <c r="I28" i="25"/>
  <c r="H25" i="59"/>
  <c r="J15" i="66"/>
  <c r="I55" i="85"/>
  <c r="R25" i="59" l="1"/>
  <c r="L25" i="59"/>
  <c r="L26" i="59"/>
  <c r="R26" i="59"/>
  <c r="M54" i="31"/>
  <c r="W29" i="25"/>
  <c r="W28" i="25"/>
</calcChain>
</file>

<file path=xl/comments1.xml><?xml version="1.0" encoding="utf-8"?>
<comments xmlns="http://schemas.openxmlformats.org/spreadsheetml/2006/main">
  <authors>
    <author>daungjai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<sst xmlns="http://schemas.openxmlformats.org/spreadsheetml/2006/main" count="1679" uniqueCount="1007">
  <si>
    <t xml:space="preserve">     ยังคงมีอยู่แต่เป็นไปในทางที่ลดลง</t>
  </si>
  <si>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</si>
  <si>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</si>
  <si>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</si>
  <si>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 xml:space="preserve">     ค่าเสื่อมราคาสะสม :-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</si>
  <si>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</si>
  <si>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</si>
  <si>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</si>
  <si>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</si>
  <si>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</si>
  <si>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</si>
  <si>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3.  เกณฑ์ในการจัดทำงบการเงินรวม</t>
  </si>
  <si>
    <t>อายุระหว่าง   1 - 90 วัน</t>
  </si>
  <si>
    <t xml:space="preserve">     ในการเก็บหนี้ที่ผ่านมาเป็นเกณฑ์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</si>
  <si>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</si>
  <si>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</si>
  <si>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</si>
  <si>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</si>
  <si>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</si>
  <si>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</si>
  <si>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>คอมพิวเตอร์</t>
  </si>
  <si>
    <t>ยอดยกมา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</si>
  <si>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</si>
  <si>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</si>
  <si>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</si>
  <si>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</si>
  <si>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</si>
  <si>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</si>
  <si>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</si>
  <si>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4.2  เงินสดและรายการเทียบเท่าเงินสด</t>
  </si>
  <si>
    <t xml:space="preserve">     4.3  เงินลงทุนชั่วคราว</t>
  </si>
  <si>
    <t xml:space="preserve">     4.5  การตีราคาสินค้าคงเหลือ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</si>
  <si>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</si>
  <si>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</si>
  <si>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</si>
  <si>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</si>
  <si>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</si>
  <si>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</si>
  <si>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</si>
  <si>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</si>
  <si>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</si>
  <si>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 xml:space="preserve">     เงินลงทุนบันทึกเป็นกำไร(ขาดทุน)จากการวัดมูลค่าเงินลงทุนในงบกำไรขาดทุนเบ็ดเสร็จ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</si>
  <si>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</si>
  <si>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</si>
  <si>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</si>
  <si>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</si>
  <si>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</si>
  <si>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</si>
  <si>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</si>
  <si>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</si>
  <si>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</si>
  <si>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</si>
  <si>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</si>
  <si>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</si>
  <si>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</si>
  <si>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</si>
  <si>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</si>
  <si>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</si>
  <si>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</si>
  <si>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</si>
  <si>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</si>
  <si>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</si>
  <si>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 xml:space="preserve">     จะประมาณจากสินทรัพย์แต่ละรายการ หรือหน่วยสินทรัพย์ที่ก่อให้เกิดเงินสดแล้วแต่กรณี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</si>
  <si>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</si>
  <si>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</si>
  <si>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</si>
  <si>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</si>
  <si>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</si>
  <si>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</si>
  <si>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</si>
  <si>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</si>
  <si>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</si>
  <si>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</si>
  <si>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</si>
  <si>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</si>
  <si>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ราคาทุน :-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</si>
  <si>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</si>
  <si>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</si>
  <si>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</si>
  <si>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</si>
  <si>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 xml:space="preserve">   มูลค่าสุทธิทางบัญชี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</si>
  <si>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</si>
  <si>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</si>
  <si>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</si>
  <si>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</si>
  <si>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</si>
  <si>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</si>
  <si>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</si>
  <si>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</si>
  <si>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</si>
  <si>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</si>
  <si>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</si>
  <si>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</si>
  <si>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</si>
  <si>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</si>
  <si>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</si>
  <si>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</si>
  <si>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>แคมป์คนงาน</t>
  </si>
  <si>
    <t xml:space="preserve">     4.7  อสังหาริมทรัพย์เพื่อการลงทุน</t>
  </si>
  <si>
    <t xml:space="preserve">     4.11  การด้อยค่าของสินทรัพย์</t>
  </si>
  <si>
    <t xml:space="preserve">     4.12  สินทรัพย์ตามสัญญาเช่าการเงิน</t>
  </si>
  <si>
    <t>ราคาทุน :-</t>
  </si>
  <si>
    <t xml:space="preserve">     เพิ่มขึ้น</t>
  </si>
  <si>
    <t xml:space="preserve">     ลดลง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</si>
  <si>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</si>
  <si>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</si>
  <si>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</si>
  <si>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</si>
  <si>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</si>
  <si>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</si>
  <si>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</si>
  <si>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</si>
  <si>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</si>
  <si>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</si>
  <si>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</si>
  <si>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</si>
  <si>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</si>
  <si>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</si>
  <si>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</si>
  <si>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</si>
  <si>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             บริษัทและบริษัทย่อย พิจารณาการด้อยค่าของสินทรัพย์ประเภทที่ดิน อาคารและอุปกรณ์ เงินลงทุน ที่ดินและต้นทุนโครงการ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</si>
  <si>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</si>
  <si>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</si>
  <si>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</si>
  <si>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</si>
  <si>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</si>
  <si>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</si>
  <si>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</si>
  <si>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</si>
  <si>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</si>
  <si>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</si>
  <si>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</si>
  <si>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>ผลิตและจำหน่ายไฟฟ้าพลังงาน</t>
  </si>
  <si>
    <t xml:space="preserve">   แสงอาทิตย์และพลังงานทดแทน</t>
  </si>
  <si>
    <t>บริษัท ปริญ เอนเนอร์จี จำกัด</t>
  </si>
  <si>
    <t xml:space="preserve"> บริษัท เพลินนารี่ มอลล์ จำกัด</t>
  </si>
  <si>
    <t xml:space="preserve">            บริษัทและบริษัทย่อยบันทึกค่าเผื่อหนี้สงสัยจะสูญ โดยประมาณการจากลูกหนี้ที่คาดว่าจะเก็บเงินไม่ได้และอาศัยประสบการณ์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</si>
  <si>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</si>
  <si>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</si>
  <si>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</si>
  <si>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</si>
  <si>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</si>
  <si>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</si>
  <si>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>ระหว่างติดตั้ง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</si>
  <si>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</si>
  <si>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</si>
  <si>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</si>
  <si>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</si>
  <si>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</si>
  <si>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</si>
  <si>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 xml:space="preserve">     การพัฒนาที่ดินนั้น บริษัทจะหยุดรวมต้นทุนกู้ยืมในระหว่างที่กิจกรรมในการพัฒนาที่ดินหยุดลงหรือเมื่อการพัฒนาเสร็จสิ้น</t>
  </si>
  <si>
    <t xml:space="preserve">     4.10  ที่ดินรอการพัฒนา 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</si>
  <si>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</si>
  <si>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 xml:space="preserve">       เพิ่มขึ้น</t>
  </si>
  <si>
    <t xml:space="preserve">       โอนเข้า/ออก</t>
  </si>
  <si>
    <t>ตัดจำหน่ายสะสม :-</t>
  </si>
  <si>
    <t xml:space="preserve">       ตัดจำหน่ายสำหรับปี</t>
  </si>
  <si>
    <t>มูลค่าสุทธิทางบัญชี</t>
  </si>
  <si>
    <t>- 34 -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</si>
  <si>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</si>
  <si>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</si>
  <si>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</si>
  <si>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</si>
  <si>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</si>
  <si>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</si>
  <si>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</si>
  <si>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</si>
  <si>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</si>
  <si>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</si>
  <si>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</si>
  <si>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</si>
  <si>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</si>
  <si>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</si>
  <si>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</si>
  <si>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</si>
  <si>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</si>
  <si>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</si>
  <si>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4.13  สัญญาเช่าระยะยาว </t>
  </si>
  <si>
    <t xml:space="preserve">     4.18  ผลประโยชน์พนักงาน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</si>
  <si>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</si>
  <si>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</si>
  <si>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>อาคาร</t>
  </si>
  <si>
    <t>ให้เช่า</t>
  </si>
  <si>
    <t xml:space="preserve">     โอนเข้า(ออก)</t>
  </si>
  <si>
    <t>ค่าเสื่อมราคาสะสม :-</t>
  </si>
  <si>
    <t xml:space="preserve">     ค่าเสื่อมราคาสำหรับปี</t>
  </si>
  <si>
    <t xml:space="preserve">           มูลค่าสุทธิทางบัญชี :-</t>
  </si>
  <si>
    <t>ที่ดินให้เช่า</t>
  </si>
  <si>
    <t xml:space="preserve">     รอพัฒนาและสินทรัพย์ไม่มีตัวตนต่าง  ๆ   เมื่อมีข้อบ่งชี้ว่าสินทรัพย์จะเกิดการด้อยค่า   โดยพิจารณาจากมูลค่าที่คาดว่าจะได้รับคืน</t>
  </si>
  <si>
    <t xml:space="preserve">             มูลค่าที่คาดว่าจะได้รับคืนของสินทรัพย์ หมายถึง ราคาขายสุทธิหรือมูลค่าจากการใช้สินทรัพย์  แล้วแต่ราคาใดจะสูงกว่าและ</t>
  </si>
  <si>
    <t xml:space="preserve">    ค่าเผื่อการด้อยค่า:-</t>
  </si>
  <si>
    <t>5-40 ปี</t>
  </si>
  <si>
    <t>- 32 -</t>
  </si>
  <si>
    <t>- 33 -</t>
  </si>
  <si>
    <t xml:space="preserve">             ภาษีเงินได้ตามที่กำหนดไว้ในประมวลรัษฎากร </t>
  </si>
  <si>
    <t xml:space="preserve">     4.6   เงินลงทุนในบริษัทย่อย</t>
  </si>
  <si>
    <t xml:space="preserve">       ลดลง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</si>
  <si>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</si>
  <si>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</si>
  <si>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</si>
  <si>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</si>
  <si>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</si>
  <si>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</si>
  <si>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</si>
  <si>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</si>
  <si>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</si>
  <si>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</si>
  <si>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</si>
  <si>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</si>
  <si>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สิ้นสุดลง </t>
  </si>
  <si>
    <t xml:space="preserve">            การสูญเสียความควบคุม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</si>
  <si>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</si>
  <si>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 ส่วนได้เสียในบริษัทย่อยเดิมที่ยังคงเหลืออยู่ให้วัดมูลค่าด้วย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</si>
  <si>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</si>
  <si>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</si>
  <si>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</si>
  <si>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</si>
  <si>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ของสินทรัพย์หากมีราคาต่ำกว่าราคาตามบัญชี   ถือว่าสินทรัพย์นั้นเกิดการด้อยค่า  ซึ่งจะรับรู้ผลขาดทุนจากการด้อยค่าดังกล่าวใน</t>
  </si>
  <si>
    <t xml:space="preserve">     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ไม่มีอยู่อีกต่อไปหรือ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</si>
  <si>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</si>
  <si>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</si>
  <si>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</si>
  <si>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</si>
  <si>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</si>
  <si>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</si>
  <si>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</si>
  <si>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</si>
  <si>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</si>
  <si>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</si>
  <si>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</si>
  <si>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มูลค่าสุทธิทางบัญชี :-</t>
  </si>
  <si>
    <t xml:space="preserve">        งบการเงินเฉพาะกิจการ (บาท)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</si>
  <si>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</si>
  <si>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</si>
  <si>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</si>
  <si>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 xml:space="preserve">8.  สินค้าคงเหลือ   </t>
  </si>
  <si>
    <t>9.  เงินลงทุนในบริษัทย่อย</t>
  </si>
  <si>
    <t xml:space="preserve">11. ที่ดิน อาคารและอุปกรณ์ </t>
  </si>
  <si>
    <t>10. อสังหาริมทรัพย์เพื่อการลงทุน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</si>
  <si>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</si>
  <si>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</si>
  <si>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</si>
  <si>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</si>
  <si>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</si>
  <si>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</si>
  <si>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</si>
  <si>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</si>
  <si>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</si>
  <si>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</si>
  <si>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</si>
  <si>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</si>
  <si>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</si>
  <si>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</si>
  <si>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</si>
  <si>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</si>
  <si>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 xml:space="preserve">          บริษัท อีทเทอรี่ จำกัด  </t>
  </si>
  <si>
    <t>บริษัท ปริญสิริ โอโซโน่ จำกัด</t>
  </si>
  <si>
    <t>บริษัท ปริญสิริ ออกซิเจน(2017) จำกัด</t>
  </si>
  <si>
    <t xml:space="preserve">          บริษัท ปริญสิริ ออกซิเจน (2017) จำกัด</t>
  </si>
  <si>
    <t xml:space="preserve">   สินทรัพย์ภาษีเงินได้รอการตัดบัญชี</t>
  </si>
  <si>
    <t>บริษัท ปริญสิริ ออกซิเจน (2017) จำกัด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</si>
  <si>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</si>
  <si>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</si>
  <si>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</si>
  <si>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</si>
  <si>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</si>
  <si>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</si>
  <si>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</si>
  <si>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</si>
  <si>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</si>
  <si>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</si>
  <si>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</si>
  <si>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</si>
  <si>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</si>
  <si>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>6.  ลูกหนี้การค้าและลูกหนี้หมุนเวียนอื่น</t>
  </si>
  <si>
    <t>ลูกหนี้หมุนเวียนอื่น</t>
  </si>
  <si>
    <t>- 13 -</t>
  </si>
  <si>
    <t>- 14 -</t>
  </si>
  <si>
    <t>13.</t>
  </si>
  <si>
    <t xml:space="preserve">  รายการระหว่างกันในสินค้าคงเหลือ</t>
  </si>
  <si>
    <t xml:space="preserve">     4.4  ลูกหนี้การค้าและลูกหนี้หมุนเวียนอื่น 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</si>
  <si>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</si>
  <si>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</si>
  <si>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</si>
  <si>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</si>
  <si>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</si>
  <si>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</si>
  <si>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</si>
  <si>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>อุปกกรณ์</t>
  </si>
  <si>
    <t>ก่อสร้าง</t>
  </si>
  <si>
    <t>งานระหว่าง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</si>
  <si>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</si>
  <si>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</si>
  <si>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</si>
  <si>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 xml:space="preserve">     4.9  สินทรัพย์ไม่มีตัวตนอื่น </t>
  </si>
  <si>
    <t xml:space="preserve">12. สินทรัพย์ไม่มีตัวตนอื่น </t>
  </si>
  <si>
    <t>2561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</si>
  <si>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</si>
  <si>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</si>
  <si>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</si>
  <si>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</si>
  <si>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</si>
  <si>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</si>
  <si>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</si>
  <si>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</si>
  <si>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</si>
  <si>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</si>
  <si>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</si>
  <si>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</si>
  <si>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</si>
  <si>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</si>
  <si>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ที่ดินที่บริษัทและบริษัทย่อยมีความตั้งใจที่จะถือไว้เพื่อพัฒนาโครงการในอนาคตบันทึกไว้เป็น</t>
  </si>
  <si>
    <t>- 12 -</t>
  </si>
  <si>
    <t xml:space="preserve">          โอนกลับผลขาดทุนจากการด้อยค่า</t>
  </si>
  <si>
    <t xml:space="preserve"> - 20 -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</si>
  <si>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</si>
  <si>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</si>
  <si>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</si>
  <si>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</si>
  <si>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</si>
  <si>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</si>
  <si>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สินทรัพย์ไม่หมุนเวียน โดยแสดงตามราคาทุนซึ่งปรับด้วยค่าเผื่อการด้อยค่าของสินทรัพย์ถ้ามี ราคาทุนประกอบด้วย ค่าที่ดินและ</t>
  </si>
  <si>
    <t xml:space="preserve">     ค่าใช้จ่ายอื่นที่เกี่ยวข้องเพื่อให้ได้มาซึ่งที่ดิน รวมถึงต้นทุนการกู้ยืมที่เกี่ยวข้องที่เกิดในระหว่างการพัฒนาที่ดิน  เฉพาะในขณะที่มี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</si>
  <si>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</si>
  <si>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กับผู้เช่าถือเป็นสัญญาเช่าดำเนินงาน 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</si>
  <si>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ตามวิธีเส้นตรงตลอดอายุสัญญาเช่า</t>
  </si>
  <si>
    <t xml:space="preserve">     ยุติธรรมของสินทรัพย์ตามสัญญาเช่าการเงิน ณ วันเริ่มต้นของสัญญา ดอกเบี้ยจ่ายตามสัญญาจะถูกบันทึกตามงวดต่าง ๆ ตลอด</t>
  </si>
  <si>
    <t xml:space="preserve">     อายุสัญญาเช่าการเงิน  ตามยอดคงเหลือของหนี้สินตามสัญญาเช่าการเงินในแต่ละงวด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</si>
  <si>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 ด้วยจำนวนเท่ากับราคา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</si>
  <si>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</si>
  <si>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</si>
  <si>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>ยอดคงเหลือปลายงวด</t>
  </si>
  <si>
    <t>28.1.7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</si>
  <si>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</si>
  <si>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</si>
  <si>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 xml:space="preserve"> - 21 -</t>
  </si>
  <si>
    <t xml:space="preserve">     2.3  มาตรฐานการรายงานทางการเงินที่จะมีผลบังคับใช้ในอนาคต</t>
  </si>
  <si>
    <t xml:space="preserve"> - 10 -</t>
  </si>
  <si>
    <t>- 18 -</t>
  </si>
  <si>
    <t>28.2.5  รายได้ค่าเช่าที่ดิน</t>
  </si>
  <si>
    <t>28.2.4  ค่าเช่าและบริการสำนักงาน</t>
  </si>
  <si>
    <t>28.1.7  เงินจ่ายล่วงหน้าค่าสินค้า</t>
  </si>
  <si>
    <t>31 ธันวาคม 2561</t>
  </si>
  <si>
    <t>ณ วันที่ 31 ธันวาคม 2561</t>
  </si>
  <si>
    <t>ณ วันที่ 31 ธันวาคม  2561</t>
  </si>
  <si>
    <t xml:space="preserve">       ณ วันที่ 31 ธันวาคม 2561</t>
  </si>
  <si>
    <t xml:space="preserve"> เรื่อง  เครื่องมือทางการเงิน</t>
  </si>
  <si>
    <t xml:space="preserve"> เรื่อง  การเปิดเผยข้อมูลเครื่องมือทางการเงิน</t>
  </si>
  <si>
    <t xml:space="preserve"> เรื่อง  การแสดงรายการเครื่องมือทางการเงิน</t>
  </si>
  <si>
    <t>เรื่อง  การป้องกันความเสี่ยงของเงินลงทุนสุทธิใน</t>
  </si>
  <si>
    <t>เรื่อง  การชำระหนี้สินทางการเงินด้วยตราสารทุน</t>
  </si>
  <si>
    <t xml:space="preserve">     3.4  งบการเงินรวมประกอบด้วยงบการเงินของบริษัท  ปริญสิริ  จำกัด  (มหาชน)  ซึ่งเป็นบริษัทใหญ่และงบการเงินบริษัทย่อย</t>
  </si>
  <si>
    <t xml:space="preserve">     4.8  ที่ดิน อาคารและอุปกรณ์</t>
  </si>
  <si>
    <t xml:space="preserve">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</si>
  <si>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</t>
  </si>
  <si>
    <t xml:space="preserve">     จริงภายหลังอาจแตกต่างไปจากจำนวนเงินที่ประมาณไว้</t>
  </si>
  <si>
    <t xml:space="preserve">     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ภาระผูกพันดังกล่าวคาดว่าจะส่งผลให้สูญเสีย</t>
  </si>
  <si>
    <t xml:space="preserve">              บริษัทและบริษัทย่อยจะบันทึกประมาณการหนี้สิน  เมื่อมีความเป็นไปได้ค่อนข้างแน่ของการเกิดภาระผูกพันในปัจจุบัน</t>
  </si>
  <si>
    <t xml:space="preserve">     บริษัทย่อย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</si>
  <si>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หมายเหตุประกอบงบการเงินนี้</t>
  </si>
  <si>
    <t xml:space="preserve">              แล้ว   สินทรัพย์ของกองทุนสำรองเลี้ยงชีพ  ได้แยกออกไปจากสินทรัพย์ของบริษัท   และได้รับการบริหารโดยผู้จัดการ</t>
  </si>
  <si>
    <t xml:space="preserve">              จ่ายสมทบกองทุนสำรองกองทุนภายนอกเลี้ยงชีพบันทึกเป็นค่าใช้จ่ายในงบกำไรขาดทุนเบ็ดเสร็จสำหรับรอบระยะเวลา</t>
  </si>
  <si>
    <t xml:space="preserve">              บัญชีที่เกิดรายการนั้น</t>
  </si>
  <si>
    <t xml:space="preserve">              มูลค่าปัจจุบันของหนี้สินผลประโยชน์พนักงาน ได้ถูกรับรู้รายการในงบแสดงฐานะการเงินโดยการประมาณการตามหลัก</t>
  </si>
  <si>
    <t>- 11 -</t>
  </si>
  <si>
    <t>เกี่ยวข้องกับบริษัท เป็นดังนี้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</si>
  <si>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เงินสดในมือและยอดคงเหลือในธนาคารจากรายการในงบแสดงฐานะการเงิน </t>
  </si>
  <si>
    <t xml:space="preserve">              ดังนี้</t>
  </si>
  <si>
    <t>- 35 -</t>
  </si>
  <si>
    <t>สำนักงานขาย</t>
  </si>
  <si>
    <t xml:space="preserve">      ณ วันที่ 31 ธันวาคม 2561</t>
  </si>
  <si>
    <t>2562</t>
  </si>
  <si>
    <t>2562     2561</t>
  </si>
  <si>
    <t>ณ วันที่ 1 มกราคม 2561</t>
  </si>
  <si>
    <t>ณ วันที่ 31 ธันวาคม 2561 และ 1 มกราคม 2562</t>
  </si>
  <si>
    <t xml:space="preserve">       ณ วันที่ 1 มกราคม 2561</t>
  </si>
  <si>
    <t xml:space="preserve">          และ 1 มกราคม 2562</t>
  </si>
  <si>
    <t>ส่วนปรับปรุง</t>
  </si>
  <si>
    <t xml:space="preserve">          ค่าเสื่อมราคาสำหรับงวด</t>
  </si>
  <si>
    <t xml:space="preserve">       ตัดจำหน่ายสำหรับงวด</t>
  </si>
  <si>
    <t>ภาษีเงินได้นิติบุคคลสำหรับงวด</t>
  </si>
  <si>
    <t xml:space="preserve">มาตรฐานการรายงานทางการเงิน ฉบับที่ 15 เรื่อง รายได้จากสัญญาที่ทำกับลูกค้า  </t>
  </si>
  <si>
    <t xml:space="preserve">มาตรฐานการบัญชี </t>
  </si>
  <si>
    <t xml:space="preserve">สัญญาก่อสร้าง  </t>
  </si>
  <si>
    <t xml:space="preserve">รายได้   </t>
  </si>
  <si>
    <t>การตีความมาตรฐานการบัญชี</t>
  </si>
  <si>
    <t>รายได้ - รายการแลกเปลี่ยนเกี่ยวกับบริการโฆษณา</t>
  </si>
  <si>
    <t>การตีความมาตรฐานการรายงานทางการเงิน</t>
  </si>
  <si>
    <t>โปรแกรมสิทธิพิเศษแก่ลูกค้า</t>
  </si>
  <si>
    <t>สัญญาสำหรับการก่อสร้างอสังหาริมทรัพย์</t>
  </si>
  <si>
    <t xml:space="preserve">การโอนสินทรัพย์จากลูกค้า </t>
  </si>
  <si>
    <t xml:space="preserve">         ฉบับที่ 17  (ปรับปรุง 2561) </t>
  </si>
  <si>
    <t xml:space="preserve">สัญญาเช่า </t>
  </si>
  <si>
    <t xml:space="preserve">         ฉบับที่ 15  (ปรับปรุง 2561) </t>
  </si>
  <si>
    <t>สัญญาเช่าดำเนินงาน - สิ่งจูงใจให้แก่ผู้เช่า</t>
  </si>
  <si>
    <t xml:space="preserve">         ฉบับที่ 27  (ปรับปรุง 2561) 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</si>
  <si>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</si>
  <si>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 </t>
  </si>
  <si>
    <t>การประเมินว่าข้อตกลงประกอบด้วยสัญญาเช่าหรือไม่</t>
  </si>
  <si>
    <t xml:space="preserve">     4.1  การรับรู้รายได้</t>
  </si>
  <si>
    <t xml:space="preserve">            รายได้อื่นและค่าใช้จ่ายรับรู้ตามเกณฑ์คงค้าง</t>
  </si>
  <si>
    <t>28.1.8  ค่าบริหารงานค้างรับ</t>
  </si>
  <si>
    <t xml:space="preserve">        ฉบับที่ 11 (ปรับปรุง 2560) </t>
  </si>
  <si>
    <t xml:space="preserve">         ฉบับที่ 18 (ปรับปรุง 2560)  </t>
  </si>
  <si>
    <t xml:space="preserve">     2.2  มาตรฐานการรายงานทางการเงินที่เริ่มมีผลบังคับใช้ในปีปัจจุบัน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</si>
  <si>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</si>
  <si>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     ได้แก่ </t>
  </si>
  <si>
    <t xml:space="preserve">            มาตรฐานการรายงานทางการเงินกับเครื่องมือทางการเงิน</t>
  </si>
  <si>
    <t>มาตรฐานการรายงานทางการเงิน ฉบับที่ 9</t>
  </si>
  <si>
    <t>มาตรฐานการรายงานทางการเงิน ฉบับที่ 7</t>
  </si>
  <si>
    <t>มาตรฐานการบัญชี ฉบับที่ 32</t>
  </si>
  <si>
    <t xml:space="preserve">การตีความมาตรฐานการรายงานทางการเงิน ฉบับที่ 16 </t>
  </si>
  <si>
    <t>การตีความมาตรฐานการรายงานทางการเงิน ฉบับที่ 19</t>
  </si>
  <si>
    <t xml:space="preserve">     ถูกยกเลิกไป</t>
  </si>
  <si>
    <t xml:space="preserve">     ซึ่งมีผลบังคับใช้สำหรับงบการเงินที่มีรอบระยะเวลาบัญชีที่เริ่มในหรือหลังวันที่  1  มกราคม  2563   มาตรฐานการรายงานทาง</t>
  </si>
  <si>
    <t xml:space="preserve">     การเงินดังกล่าวได้มีการเปลี่ยนแปลงสำคัญ สามารถสรุปได้ดังนี้</t>
  </si>
  <si>
    <t xml:space="preserve">            สภาวิชาชีพบัญชีได้ประกาศใช้มาตรฐานการรายงานทางการเงิน และการตีความมาตรฐานการรายงานทางการเงินฉบับใหม่ </t>
  </si>
  <si>
    <t xml:space="preserve">            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กำหนดหลักการเกี่ยวกับการจัดประเภทและการวัดมูลค่าเครื่องมือ</t>
  </si>
  <si>
    <t xml:space="preserve">     ทางการเงินด้วยมูลค่ายุติธรรมหรือราคาทุนตัดจำหน่าย   โดยพิจารณาจากประเภทของตราสารทางการเงิน ลักษณะของกระแส</t>
  </si>
  <si>
    <t xml:space="preserve">     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 รวมถึง</t>
  </si>
  <si>
    <t xml:space="preserve">     การแสดงรายการและการเปิดเผยข้อมูลเครื่องมือทางการเงิน     และเมื่อมาตรฐานการรายงานทางการเงินกลุ่มนี้มีผลบังคับใช้ </t>
  </si>
  <si>
    <t xml:space="preserve">     จะทำให้มาตรฐานการบัญชี  การตีความมาตรฐานการบัญชีและแนวปฏิบัติทางการบัญชีบางฉบับที่มีผลบังคับใช้อยู่ในปัจจุบัน</t>
  </si>
  <si>
    <t xml:space="preserve">     ตามข้อผูกพันตามสัญญา</t>
  </si>
  <si>
    <t xml:space="preserve">            งบการเงินระหว่างกาลนี้ได้จัดทำขึ้น  โดยใช้นโยบายการบัญชี และวิธีการคำนวณเช่นเดียวกับงบการเงินประจำปีสิ้นสุดวันที่ </t>
  </si>
  <si>
    <t xml:space="preserve">     31 ธันวาคม 2561 ยกเว้นการเปลี่ยนแปลงนโยบายการบัญชี เรื่องการรับรู้รายได้ เนื่องจากการนำมาตรฐานการรายงานทางการเงิน </t>
  </si>
  <si>
    <t xml:space="preserve">     ฉบับที่ 15 เรื่องรายได้จากสัญญาที่ทำกับลูกค้า มาถือปฎิบัติดังนี้</t>
  </si>
  <si>
    <t xml:space="preserve">     ที่ต้องปฎิบัติในการให้บริการที่รวมอยู่ในสัญญาโดยให้มีความสัมพันธ์กับราคาขายแบบเอกเทศของสินค้าหรือบริการที่แตกต่างกัน</t>
  </si>
  <si>
    <t xml:space="preserve">            จำนวนเงินที่กิจการได้รับ  หรือมีสิทธิได้รับจากลูกค้าแต่มีภาระที่ต้องปฎิบัติให้กับลูกค้าแสดงไว้เป็น "หนี้สินที่เกิดจากสัญญา" </t>
  </si>
  <si>
    <t xml:space="preserve">     ในงบแสดงฐานะการเงิน ซึ่งจะรับรู้เป็นรายได้เมื่อได้ ปฏิบัติตามภาระที่ระบุไว้ในสัญญาเสร็จสิ้น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</si>
  <si>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 ณ   วันที่ใน</t>
  </si>
  <si>
    <t xml:space="preserve">     ประกันภัย     และผู้บริหารให้การรับรองการประมาณการในเรื่องนี้ค่อนข้างมีความไม่แน่นอน     อันเนื่องมาจากลักษณะของ</t>
  </si>
  <si>
    <t xml:space="preserve">     โครงการที่มีระยะเวลายาว    ตามหมายเหตุ  4.18.2   การประมาณการในเรื่องอื่น ๆ ได้ถูกเปิดเผยในแต่ละส่วนที่เกี่ยวข้องของ</t>
  </si>
  <si>
    <t xml:space="preserve">     งบแสดงฐานะการเงิน   ได้แก่   หนี้สินผลประโยชน์พนักงาน  เป็นมูลค่าที่ประมาณการโดยผู้เชี่ยวชาญ   ตามหลักคณิตศาสตร์</t>
  </si>
  <si>
    <t xml:space="preserve">      บริษัทจัดให้มีผลประโยชน์ของพนักงาน หลังจากเลิกจ้างเพื่อจ่ายให้แก่พนักงานเป็นไปตามกฎหมายแรงงานไทย</t>
  </si>
  <si>
    <t xml:space="preserve">      บริษัทจัดให้มีกองทุนสำรองเลี้ยงชีพ   ซึ่งเป็นลักษณะของแผนการจ่ายสมทบตามที่ได้กำหนดการจ่ายสมทบไว้</t>
  </si>
  <si>
    <t xml:space="preserve">              ของพนักงานสุทธิประจำปี ได้รวมถึงอัตราส่วนลด อัตราการเพิ่มขึ้นของเงินเดือนพนักงาน และอัตราการเปลี่ยนแปลงใน</t>
  </si>
  <si>
    <t xml:space="preserve">              คณิตศาสตร์ประกันภัยโดยใช้วิธีคิดลดแต่ละหน่วยที่ประมาณการไว้  (Projected  Unit Credit Method)  ภายใต้สมมติฐาน</t>
  </si>
  <si>
    <t xml:space="preserve">              จำนวนพนักงานการเปลี่ยนแปลงในอัตราเหล่านี้   มีผลต่อประมาณการค่าใช้จ่ายที่เกี่ยวข้องกับผลประโยชน์ของพนักงาน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</si>
  <si>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  ในการประเมินอัตราส่วนลดที่</t>
  </si>
  <si>
    <t xml:space="preserve">            มาตรฐานการรายงานทางการเงิน ฉบับที่ 16 เรื่องสัญญาเช่า</t>
  </si>
  <si>
    <t xml:space="preserve">     3.1  ในการจัดทำงบการเงินรวมถือหลักเกณฑ์การรวมเฉพาะบริษัท ซึ่งบริษัท ปริญสิริ จำกัด (มหาชน) มีอำนาจควบคุมในบริษัท</t>
  </si>
  <si>
    <t xml:space="preserve">            เหล่านั้น หลังจากได้ตัดยอดคงเหลือและรายการระหว่างกันแล้ว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</si>
  <si>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โดยมีวัตถุประสงค์เพื่อแสดงฐานะการเงินและผลการดำเนินงานรวมของบริษัท   ปริญสิริ  จำกัด </t>
  </si>
  <si>
    <t xml:space="preserve">            (มหาชน)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</si>
  <si>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ระยะเวลาในการเช่ามากกว่า 12 เดือน เว้นแต่สินทรัพย์อ้างอิงนั้นมีมูลค่าต่ำ การบัญชีสำหรับผู้ให้เช่าไม่มีการเปลี่ยนแปลงอย่าง</t>
  </si>
  <si>
    <t xml:space="preserve">     มีสาระสำคัญจากมาตรฐานการบัญชี ฉบับที่ 17 ผู้ให้เช่ายังคงต้องจัดประเภทสัญญาเช่า เป็นสัญญาเช่าดำเนินงานหรือสัญญาเช่า</t>
  </si>
  <si>
    <t xml:space="preserve">     มาตรฐานการบัญชีดังต่อไปนี้ </t>
  </si>
  <si>
    <t xml:space="preserve">     นำเสนอและการเปิดเผยข้อมูลของสัญญาเช่า     ซึ่งกำหนดให้ผู้เช่ารับรู้สินทรัพย์และหนี้สินสำหรับ     สัญญาเช่าทุกรายการที่มี</t>
  </si>
  <si>
    <t xml:space="preserve">            มาตรฐานการรายงานทางการเงิน  ฉบับที่  16  เรื่อง  สัญญาเช่า กำหนดหลักการสำหรับการรับรู้รายการ การวัดมูลค่า  การ</t>
  </si>
  <si>
    <t xml:space="preserve">     เงินทุน     โดยใช้หลักการเช่นเดียวกับมาตรฐานทางการบัญชีฉบับที่  17   มาตรฐานการรายงานทางการเงินฉบับที่  16  ใช้แทน</t>
  </si>
  <si>
    <t xml:space="preserve">     ที่จะได้รับแล้วแต่ราคาใดจะต่ำกว่า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</t>
  </si>
  <si>
    <t xml:space="preserve">     ต้นทุนในการได้มาซึ่งที่ดิน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</t>
  </si>
  <si>
    <t xml:space="preserve">     เสร็จหรือหยุดพัฒนาโครงการ  โดยจะตัดจ่ายเป็นต้นทุนขายตามสัดส่วนของที่ดินที่โอนขาย</t>
  </si>
  <si>
    <t xml:space="preserve">     มาของที่ดินและการก่อสร้างจะบันทึกเป็นต้นทุนสินค้า   เมื่อเริ่มมีการพัฒนาโครงการ และจะหยุดบันทึกเมื่อการก่อสร้างแล้ว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</si>
  <si>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โดยวิธีถัวเฉลี่ยถ่วงน้ำหนักหรือ</t>
  </si>
  <si>
    <t xml:space="preserve">     มูลค่าสุทธิที่จะได้รับ  แล้วแต่ราคาใดจะต่ำกว่า</t>
  </si>
  <si>
    <t xml:space="preserve">             บริษัทย่อยหมายถึงบริษัทที่บริษัทใหญ่มีอำนาจในการควบคุมบริษัทย่อย  การควบคุมเกิดขึ้นเมื่อบริษัทใหญ่เปิดรับหรือ</t>
  </si>
  <si>
    <t xml:space="preserve">     มีสิทธิได้รับในผลตอบแทนของบริษัทย่อย และสามารถใช้อำนาจในการสั่งการกิจกรรมที่ส่งผลกระทบต่อจำนวนเงินของผล</t>
  </si>
  <si>
    <t xml:space="preserve">               อสังหาริมทรัพย์เพื่อการลงทุน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</si>
  <si>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ประโยชน์โดยประมาณ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</si>
  <si>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ที่สุดทุกสิ้นรอบบัญชี        ค่าเสื่อมราคาของอสังหาริมทรัพย์เพื่อการลงทุนคำนวณจากราคาทุนโดยวิธีเส้นตรงตามอายุการให้</t>
  </si>
  <si>
    <t xml:space="preserve">            ที่ดิน อาคารและอุปกรณ์ บันทึกราคาสินทรัพย์ในราคาทุน ราคาทุน ประกอบด้วย ต้นทุนเริ่มแรกเพื่อให้ได้มาซึ่งสินทรัพย์</t>
  </si>
  <si>
    <t xml:space="preserve">     ของธนาคารไทยพาณิชย์ไม่มีหลักทรัพย์ค้ำประกัน</t>
  </si>
  <si>
    <t xml:space="preserve">     คุ้มครองแรงงานฉบับดังกล่าว เมื่อมีผลบังคับใช้ตามกฏหมาย</t>
  </si>
  <si>
    <t xml:space="preserve">     ทำงานติดต่อกันครบยี่สิบปีขึ้นไป ให้จ่ายไม่น้อยกว่าค่าจ้างอัตราสุดท้ายสี่ร้อยวัน" ดังนั้น บริษัทจะบันทึกผลกระทบจาก  พระราชบัญญัติ</t>
  </si>
  <si>
    <t xml:space="preserve">     พ้นกำหนดสามสิบวันนับแต่วันประกาศในราชกิจจานุเบกเป็นต้นไป    "ซึ่งกำหนดอัตราค่าชดเชยเพิ่มเติมกรณีเลิกจ้าง    สำหรับลูกจ้างที่</t>
  </si>
  <si>
    <t xml:space="preserve">     ล้านบาท ตามลำดับ) 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วงเงินอาวัล</t>
  </si>
  <si>
    <t xml:space="preserve">     ตามหมายเหตุ 16,  20, 31.1 และ 31.2 ตามลำดับ</t>
  </si>
  <si>
    <t xml:space="preserve">     ตั๋วสัญญาใช้เงินและเงินกู้ยืมระยะยาว    วงเงินในการให้ธนาคารออกหนังสือค้ำประกัน     และค้ำประกันเงินกู้ยืมของบริษัทย่อยแห่งหนึ่ง  </t>
  </si>
  <si>
    <t xml:space="preserve">     อสังหาริมทรัพย์เพื่อการลงทุน</t>
  </si>
  <si>
    <t xml:space="preserve">     ค่าเสื่อมราคาสำหรับงวด</t>
  </si>
  <si>
    <t>28.2.6  รายได้ค่าบริหารงาน</t>
  </si>
  <si>
    <t xml:space="preserve">             ในการใช้ที่ดิน</t>
  </si>
  <si>
    <t xml:space="preserve">     เจ้าหนี้การค้า - ผู้รับเหมา, ค่าสินค้า</t>
  </si>
  <si>
    <t xml:space="preserve">     เจ้าหนี้การค้า - ค่าเช่าและบริการสำนักงาน </t>
  </si>
  <si>
    <t xml:space="preserve">     เจ้าหนี้การค้า - ค่าตอบแทนสิทธิ</t>
  </si>
  <si>
    <t>31.3.1</t>
  </si>
  <si>
    <t xml:space="preserve">            ในระหว่างงวด บริษัทและบริษัทย่อยได้นำมาตรฐานการรายงานทางการเงิน และการตีความมาตรฐานการรายงานทางการเงิน</t>
  </si>
  <si>
    <t xml:space="preserve">      เกี่ยวกับวิธีการปฎิบัติทางการบัญชี 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</si>
  <si>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 รายงานทางการเงินฉบับใหม่   ซึ่งได้มีการเปลี่ยนแปลงหลักการสำคัญสามารถสรุปได้ดังนี้</t>
  </si>
  <si>
    <t xml:space="preserve">มาตรฐานการรายงานทางการเงิน ฉบับที่ 15  ใช้แทนมาตรฐานการบัญชี ดังต่อไปนี้  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</si>
  <si>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</si>
  <si>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เหตุการณ์ที่เกี่ยวข้องทั้งหมดในการพิจารณาตามหลักการในแต่ละขั้นตอน </t>
  </si>
  <si>
    <t xml:space="preserve">     แลกเปลี่ยนสินค้าหรือบริการที่ได้ส่งมอบให้แก่ลูกค้า      และกำหนดให้กิจการต้องใช้ดุลยพินิจและพิจารณาข้อเท็จจริงและ</t>
  </si>
  <si>
    <t xml:space="preserve">            ปัจจุบันฝ่ายบริหารของบริษัทและบริษัทย่อย อยู่ระหว่างการประเมินผลกระทบต่องบการเงินของมาตรฐานการรายงาน</t>
  </si>
  <si>
    <t xml:space="preserve">     ทางการเงินที่จะมีผลใช้บังคับในอนาคตตามที่กล่าวข้างต้น</t>
  </si>
  <si>
    <t xml:space="preserve">     การขายต่าง ๆ และต้นทุนอื่นที่เกิดขึ้น เนื่องมาจากรายการนั้น สามารถวัดมูลค่าได้อย่างน่าเชื่อถือ</t>
  </si>
  <si>
    <t xml:space="preserve">     โอนอำนาจการควบคุมของสินค้าให้กับลูกค้าแล้ว         รายได้จากการขายแสดงมูลค่าตามสัญญาหลังหักส่วนลดและค่าส่งเสริม</t>
  </si>
  <si>
    <t>ลักษณะการจำหน่ายทรัพย์สินให้แก่กองทรัสต์</t>
  </si>
  <si>
    <t>มูลค่าที่บริษัท</t>
  </si>
  <si>
    <t>ได้รับชำระ ณ วันที่</t>
  </si>
  <si>
    <t>กองทรัสต์เข้าลงทุน</t>
  </si>
  <si>
    <t>มูลค่าที่บริษัท ทยอย</t>
  </si>
  <si>
    <t>รับชำระ 30 ปี นับจาก</t>
  </si>
  <si>
    <t>วันที่กองทรัสต์เข้าลงทุน</t>
  </si>
  <si>
    <t xml:space="preserve">            1.  บริษัทจะจำนองที่ดินซึ่งเป็นที่ตั้งของโครงการให้แก่กองทรัสต์เพื่อเป็นประกันการปฏิบัติตามสัญญาระหว่างบริษัท และ/หรือ</t>
  </si>
  <si>
    <t xml:space="preserve">                 รูปแบบการจำหน่ายและการจำนองทรัพย์สินให้แก่กองทรัสต์อาจมีการเปลี่ยนแปลงตามความเหมาะสม</t>
  </si>
  <si>
    <t xml:space="preserve">            2.  บริษัทจะได้รับชำระเงินค่าจำหน่ายทรัพย์สินให้แก่กองทรัสต์ ณ วันที่กองทรัสต์เข้าลงทุนเป็นจำนวนเงินไม่เกิน [700] ล้านบาท </t>
  </si>
  <si>
    <t xml:space="preserve">                 ทั้งนี้ บริษัทจะปันส่วนมูลค่าทรัพย์สินดังกล่าวโดยแบ่งเป็น ค่าสิทธิการเช่าพื้นที่ในอาคารบางส่วนเป็นระยะเวลา 30 ปี โดยทยอย</t>
  </si>
  <si>
    <t xml:space="preserve">                 รับรู้รายได้ค่าเช่าตามวิธีเส้นตรงเป็นระยะเวลา 30 ปี นับจากวันที่กองทรัสต์ เข้าลงทุน และ ค่าอุปกรณ์และงานระบบที่ใช้ในการ</t>
  </si>
  <si>
    <t xml:space="preserve">                 ดําเนินโครงการ โดยจะรับรู้รายได้หรือกำไรจากการจำหน่ายอุปกรณ์และงานระบบทั้งจำนวน ณ วันที่กองทรัสต์เข้าลงทุน</t>
  </si>
  <si>
    <t xml:space="preserve">                 กองทรัสต์เข้าลงทุน</t>
  </si>
  <si>
    <t xml:space="preserve">     หมายเหตุ:</t>
  </si>
  <si>
    <t>404 ล้านบาท</t>
  </si>
  <si>
    <t>700 ล้านบาท</t>
  </si>
  <si>
    <t>- 19 -</t>
  </si>
  <si>
    <t xml:space="preserve"> - 22 -</t>
  </si>
  <si>
    <t xml:space="preserve">     บริษัท เพลินนารี่ มอลล์ จํากัด (“บริษัทย่อย") ซึ่งบริษัท ถือหุ้นร้อยละ 99.99 ดังนี้   </t>
  </si>
  <si>
    <t xml:space="preserve">            ตามรายงานการประชุมคณะกรรมการบริษัท  ครั้งที่  2/2562  เมื่อวันที่  22 มีนาคม 2562  มีมติเกี่ยวกับการจำหน่ายทรัพย์สินของ </t>
  </si>
  <si>
    <t xml:space="preserve">            บริษัทอยู่ระหว่างการเจรจาข้อตกลงและเงื่อนไขที่สำคัญในการลงทุนให้บริษัท และ/หรือ บริษัทย่อยของบริษัท เข้าทำธุรกรรมการ</t>
  </si>
  <si>
    <t xml:space="preserve">  สิทธิการเช่าพื้นที่ในอาคารบางส่วนเป็นระยะเวลา 30 ปี นับ จากวันที่กองทรัสต์</t>
  </si>
  <si>
    <t xml:space="preserve">  เข้าลงทุน จากบริษัท เพลินนารี่ มอลล์ จํากัด โดยมีพื้นที่ให้เช่าสุทธิ (NLA) </t>
  </si>
  <si>
    <t xml:space="preserve">  ประมาณ 10,318 ตารางเมตร พร้อมทั้งระบุสิทธิการใช้ที่ดินและพื้นที่ส่วนกลาง</t>
  </si>
  <si>
    <t xml:space="preserve">  รวมถึง ทางเข้าออกเป็นระยะเวลา 30 ปี นับจากวันที่กองทรัสต์เข้า ลงทุน จาก</t>
  </si>
  <si>
    <t xml:space="preserve">  บริษัท เพลินนารี่ มอลล์ จํากัด โดยมีเนื้อที่ตามเอกสารสิทธิ์จำนวน 18 ไร่ 3 งาน </t>
  </si>
  <si>
    <t xml:space="preserve">  58.00 ตารางวา  รวมถึงกรรมสิทธิ์ในเฟอร์นิเจอร์ อุปกรณ์ และงานระบบต่างๆ</t>
  </si>
  <si>
    <t>เงินฝากประจำ</t>
  </si>
  <si>
    <t xml:space="preserve">     ผู้ประเมินราคาอิสระ ซึ่งที่ดินใช้เกณฑ์ราคาตลาดในการประเมินมูลค่า  498.83  ล้านบาท  และอาคารเพื่อให้เช่าใช้เกณฑ์วิธีการต้นทุน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</si>
  <si>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 ลงวันที่ 9 กุมภาพันธ์ 2561 </t>
  </si>
  <si>
    <t xml:space="preserve">      เงินกู้ยืมระยะยาวของบริษัทย่อยแห่งหนึ่ง ตามหมายเหตุ 20 และ 31.2</t>
  </si>
  <si>
    <t>30 มิถุนายน 2562</t>
  </si>
  <si>
    <t>30 มิถุนายน 2561</t>
  </si>
  <si>
    <t xml:space="preserve">      28.2  รายการและจำนวนเงินด้านงบกำไรขาดทุนเบ็ดเสร็จ  สำหรับงวด 6 เดือน  สิ้นสุดวันที่  30 มิถุนายน  2562  และ 2561  กับบุคคลและกิจการที่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</si>
  <si>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</t>
  </si>
  <si>
    <t xml:space="preserve"> - 23 -</t>
  </si>
  <si>
    <t xml:space="preserve">    กำไรที่ยังไม่เกิดขึ้นจากการตัด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</si>
  <si>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  ยกเว้น </t>
  </si>
  <si>
    <t xml:space="preserve">     หนี้สินทางการเงินและไม่ใช่ทางการเงิน 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</si>
  <si>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 และ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</si>
  <si>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กรอบแนวคิดนี้รวมถึงกลุ่มผู้ประเมิน</t>
  </si>
  <si>
    <t xml:space="preserve">     ต่อผู้บริหารสูงสุดทางด้านการเงิน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</si>
  <si>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</t>
  </si>
  <si>
    <t xml:space="preserve">            กลุ่มผู้ประเมินมูลค่ามีการทบทวนข้อมูลที่ไม่สามารถสังเกตได้   และปรับปรุงการวัดมูลค่าที่มีนัยสำคัญอย่างสม่ำเสมอ   หากมี</t>
  </si>
  <si>
    <t xml:space="preserve">     การใช้ข้อมูลจากบุคคลที่สามเพื่อวัดมูลค่ายุติธรรม  เช่น  ราคาจากนายหน้า  หรือการตั้งราคา  กลุ่มผู้ประเมินได้ประเมินหลักฐาน</t>
  </si>
  <si>
    <t xml:space="preserve">     ไว้ในมาตรฐานการรายงานทางการเงินอย่างเหมาะสม </t>
  </si>
  <si>
    <t xml:space="preserve">     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รวมถึงการจัดระดับชั้นของมูลค่ายุติธรรมว่าเป็นไปตามที่กำหนด</t>
  </si>
  <si>
    <t xml:space="preserve">      ฉบับปรับปรุง  (ปรับปรุง  2561)  และฉบับใหม่จำนวนหลายฉบับ  ซึ่งมีผลบังคับใช้สำหรับงบการเงินที่มีรอบระยะเวลาบัญชีที่เริ่ม</t>
  </si>
  <si>
    <t xml:space="preserve">      ในหรือหลังวันที่  1  มกราคม  2562  มาถือปฏิบัติ มาตรฐานการรายงานทางการเงินดังกล่าว ได้รับการปรับปรุงหรือจัดให้มีขึ้นเพื่อ</t>
  </si>
  <si>
    <t xml:space="preserve">      ให้มีเนื้อหาเท่าเทียมกับมาตรฐานการรายงานทางการเงินระหว่างประเทศ     โดยส่วนใหญ่เป็นการปรับปรุงและอธิบายให้ชัดเจน</t>
  </si>
  <si>
    <t xml:space="preserve">      ดังกล่าวมาถือปฏิบัตินี้  ไม่มีผลกระทบอย่างเป็นสาระสำคัญต่องบการเงินของบริษัทและบริษัทย่อย   อย่างไรก็ตาม มาตรฐานการ</t>
  </si>
  <si>
    <t xml:space="preserve">         ฉบับที่ 31 (ปรับปรุง 2560) </t>
  </si>
  <si>
    <t xml:space="preserve">         ฉบับที่ 13 (ปรับปรุง 2560) </t>
  </si>
  <si>
    <t xml:space="preserve">         ฉบับที่ 15 (ปรับปรุง 2560) </t>
  </si>
  <si>
    <t xml:space="preserve">         ฉบับที่ 18 (ปรับปรุง 2560) </t>
  </si>
  <si>
    <t xml:space="preserve">            กิจการต้องใช้มาตรฐานการรายงานทางการเงิน   ฉบับที่   15    กับสัญญาที่ทำกับลูกค้าทุกสัญญา     ยกเว้นสัญญาที่อยู่ใน</t>
  </si>
  <si>
    <t xml:space="preserve">     สัญญาที่ทำกับลูกค้า 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</si>
  <si>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     หน่วยงานต่างประเทศ</t>
  </si>
  <si>
    <t xml:space="preserve">     บริษัทและบริษัทย่อย</t>
  </si>
  <si>
    <t xml:space="preserve">            การนำมาตรฐานการรายงานทางการเงินดังกล่าวมาถือปฏิบัตินี้     ไม่มีผลกระทบอย่างเป็นสาระสำคัญต่องบการเงินของ</t>
  </si>
  <si>
    <t xml:space="preserve">     เงินสดตามสัญญาและแผนธุรกิจของกิจการ   (Business   Model)   หลักการเกี่ยวกับวิธีการคำนวณการด้อยค่าของเครื่องมือทาง</t>
  </si>
  <si>
    <t xml:space="preserve">     ผลตอบแทนของบริษัทงบการเงินของบริษัทย่อยได้รวมอยู่ในงบการเงินรวม   นับแต่วันที่มีการควบคุมจนถึงวันที่การควบคุม</t>
  </si>
  <si>
    <t xml:space="preserve">            บริษัทย่อยเป็นกิจการที่อยู่ภายใต้การควบคุมของบริษัท    การควบคุมเกิดขึ้นเมื่อบริษัทเปิดรับหรือมีสิทธิในผลตอบแทน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</si>
  <si>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  รวมถึงส่วนได้</t>
  </si>
  <si>
    <t xml:space="preserve">            รายได้จากการขายสินค้า   (อาคารชุดและบ้านพร้อมที่ดิน)   รับรู้เมื่อบริษัทได้ปฏิบัติตามภาระที่ต้องปฏิบัติตามสัญญา   และ</t>
  </si>
  <si>
    <t xml:space="preserve">     ซึ่งได้จัดประเภทเป็นลูกหนี้อื่นเมื่อกิจการมีสิทธิที่จะได้รับชำระโดยปราศจากเงื่อนไข</t>
  </si>
  <si>
    <t xml:space="preserve">            รายได้รับรู้แล้วแต่ยังไม่ถึงกำหนดเรียกชำระตามสัญญาแสดงไว้เป็น   "สินทรัพย์ที่เกิดจากสัญญา"  ในงบแสดงฐานะการเงิน </t>
  </si>
  <si>
    <t xml:space="preserve">            ในกรณีที่มีการขายสินค้าพร้อมการให้บริการ   องค์ประกอบของรายได้จะปันส่วนตามสัดส่วนให้กับสินค้าที่ส่งมอบและภาระ</t>
  </si>
  <si>
    <t xml:space="preserve">            เงินสดและรายการเทียบเท่าเงินสด  หมายถึง   เงินสด  เงินฝากธนาคารและเงินฝากสถาบันการเงิน  ซึ่งกำหนดรับคืนภายใน</t>
  </si>
  <si>
    <t xml:space="preserve">            เงินลงทุนในหลักทรัพย์เผื่อขาย  แสดงด้วยราคายุติธรรม  ผลต่างจากการเปลี่ยนแปลงมูลค่าที่ยังไม่เกิดขึ้นจากการปรับมูลค่า</t>
  </si>
  <si>
    <t xml:space="preserve">            บริษัทและบริษัทย่อยตี ราคาสินค้าคงเหลือ - อสังหาริมทรัพย์รอการขาย  ตามราคาทุนโดยวิธีเฉพาะเจาะจงหรือมูลค่าสุทธิ</t>
  </si>
  <si>
    <t xml:space="preserve">               ราคาทุนได้รวมต้นทุนประมาณการเบื้องต้นสำหรับการรื้อถอน  การขนย้ายและการบูรณะสถานที่ตั้งของสินทรัพย์  ซึ่ง</t>
  </si>
  <si>
    <t xml:space="preserve">     เป็นภาระผูกพันของกิจการ  และกิจการจะทบทวนอายุการให้ประโยชน์มูลค่าคงเหลือ  และวิธีการคิดค่าเสื่อมราคาอย่างน้อย</t>
  </si>
  <si>
    <t xml:space="preserve">             หารยอดกำไร(ขาดทุน)สุทธิสำหรับงวดด้วยจำนวนหุ้นสามัญที่ออกจำหน่ายและเรียกชำระแล้วถัวเฉลี่ยถ่วงน้ำหนัก         </t>
  </si>
  <si>
    <t xml:space="preserve">                 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ซึ่งคำนวณโดยการ</t>
  </si>
  <si>
    <t xml:space="preserve">              การจัดทำงบการเงินเป็นไปตามมาตรฐานรายงานทางการเงิน       ฝ่ายบริหารต้องใช้ประมาณการและการตั้งข้อสมมติฐาน</t>
  </si>
  <si>
    <t xml:space="preserve">     ทรัพยากรที่มีประโยชน์เชิงเศรษฐกิจ    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</si>
  <si>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คาดว่าจะได้รับคืนรายจ่ายที่จ่ายชำระไปตามประมาณการหนี้สินทั้งหมดหรือบางส่วนอย่างแน่นอน        บริษัทและ</t>
  </si>
  <si>
    <t xml:space="preserve">              เกี่ยวกับเหตุการณ์ในอนาคตที่บริษัท     กำหนดขึ้นอย่างเหมาะสม    สมมติฐานที่ใช้ในการประเมินค่าใช้จ่ายผลประโยชน์</t>
  </si>
  <si>
    <t xml:space="preserve">              สุทธิในทุกปี   บริษัทได้มีการทบทวนอัตราส่วนลดที่เหมาะสม    ซึ่งสะท้อนถึงอัตราดอกเบี้ยที่ควรนำมาใช้ในการคำนวณ</t>
  </si>
  <si>
    <t xml:space="preserve">     จากสำนักงานคณะกรรมการกำกับหลักทรัพย์และตลาดหลักทรัพย์ ซึ่งรายละเอียดทรัพย์สินสามารถแสดงได้ดังต่อไปนี้</t>
  </si>
  <si>
    <t xml:space="preserve">     จำหน่ายทรัพย์สินโดยเป็นการให้เช่าทรัพย์สินระยะยาวของโครงการเพลินนารี่ มอลล์  (“โครงการ”)   ซึ่งโครงการตั้งอยู่เลขที่  242,244  </t>
  </si>
  <si>
    <t xml:space="preserve">                 บริษัทย่อยของบริษัทและกองทรัสต์  อย่างไรก็ดี  บริษัทอยู่ในระหว่างการเจรจาข้อตกลงและเงื่อนไขที่สำคัญในการลงทุน ซึ่ง</t>
  </si>
  <si>
    <t xml:space="preserve">            3.  บริษัทจะทยอยรับชําระเงินค่าเช่าพื้นที่ในอาคารบางส่วนและรับรู้รายได้ค่าเช่าตามวิธีเส้นตรงเป็นระยะเวลา  30  ปี  นับจากวันที่</t>
  </si>
  <si>
    <t xml:space="preserve">              กองทุนภายนอก   กองทุนสำรองเลี้ยงชีพดังกล่าวได้รับเงินสะสมเข้ากองทุนจากพนักงานและเงินสมทบจากบริษัท  เงิน</t>
  </si>
  <si>
    <t xml:space="preserve">            เมื่อวันที่  5  เมษายน  2562   พระราชบัญญัติคุ้มครองแรงงานฉบับใหม่ได้ประกาศใช้แล้วในราชกิจจานุเบกษา โดยมีผลบังคับใช้เมื่อ</t>
  </si>
  <si>
    <t>สำหรับงวด 9 เดือน สิ้นสุดวันที่ 30 กันยายน 2562 (ยังไม่ได้ตรวจสอบ/สอบทานแล้ว)</t>
  </si>
  <si>
    <t>30 กันยายน 2562</t>
  </si>
  <si>
    <t xml:space="preserve">            ณ วันที่ 30 กันยายน 2562 และวันที่ 31 ธันวาคม 2561  บริษัทให้เงินกู้ยืมแก่บริษัทย่อย 5 แห่ง เป็นตั๋วสัญญาใช้เงินและสัญญากู้ยืมเงิน </t>
  </si>
  <si>
    <t xml:space="preserve">     รวมจำนวน 1,884.50  ล้านบาท  และจำนวน  1,284.60  ล้านบาท  ตามลำดับ  ครบกำหนดเมื่อทวงถาม   อัตราดอกเบี้ยร้อยละ  MLR   ต่อปี  </t>
  </si>
  <si>
    <t xml:space="preserve">            ณ  วันที่  30 กันยายน 2562  และวันที่  31 ธันวาคม 2561  ที่ดินพร้อมสิ่งปลูกสร้างแต่ละโครงการของบริษัทและบริษัทย่อยส่วนใหญ่ </t>
  </si>
  <si>
    <t xml:space="preserve">            มูลค่าตามบัญชีของอสังหาริมทรัพย์เพื่อการลงทุน ณวันที่ 30 กันยายน 2562 และ วันที่ 31 ธันวาคม 2561 ประกอบด้วย</t>
  </si>
  <si>
    <t>ณ วันที่ 30 กันยายน 2562</t>
  </si>
  <si>
    <t>ณ วันที่ 30 กันยายน  2562</t>
  </si>
  <si>
    <t xml:space="preserve">            มูลค่ายุติธรรมของอสังหาริมทรัพย์เพื่อการลงทุนรวมสิทธิการเช่า ณ วันที่ 30 กันยายน 2562 และวันที่ 31 ธันวาคม 2561 แสดงได้ดังนี้</t>
  </si>
  <si>
    <t xml:space="preserve">            ณ วันที่ 30 กันยายน 2562 และวันที่ 31 ธันวาคม 2561 บริษัทได้นำอสังหาริมทรัพย์เพื่อการลงทุนทั้งจำนวนเป็นหลักทรัพย์ค้ำประกัน</t>
  </si>
  <si>
    <t xml:space="preserve">       ณ วันที่ 30 กันยายน 2562</t>
  </si>
  <si>
    <t xml:space="preserve">      ณ วันที่ 30 กันยายน 2562</t>
  </si>
  <si>
    <t>ณ วันที่ 30 กันยายน 2562 และวันที่ 31 ธันวาคม 2561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82.12 ล้านบาท และจำนวน 71.00 ล้านบาท ตามลำดับ</t>
  </si>
  <si>
    <t>ค่าเสื่อมราคาสำหรับงวด 9 เดือน สิ้นสุดวันที่ 30 กันยายน 2562 และ 2561 จำนวน 7.54 ล้านบาท และจำนวน 9.01 ล้านบาท ตามลำดับ โดยมีค่าเสื่อมราคาจำนวน 1.05 ล้านบาท และจำนวน 1.44 ล้านบาท ตามลำดับ  บันทึก เป็นต้นทุนของสินค้าคงเหลือ ตามหมายเหตุ 29.2.1</t>
  </si>
  <si>
    <t xml:space="preserve">     ล้านบาท และจำนวน 122.06  ล้านบาท ตามลำดับ (เฉพาะกิจการ จำนวน 50.97 ล้านบาท และจำนวน 75.82  ล้านบาท ตามลำดับ) </t>
  </si>
  <si>
    <t xml:space="preserve">            ณ วันที่  30 กันยายน 2562 และวันที่ 31 ธันวาคม 2561   บริษัทและบริษัทย่อยบันทึกดอกเบี้ยจ่ายเป็นต้นทุนโครงการ จำนวน  118.27</t>
  </si>
  <si>
    <t>การเงิน ณ วันที่ 30 กันยายน 2562 และวันที่ 31 ธันวาคม 2561 โดยมีรายละเอียดดังนี้</t>
  </si>
  <si>
    <t>ค่าใช้จ่ายภาษีเงินได้ที่แสดงไว้ในงบกำไรขาดทุนเบ็ดเสร็จสำหรับงวด 3 เดือน สิ้นสุดวันที่ 30 กันยายน 2562 และ 2561 สรุปได้ดังนี้</t>
  </si>
  <si>
    <t>30 กันยายน 2561</t>
  </si>
  <si>
    <t>วันที่ 30 กันยายน 2562 และ 2561 สามารถแสดงได้ดังนี้</t>
  </si>
  <si>
    <t>ค่าใช้จ่ายภาษีเงินได้ที่แสดงไว้ในงบกำไรขาดทุนเบ็ดเสร็จสำหรับงวด 9 เดือน สิ้นสุดวันที่ 30 กันยายน 2562 และ 2561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</si>
  <si>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9 เดือน สิ้นสุด</t>
  </si>
  <si>
    <t xml:space="preserve">      (เฉพาะกิจการ จำนวน 3.79 ล้านบาท และ จำนวน 3.76 ล้านบาท ตามลำดับ )</t>
  </si>
  <si>
    <t xml:space="preserve">สำหรับงวด 9 เดือน สิ้นสุดวันที่ 30 กันยายน 2562 และ 2561 บริษัทและบริษัทย่อยตัดจำหน่ายสินทรัพย์ไม่มีตัวตน-โปรแกรมคอมพิวเตอร์ จำนวน 3.91 ล้านบาท และจำนวน 3.88 ล้านบาท ตามลำดับ </t>
  </si>
  <si>
    <t>ภาษีเงินได้ที่รับรู้ในกำไรขาดทุนเบ็ดเสร็จอื่น</t>
  </si>
  <si>
    <t>ภาษีเงินได้ที่เกี่ยวข้องกับ</t>
  </si>
  <si>
    <t xml:space="preserve">     ผลประโยชน์พนักงานที่กำหนด</t>
  </si>
  <si>
    <t>ผลกำไรจากการวัดมูลค่าของ</t>
  </si>
  <si>
    <t>ณ วันที่ 30 กันยายน 2562 และวันที่ 31 ธันวาคม 2561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90.71 ล้านบาท และจำนวน 66.71 ล้านบาท ตามลำดับ</t>
  </si>
  <si>
    <t>ค่าเสื่อมราคาสำหรับงวด 9 เดือน สิ้นสุดวันที่ 30 กันยายน 2562 และ 2561 จำนวน 26.84 ล้านบาท และจำนวน 23.65 ล้านบาท ตามลำดับ โดยมีค่าเสื่อมราคา จำนวน 1.62 ล้านบาท และจำนวน 1.96 ล้านบาท ตามลำดับ บันทึกเป็นต้นทุนของสินค้าคงเหลือ ตามหมายเหตุ 29.2.1</t>
  </si>
  <si>
    <t>ณ วันที่ 30 กันยายน 2562 และวันที่ 31 ธันวาคม 2561 บริษัทมีสินทรัพย์ภายใต้สัญญาเช่าการเงิน ราคาตามบัญชี จำนวน 12.16 ล้านบาท และจำนวน 11.24 ล้านบาท ตามลำดับ ตามหมายเหตุ 19</t>
  </si>
  <si>
    <t xml:space="preserve">     การดำเนินโครงการ    ซึ่งเป็นทรัพย์สินของบริษัทย่อยของบริษัทแก่ทรัสต์      เพื่อการลงทุนในสิทธิการเช่าอสังหาริมทรัพย์    บัวหลวง  </t>
  </si>
  <si>
    <t xml:space="preserve">     และ 246   ถนนวัชรพล   แขวงท่าแร้ง   เขตบางเขน   กรุงเทพมหานคร และการจำหน่าย ทรัพย์สินประเภทสังหาริมทรัพย์ที่เกี่ยวข้องกับ</t>
  </si>
  <si>
    <t xml:space="preserve">     เค.อี.  รีเทล (“กองทรัสต์”)  ทั้งนี้   ผู้จัดการกองทรัสต์ของกองทรัสต์ อยู่ในระหว่างจัดเตรียมเอกสาร  เพื่อขออนุมัติการจัดตั้งกองทรัสต์</t>
  </si>
  <si>
    <t xml:space="preserve">            บริษัทและบริษัทย่อย  ได้ประเมินมูลค่ายุติธรรมของอสังหาริมทรัพย์เพื่อการลงทุนของที่ดินและอาคารเพื่อให้เช่า  โดยใช้ผลงาน</t>
  </si>
  <si>
    <t xml:space="preserve">     ล้านหุ้น มูลค่าหุ้นละ 10 บาท) เป็นจำนวน 500 ล้านบาท (หุ้นสามัญ 50 ล้านหุ้น มูลค่าหุ้นละ 10 บาท) กับกระทรวงพาณิชย์ การเพิ่มทุน</t>
  </si>
  <si>
    <t xml:space="preserve">     ล้านหุ้น ในราคา 10 บาทต่อหุ้น รวมเป็นจำนวนเงิน 400 ล้านบาทแล้ว </t>
  </si>
  <si>
    <t xml:space="preserve">     ในครั้งนี้มีวัตถุประสงค์เพื่อนำไปใช้พัฒนาโครงการอสังหาริมทรัพย์      บริษัทได้จ่ายเงินลงทุนเพิ่มในบริษัทย่อยดังกล่าว  จำนวน  40 </t>
  </si>
  <si>
    <t xml:space="preserve">            เมื่อวันที่ 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</t>
  </si>
  <si>
    <t xml:space="preserve">            ณ  วันที่  30 กันยายน  2562  และวันที่  31  ธันวาคม  2561   บริษัทให้บริษัทย่อยแห่งหนึ่งเช่าที่ดิน    เพื่อใช้ในการพัฒนาโครงการ</t>
  </si>
  <si>
    <t>- 24 -</t>
  </si>
  <si>
    <t>14. ที่ดินรอการพัฒนา</t>
  </si>
  <si>
    <t xml:space="preserve">      จำนวน  1,309.52 ล้านบาท  ตามลำดับ  (เฉพาะกิจการ จำนวน  1,058.92 ล้านบาท และจำนวน 1,220.15 ล้านบาท ตามลำดับ) ไปจดจำนอง</t>
  </si>
  <si>
    <t xml:space="preserve">      เป็นหลักทรัพย์ค้ำประกันวงเงินเบิกเกินบัญชี      และเงินกู้ยืมระยะสั้นจากสถาบันการเงิน     วงเงินตั๋วสัญญาใช้เงินและวงเงินกู้ยืมระยะยาว  </t>
  </si>
  <si>
    <t xml:space="preserve">      ตามหมายเหตุ 16 และ 20 ตามลำดับ</t>
  </si>
  <si>
    <t xml:space="preserve">            ณ วันที่ 31 ธันวาคม 2561 บริษัทมีการจัดประเภทที่ดินรอพัฒนาที่เริ่มมีการพัฒนาโครงการ จำนวน 108.58 ล้านบาท เป็นสินค้าคงเหลือ </t>
  </si>
  <si>
    <t>15. เงินฝากธนาคารที่มีภาระผูกพัน</t>
  </si>
  <si>
    <t xml:space="preserve">            ณ วันที่ 30 กันยายน 2562  และวันที่ 31  ธันวาคม  2561   บริษัทและบริษัทย่อยมีเงินฝากออมทรัพย์และเงินฝากประจำ จำนวน 95.68</t>
  </si>
  <si>
    <t xml:space="preserve">      ล้านบาท  และจำนวน  95.23  ล้านบาท  ตามลำดับ  (เฉพาะกิจการ มีจำนวน  74.97  ล้านบาท และจำนวน  77.48 ล้านบาท ตามลำดับ)  โดย</t>
  </si>
  <si>
    <t xml:space="preserve">      ค่าสาธารณูปโภคส่วนกลางจากลูกค้า ซึ่งบริษัทและบริษัทย่อยมีภาระผูกพันที่ต้องโอนส่งมอบเงินดังกล่าว เมื่อได้มีการจัดตั้งคณะกรรมการ</t>
  </si>
  <si>
    <t xml:space="preserve">      หมู่บ้านแต่ละโครงการเรียบร้อยแล้ว โดยบริษัทและบริษัทย่อยได้บันทึกหนี้สินดังกล่าวเป็นเจ้าหนี้อื่นในงบการเงิน ส่วนที่เหลือนำไปเป็น</t>
  </si>
  <si>
    <t xml:space="preserve">      หลักทรัพย์ค้ำประกันในการให้ธนาคารออกหนังสือค้ำประกัน  ตามหมายเหตุ 31.1  และ 31.2 ตามลำดับ  </t>
  </si>
  <si>
    <t xml:space="preserve">16. เงินเบิกเกินบัญชีและเงินกู้ยืมระยะสั้นจากสถาบันการเงิน  </t>
  </si>
  <si>
    <t>เงินเบิกเกินบัญชีธนาคาร</t>
  </si>
  <si>
    <t>ตั๋วสัญญาใช้เงิน - ธนาคารพาณิชย์</t>
  </si>
  <si>
    <t>ตั๋วแลกเงิน - สถาบันการเงิน</t>
  </si>
  <si>
    <t xml:space="preserve">            ตั๋วแลกเงิน - สถาบันการเงิน  ประกอบด้วย</t>
  </si>
  <si>
    <t>ตั๋วแลกเงิน</t>
  </si>
  <si>
    <t>หัก  ส่วนลดดอกเบี้ยจ่าย</t>
  </si>
  <si>
    <t>ตั๋วแลกเงิน - สุทธิ</t>
  </si>
  <si>
    <t>- 25 -</t>
  </si>
  <si>
    <t xml:space="preserve">            ณ วันที่  30  กันยายน  2562  และวันที่  31  ธันวาคม  2561  บริษัทมีวงเงินเบิกเกินบัญชีธนาคาร  จำนวน 85 ล้านบาท  และจำนวน </t>
  </si>
  <si>
    <t xml:space="preserve">      55 ล้านบาท ตามลำดับ (เฉพาะกิจการ จำนวน 55 ล้านบาท และจำนวน 40 ล้านบาท ตามลำดับ )  ค้ำประกันโดยที่ดินและสิ่งปลูกสร้าง</t>
  </si>
  <si>
    <t xml:space="preserve">      โครงการที่ดินและอุปกรณ์ - สุทธิ และที่ดินรอการพัฒนา ตามหมายเหตุ  8,  11  และ 14 ตามลำดับ</t>
  </si>
  <si>
    <t xml:space="preserve">            ณ  วันที่  30 กันยายน 2562  และวันที่  31 ธันวาคม 2561  บริษัทและบริษัทย่อยออกตั๋วสัญญาใช้เงินกับธนาคารพาณิชย์  จำนวน 10 </t>
  </si>
  <si>
    <t xml:space="preserve">      ล้านบาท   ครบกำหนด 1-6  เดือน อัตราดอกเบี้ยร้อยละ  MLR-1.875  </t>
  </si>
  <si>
    <t>17. เจ้าหนี้การค้าและเจ้าหนี้หมุนเวียนอื่น</t>
  </si>
  <si>
    <t>17.1</t>
  </si>
  <si>
    <t>เจ้าหนี้การค้า</t>
  </si>
  <si>
    <t xml:space="preserve">     -  บริษัทที่เกี่ยวข้อง       </t>
  </si>
  <si>
    <t>28.1.5</t>
  </si>
  <si>
    <t xml:space="preserve">     -  อื่น ๆ</t>
  </si>
  <si>
    <t>ตั๋วเงินจ่าย</t>
  </si>
  <si>
    <t>รวมเจ้าหนี้การค้า</t>
  </si>
  <si>
    <t>17.2</t>
  </si>
  <si>
    <t>เจ้าหนี้หมุนเวียนอื่น</t>
  </si>
  <si>
    <t xml:space="preserve">     - เงินประกันผลงานผู้รับเหมา</t>
  </si>
  <si>
    <t xml:space="preserve">     - ค่าใช้จ่ายค้างจ่าย</t>
  </si>
  <si>
    <t xml:space="preserve">     - รายได้รับล่วงหน้า</t>
  </si>
  <si>
    <t xml:space="preserve">     - เจ้าหนี้อื่น</t>
  </si>
  <si>
    <t xml:space="preserve">     - ประมาณการหนี้สินจากการถูกฟ้องร้อง</t>
  </si>
  <si>
    <t>รวมเจ้าหนี้อื่น</t>
  </si>
  <si>
    <t>รวม เจ้าหนี้การค้าและเจ้าหนี้หมุนเวียนอื่น</t>
  </si>
  <si>
    <t>- 26 -</t>
  </si>
  <si>
    <t>18. ส่วนของหนี้สินระยะยาวที่ถึงกำหนดชำระในหนึ่งปี</t>
  </si>
  <si>
    <t xml:space="preserve">      หนี้สินตามสัญญาเช่าการเงิน  </t>
  </si>
  <si>
    <t>19</t>
  </si>
  <si>
    <t xml:space="preserve">      เงินกู้ยืมระยะยาว</t>
  </si>
  <si>
    <t>20</t>
  </si>
  <si>
    <t xml:space="preserve">      หุ้นกู้</t>
  </si>
  <si>
    <t>21</t>
  </si>
  <si>
    <t>19. หนี้สินตามสัญญาเช่าการเงิน</t>
  </si>
  <si>
    <t>รายละเอียดเกี่ยวกับสินทรัพย์ภายใต้ตามสัญญาเช่าการเงิน มีดังนี้</t>
  </si>
  <si>
    <t>สินทรัพย์ภายใต้ตามสัญญาเช่าการเงิน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</si>
  <si>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</si>
  <si>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</si>
  <si>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</si>
  <si>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</si>
  <si>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เกิน 1 ปี แต่ไม่เกิน 4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</si>
  <si>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</si>
  <si>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</si>
  <si>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</si>
  <si>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</si>
  <si>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- 27 -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</si>
  <si>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</si>
  <si>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</si>
  <si>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</si>
  <si>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</si>
  <si>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18</t>
  </si>
  <si>
    <t>หนี้สินตามสัญญาเช่าการเงิน - สุทธิ</t>
  </si>
  <si>
    <t xml:space="preserve">20. เงินกู้ยืมระยะยาว </t>
  </si>
  <si>
    <t xml:space="preserve">เงินกู้ยืมระยะยาว </t>
  </si>
  <si>
    <t xml:space="preserve">         -  ธนาคารพาณิชย์</t>
  </si>
  <si>
    <t>หัก  ส่วนของเงินกู้ยืมระยะยาว</t>
  </si>
  <si>
    <t xml:space="preserve">               ณ วันที่ 30 กันยายน 2562 และวันที่ 31 ธันวาคม 2561 บริษัทและบริษัทย่อยกู้ยืมเงินจากธนาคารพาณิชย์ในประเทศและสถาบัน</t>
  </si>
  <si>
    <t xml:space="preserve">      การเงินรวม 5 แห่ง  มีวงเงินรวม จำนวน 3,716.95 ล้านบาท และจำนวน 3,059.67 ล้านบาท ตามลำดับ (เฉพาะกิจการ จำนวน 1,581.00 </t>
  </si>
  <si>
    <t xml:space="preserve">      ล้านบาท และจำนวน  1,889.00  ล้านบาท  ตามลำดับ)  มีอัตราดอกเบี้ยระหว่างร้อยละอ้างอิง  MLR - 1.50  ถึง   MLR  ต่อปี   โดยชำระ</t>
  </si>
  <si>
    <t xml:space="preserve">      ดอกเบี้ยทุกเดือนและชำระเงินต้นตามการปลดจำนองอสังหาริมทรัพย์รอการขาย  ในสัดส่วนร้อยละ 70 - 90 ของราคาขาย  บริษัทต้อง</t>
  </si>
  <si>
    <t xml:space="preserve">      ชำระคืนเงินกู้ให้ครบทั้งจำนวน     ในปี  2562 - 2565   เงินกู้ยืมดังกล่าวค้ำประกันโดยการจดจำนองที่ดินพร้อมสิ่งปลูกสร้างของแต่ละ</t>
  </si>
  <si>
    <t xml:space="preserve">      โครงการที่เสนอกู้ อสังหาริมทรัพย์เพื่อการลงทุน  และที่ดินพร้อมสิ่งปลูกสร้างของบริษัทย่อยแห่งหนึ่ง   ตามหมายเหตุ 8, 10, 14</t>
  </si>
  <si>
    <t xml:space="preserve">               ณ วันที่ 30 กันยายน 2562 และ วันที่ 31 ธันวาคม 2561  บริษัทและบริษัทย่อยมีวงเงินสินเชื่อที่ยังไม่ได้เบิกใช้  จำนวน 2,218.15 </t>
  </si>
  <si>
    <t xml:space="preserve">      ล้านบาท และจำนวน 1,710.47 ล้านบาท ตามลำดับ (เฉพาะกิจการ จำนวน 700.36 ล้านบาท และจำนวน 858.50 ล้านบาท ตามลำดับ)</t>
  </si>
  <si>
    <t>- 28 -</t>
  </si>
  <si>
    <t>21. หุ้นกู้</t>
  </si>
  <si>
    <t>หุ้นกู้</t>
  </si>
  <si>
    <t>หัก  ส่วนของหนี้สินระยะยาว</t>
  </si>
  <si>
    <t xml:space="preserve">       21.1  เมื่อวันที่ 14 มิถุนายน 2562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 </t>
  </si>
  <si>
    <t xml:space="preserve">              579.40 ล้านบาท (579,400 หุ้น มูลค่าหุ้นละ 1,000.00 บาท) หุ้นกู้มีอายุ 2 ปี ครบกำหนดไถ่ถอนในปี 2564 อัตราดอกเบี้ยร้อยละ</t>
  </si>
  <si>
    <t xml:space="preserve">              5.15 ต่อปี หุ้นกู้ดังกล่าวออกตามมติที่ประชุมผู้ถือหุ้นสามัญประจำปี 2562 เมื่อวันที่ 22 เมษายน 2562</t>
  </si>
  <si>
    <t xml:space="preserve">       21.2  เมื่อวันที่ 14 มิถุนายน 2562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</si>
  <si>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        320.60 ล้านบาท (320,600 หุ้น มูลค่าหุ้นละ 1,000.00 บาท) หุ้นกู้มีอายุ 3 ปี ครบกำหนดไถ่ถอนในปี 2565 อัตราดอกเบี้ยร้อยละ</t>
  </si>
  <si>
    <t xml:space="preserve">              5.25 ต่อปี หุ้นกู้ดังกล่าวออกตามมติที่ประชุมผู้ถือหุ้นสามัญประจำปี 2562 เมื่อวันที่ 22 เมษายน 2562</t>
  </si>
  <si>
    <t xml:space="preserve">       21.3  เมื่อวันที่ 25 มกราคม 2562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</si>
  <si>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        500 ล้านบาท  (500,000 หุ้น  มูลค่าหุ้นละ 1,000 บาท)  หุ้นกู้มีอายุ 3 ปี  ครบกำหนดไถ่ถอนในปี 2565  อัตราดอกเบี้ยร้อยละ 6.00 </t>
  </si>
  <si>
    <t xml:space="preserve">              ต่อปี  หุ้นกู้ดังกล่าวออกตามมติที่ประชุมผู้ถือหุ้นสามัญประจำปี 2561 เมื่อวันที่ 27 เมษายน 2561</t>
  </si>
  <si>
    <t xml:space="preserve">       21.4  เมื่อวันที่ 19 กรกฎาคม 2560  บริษัทได้ออกหุ้นกู้ชนิดระบุชื่อผู้ถือไม่ด้อยสิทธิ ไม่มีหลักประกันและไม่มีผู้แทนผู้ถือหุ้น จำนวน</t>
  </si>
  <si>
    <t xml:space="preserve">              700 ล้านบาท  (700,000 หุ้น มูลค่าหุ้นละ 1,000 บาท)  หุ้นกู้มีอายุ 3 ปี  ครบกำหนดไถ่ถอนในปี 2563  อัตราดอกเบี้ยร้อยละ 6.00 </t>
  </si>
  <si>
    <t xml:space="preserve">              ต่อปี  หุ้นกู้ดังกล่าวออกตามมติที่ประชุมผู้ถือหุ้นสามัญประจำปี 2559 เมื่อวันที่ 28 เมษายน 2560</t>
  </si>
  <si>
    <t xml:space="preserve">      21.5  เมื่อวันที่ 8 กุมภาพันธ์ 2560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</si>
  <si>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         412.50 ล้านบาท   (412,500  หุ้น  มูลค่าหุ้นละ 1,000  บาท)  หุ้นกู้มีอัตราดอกเบี้ยร้อยละ  5.15 ต่อปี  และมีอายุ  3 ปี ครบกำหนด</t>
  </si>
  <si>
    <t xml:space="preserve">               ไถ่ถอนในวันที่ 8 กุมภาพันธ์ 2563 หุ้นกู้ดังกล่าวออกตามมติที่ประชุมผู้ถือหุ้นสามัญประจำปี 2558  เมื่อวันที่ 29 เมษายน 2559</t>
  </si>
  <si>
    <t xml:space="preserve">      21.6  เมื่อวันที่ 15 กรกฎาคม 2559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</t>
  </si>
  <si>
    <t xml:space="preserve">              500  ล้านบาท   (500,000  หุ้น  มูลค่าหุ้นละ 1,000  บาท)   หุ้นกู้มีอัตราดอกเบี้ยร้อยละ  5.15  ต่อปี  และมีอายุ  3  ปี  ครบกำหนด</t>
  </si>
  <si>
    <t xml:space="preserve">              ไถ่ถอนในวันที่ 15 กรกฎาคม 2562 หุ้นกู้ดังกล่าวออกตามมติที่ประชุมผู้ถือหุ้นสามัญประจำปี 2559 เมื่อวันที่ 29 เมษายน 2559</t>
  </si>
  <si>
    <t xml:space="preserve">      21.7  เมื่อวันที่ 4 กุมภาพันธ์ 2559 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</t>
  </si>
  <si>
    <t xml:space="preserve">              350  ล้านบาท  (350,000  หุ้น  มูลค่าหุ้นละ 1,000  บาท)   หุ้นกู้มีอัตราดอกเบี้ยร้อยละ  5.25  ต่อปี  และมีอายุ  3  ปี  ครบกำหนด</t>
  </si>
  <si>
    <t xml:space="preserve">              ไถ่ถอนในวันที่ 4 กุมภาพันธ์ 2562 หุ้นกู้ดังกล่าวออกตามมติที่ประชุมผู้ถือหุ้นสามัญประจำปี 2558  เมื่อวันที่ 24 เมษายน 2558</t>
  </si>
  <si>
    <t>- 29 -</t>
  </si>
  <si>
    <t>22.  ประมาณการหนี้สินไม่หมุนเวียนสำหรับผลประโยชน์พนักงาน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</si>
  <si>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</si>
  <si>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</si>
  <si>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</si>
  <si>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 xml:space="preserve">ณ วันต้นงวด </t>
  </si>
  <si>
    <t>ต้นทุนบริการปัจจุบัน และดอกเบี้ย</t>
  </si>
  <si>
    <t>ต้นทุนบริการในอดีต</t>
  </si>
  <si>
    <t>ผลกำไรจากการวัดมูลค่าใหม่ของ</t>
  </si>
  <si>
    <t xml:space="preserve">    ผลประโยชน์ที่กำหนดไว้</t>
  </si>
  <si>
    <t>ผลประโยชน์พนักงาน ที่โอนออก</t>
  </si>
  <si>
    <t>ณ วันปลายงวด</t>
  </si>
  <si>
    <t xml:space="preserve">            ผลกำไรจากการประมาณการนักคณิตศาสตร์ประกันภัยที่รับรู้ในงบกำไรขาดทุนเบ็ดเสร็จอื่น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</si>
  <si>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</si>
  <si>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</si>
  <si>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</si>
  <si>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</si>
  <si>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งบการเงินรวมและงบการเงินเฉพาะกิจการ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</si>
  <si>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</si>
  <si>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</si>
  <si>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</si>
  <si>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4 ถึง 8</t>
  </si>
  <si>
    <t>อัตราการเปลี่ยนแปลงในจำนวน</t>
  </si>
  <si>
    <t xml:space="preserve">       พนักงาน (ขึ้นกับช่วงอายุ)</t>
  </si>
  <si>
    <t>0 - 40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</si>
  <si>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2551  (“TMO08”) </t>
  </si>
  <si>
    <t xml:space="preserve">     ปรับด้วยค่าประมาณ ตารางมรณะ พ.ศ. 2551 การปรับปรุงอัตราการเสียชีวิต ร้อยละ 3.0 ต่อปี</t>
  </si>
  <si>
    <t>- 30 -</t>
  </si>
  <si>
    <t xml:space="preserve">           ตามที่กล่าวไว้ในหมายเหตุประกอบงบการเงินข้อ 4.18.2 บริษัทและบริษัทย่อยบันทึกผลกระทบจากการเปลี่ยนแปลงประมาณการ</t>
  </si>
  <si>
    <t xml:space="preserve">     หนี้สินไม่หมุนเวียนสำหรับผลประโยชน์พนักงานตามพระราชบัญญัติคุ้มครองแรงงานฉบับใหม่      โดยรับรู้ต้นทุนบริการในอดีตเป็น</t>
  </si>
  <si>
    <t xml:space="preserve">     ค่าใช้จ่ายทันที  จำนวน  1.76  ล้านบาท  (เฉพาะกิจการ  จำนวน  1.75  ล้านบาท)  ในงบกำไรขาดทุนเบ็ดเสร็จรวม  และงบกำไรขาดทุน</t>
  </si>
  <si>
    <t xml:space="preserve">     เบ็ดเสร็จเฉพาะกิจการ สำหรับงวด 3 เดือน และ 9 เดือน สิ้นสุดวันที่ 30 กันยายน 2562 </t>
  </si>
  <si>
    <t xml:space="preserve">            วิเคราะห์ความอ่อนไหว</t>
  </si>
  <si>
    <t xml:space="preserve">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</si>
  <si>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</si>
  <si>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งบการเงินรวม</t>
  </si>
  <si>
    <t>งบการเงินเฉพาะกิจการ</t>
  </si>
  <si>
    <t>ภาระผูกพันผลประโยชน์พนักงาน</t>
  </si>
  <si>
    <t xml:space="preserve">     ณ วันที่ 31 ธันวาคม  2561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</si>
  <si>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</si>
  <si>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</si>
  <si>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</si>
  <si>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>23.  สำรองตามกฎหมาย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</si>
  <si>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ของ</t>
  </si>
  <si>
    <t xml:space="preserve">      กำไรสุทธิหลังจากหักยอดขาดทุนสะสมยกมา  (ถ้ามี)     จนกว่าทุนสำรองนี้จะมีจำนวนไม่น้อยกว่าร้อยละ  10   ของทุนจดทะเบียนสำรอง</t>
  </si>
  <si>
    <t xml:space="preserve">      ตามกฎหมายดังกล่าวจะนำไปจ่ายเงินปันผลไม่ได้ </t>
  </si>
  <si>
    <t>24.  เงินปันผลจ่าย</t>
  </si>
  <si>
    <t xml:space="preserve">      24.1  ตามรายงานการประชุมกรรมการบริษัท  ครั้งที่  3/2561  เมื่อวันที่  9  สิงหาคม  2561  มีมติให้จ่ายเงินปันผลระหว่างกาล  สำหรับ</t>
  </si>
  <si>
    <t xml:space="preserve">               ผลการดำเนินงานปี  2561 ในอัตราหุ้นละ  0.04 บาทต่อหุ้น เป็นจำนวน 48.80 ล้านบาท  โดยมีเงื่อนไขการจ่ายเป็นเงินสด  บริษัท</t>
  </si>
  <si>
    <t xml:space="preserve">               ได้จ่ายให้ผู้ถือหุ้นเรียบร้อยแล้ว เมื่อวันที่ 7 กันยายน 2561</t>
  </si>
  <si>
    <t xml:space="preserve">      24.2  ตามรายงานการประชุมผู้ถือหุ้น  ประจำปี   2561   เมื่อวันที่  27  เมษายน  2561   ครั้งที่   1/2561   มีมติให้จ่ายเงินปันผล   สำหรับ</t>
  </si>
  <si>
    <t xml:space="preserve">               ผลการดำเนินงานปี 2560  ในอัตราหุ้นละ  0.06 บาทต่อหุ้น เป็นจำนวน 73.20 ล้านบาท  โดยมีเงื่อนไขการจ่ายเป็นเงินสด บริษัท</t>
  </si>
  <si>
    <t xml:space="preserve">               ได้จ่ายให้ผู้ถือหุ้นเรียบร้อยแล้ว เมื่อวันที่ 25 พฤษภาคม 2561</t>
  </si>
  <si>
    <t>- 31 -</t>
  </si>
  <si>
    <t>25. การจ่ายค่าตอบแทนกรรมการและผู้บริหาร</t>
  </si>
  <si>
    <t xml:space="preserve">      ค่าตอบแทนกรรมการ</t>
  </si>
  <si>
    <t xml:space="preserve">                ตามรายงานการประชุมสามัญผู้ถือหุ้น ประจำปี 2562 เมื่อวันที่ 22 เมษายน 2562 กำหนดจ่ายค่าตอบแทนกรรมการ ค่าเบี้ยประชุม</t>
  </si>
  <si>
    <t xml:space="preserve">      และค่าบำเหน็จกรรมการ  สำหรับปี 2562  เป็นจำนวนเงินไม่เกิน  3.44 ล้านบาท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</si>
  <si>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</si>
  <si>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</si>
  <si>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</si>
  <si>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>26.  กองทุนสำรองเลี้ยงชีพพนักงาน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</si>
  <si>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 และพระราชบัญญัติ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</si>
  <si>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</si>
  <si>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</si>
  <si>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ระเบียบการที่กำหนด</t>
  </si>
  <si>
    <t xml:space="preserve">              สำหรับงวด 9 เดือน สิ้นสุดวันที่  30 กันยายน 2562 และ 2561   บริษัทและบริษัทย่อยจ่ายเงินสมทบกองทุนสำรองเลี้ยงชีพพนักงาน </t>
  </si>
  <si>
    <r>
      <t xml:space="preserve">     </t>
    </r>
    <r>
      <rPr>
        <sz val="15"/>
        <rFont val="Angsana New"/>
        <family val="1"/>
      </rPr>
      <t>จำนวน 2.12 ล้า</t>
    </r>
    <r>
      <rPr>
        <sz val="15"/>
        <color theme="1"/>
        <rFont val="Angsana New"/>
        <family val="1"/>
      </rPr>
      <t>นบาท และจำนวน 2.40 ล้านบาท ตามลำดับ (เฉพาะกิจการจำนวน 2.06 ล้านบาท และจำนวน 2.27  ล้านบาท ตามลำดับ)</t>
    </r>
  </si>
  <si>
    <t>27.  ค่าใช้จ่ายตามลักษณะ</t>
  </si>
  <si>
    <t xml:space="preserve">               สำหรับงวด 9 เดือน  สิ้นสุดวันที่ 30 กันยายน  2562 และ 2561 ประกอบด้วย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</si>
  <si>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</si>
  <si>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</si>
  <si>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</si>
  <si>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</si>
  <si>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</si>
  <si>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</si>
  <si>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</si>
  <si>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 xml:space="preserve">28. รายการกับบุคคลหรือกิจการที่เกี่ยวข้องกัน </t>
  </si>
  <si>
    <t xml:space="preserve">     ลำดับ          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</si>
  <si>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</si>
  <si>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</si>
  <si>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</si>
  <si>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       1.  บริษัท ปริญสิริ ออกซิเจน (2017) จำกัด</t>
  </si>
  <si>
    <t>ให้บริการรับเหมาก่อสร้างและขายสินค้า</t>
  </si>
  <si>
    <t>ราคาใกล้เคียงกับท้องตลาด</t>
  </si>
  <si>
    <t xml:space="preserve">รับจ้างดูแลและตกแต่งสวน </t>
  </si>
  <si>
    <t>ค่าจ้างตามอัตราที่ตกลงกัน ตามผลงานที่ทำได้</t>
  </si>
  <si>
    <t>มีเงินกู้ยืมจากบริษัทในรูปตั๋วสัญญาใช้เงิน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</si>
  <si>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</si>
  <si>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</si>
  <si>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>เงินสำรองจ่าย</t>
  </si>
  <si>
    <t>ไม่มีการคิดดอกเบี้ยระหว่างกัน</t>
  </si>
  <si>
    <t>ค่าบริหารโครงการ</t>
  </si>
  <si>
    <t>ค่าบริการเป็นไปตามข้อตกลงกัน</t>
  </si>
  <si>
    <t xml:space="preserve">       2.  บริษัท ปริญเวนเจอร์ จำกัด</t>
  </si>
  <si>
    <t>ให้บริษัทเข้าค้ำประกันทุกวงเงิน</t>
  </si>
  <si>
    <t>ไม่คิดค่าธรรมเนียมระหว่างกัน</t>
  </si>
  <si>
    <t xml:space="preserve">     ที่เกี่ยวกับโครงการก่อสร้าง</t>
  </si>
  <si>
    <t>ซื้อขายที่ดิน</t>
  </si>
  <si>
    <t>การซื้อขายตามราคาที่ตกลงกัน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</si>
  <si>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</si>
  <si>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</si>
  <si>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เงินสำรองจ่าย/เงินจ่ายล่วงหน้า</t>
  </si>
  <si>
    <t xml:space="preserve">       3.  บริษัท ไทยจินดาผ้าม่าน จำกัด</t>
  </si>
  <si>
    <t>กรรมการบางท่านเป็นผู้ถือหุ้น</t>
  </si>
  <si>
    <t>ขายและติดตั้งวัสดุตกแต่งให้บริษัท</t>
  </si>
  <si>
    <t>ราคาและค่าบริการเป็นไปตามปกติธุรกิจ</t>
  </si>
  <si>
    <t xml:space="preserve">   รายใหญ่ของบริษัท</t>
  </si>
  <si>
    <t xml:space="preserve">       4.  บริษัท เพลินนารี่ มอลล์ จำกัด </t>
  </si>
  <si>
    <t>เช่าที่ดินเพื่อพัฒนาเป็นอสังหาริมทรัพย์</t>
  </si>
  <si>
    <t>ค่าจ้างตามอัตราที่ตกลงกันตามสัญญา</t>
  </si>
  <si>
    <t xml:space="preserve">     เพื่อการลงทุน</t>
  </si>
  <si>
    <t>บริษัทเช่าพื้นที่ เพื่อเป็นสำนักงาน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</si>
  <si>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</si>
  <si>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</si>
  <si>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 xml:space="preserve">       5.  บริษัท ปริญสิริ โอโซโน่ จำกัด</t>
  </si>
  <si>
    <t>มีเงินกู้ยืมจากบริษัทในรูป</t>
  </si>
  <si>
    <t xml:space="preserve">     ตั๋วสัญญาใช้เงิน</t>
  </si>
  <si>
    <t>ซื้อที่ดินเพื่อนำมาพัฒนาโครงการ</t>
  </si>
  <si>
    <t>ราคาซื้อขายตามราคาที่ตกลงกัน</t>
  </si>
  <si>
    <t xml:space="preserve">     ให้สิทธิ์ในการใช้ที่ดินโดยมีค่าตอบแทน</t>
  </si>
  <si>
    <t xml:space="preserve">       6.  บริษัท ปริญ เอนเนอร์จี จำกัด</t>
  </si>
  <si>
    <t>มีเงินกู้รับจากบริษัทในรูปตั๋วสัญญาใช้เงิน</t>
  </si>
  <si>
    <t xml:space="preserve">      28.2  รายการและจำนวนเงินด้านงบกำไรขาดทุนเบ็ดเสร็จ  สำหรับงวด 3 เดือน สิ้นสุดวันที่ 30 กันยายน 2562 และ 2561 กับบุคคลและกิจการ</t>
  </si>
  <si>
    <t>ที่เกี่ยวข้องกับบริษัท เป็นดังนี้</t>
  </si>
  <si>
    <t>- 36 -</t>
  </si>
  <si>
    <t>28.2.7  รายได้ขายที่ดินเปล่า</t>
  </si>
  <si>
    <t>- 37 -</t>
  </si>
  <si>
    <t xml:space="preserve">      28.3  รายการและจำนวนเงินด้านงบกำไรขาดทุนเบ็ดเสร็จ สำหรับงวด 9 เดือน สิ้นสุดวันที่ 30 กันยายน 2562 และ 2561 กับบุคคลและกิจการ</t>
  </si>
  <si>
    <t>28.3.1  ดอกเบี้ยรับ - เงินให้กู้ยืมระยะสั้น-ตั๋วสัญญาใช้เงิน</t>
  </si>
  <si>
    <t>28.3.2  ต้นทุนขาย</t>
  </si>
  <si>
    <t>28.3.3  ค่าดูแลส่วนกลาง</t>
  </si>
  <si>
    <t>28.3.4  ค่าเช่าและบริการสำนักงาน</t>
  </si>
  <si>
    <t>28.3.5  รายได้ค่าเช่าที่ดิน</t>
  </si>
  <si>
    <t>28.3.6  รายได้ค่าบริหารงาน</t>
  </si>
  <si>
    <t>28.3.7  รายได้ขายที่ดินเปล่า</t>
  </si>
  <si>
    <t>- 38 -</t>
  </si>
  <si>
    <t xml:space="preserve">      29.2  รายการไม่กระทบเงินสด</t>
  </si>
  <si>
    <t xml:space="preserve">              29.2.1  สำหรับงวด 9 เดือน  สิ้นสุดวันที่  30 กันยายน 2562  และ 2561  บริษัทและบริษัทย่อยบันทึกค่าเสื่อมราคาสินทรัพย์เป็น</t>
  </si>
  <si>
    <t xml:space="preserve">                         ต้นทุนของสินค้าคงเหลือ  จำนวน  1.62  ล้านบาท  และจำนวน  1.96  ล้านบาท  ตามลำดับ  (งบเฉพาะกิจการ จำนวน 1.07 </t>
  </si>
  <si>
    <t xml:space="preserve">                         ล้านบาท และจำนวน 1.44 ล้านบาท ตามลำดับ) </t>
  </si>
  <si>
    <t xml:space="preserve">              29.2.2  สำหรับงวด 9 เดือน สิ้นสุดวันที่  30 กันยายน  2562  และ  2561  บริษัทบันทึกเงินฝากประจำที่มีภาระผูกพันและเจ้าหนี้</t>
  </si>
  <si>
    <r>
      <rPr>
        <sz val="15"/>
        <rFont val="Angsana New"/>
        <family val="1"/>
      </rPr>
      <t xml:space="preserve">                         หมุนเวียนอื่น ด้วยจำนวนเดียวกัน จำนวน 5.52 ล้านบาท</t>
    </r>
    <r>
      <rPr>
        <sz val="15"/>
        <color theme="1"/>
        <rFont val="Angsana New"/>
        <family val="1"/>
      </rPr>
      <t xml:space="preserve">  และจำนวน 16.31 ล้านบาท  ตามลำดับ </t>
    </r>
  </si>
  <si>
    <t xml:space="preserve">              29.2.3  สำหรับงวด 9 เดือน สิ้นสุดวันที่  30 กันยายน 2562 และ 2561   บริษัทและบริษัทย่อยบันทึกดอกเบี้ยจ่ายเป็นต้นทุนของ</t>
  </si>
  <si>
    <t xml:space="preserve">                         และจำนวน 59.79 ล้านบาท ตามลำดับ) </t>
  </si>
  <si>
    <t xml:space="preserve">               29.2.5  สำหรับงวด 9 เดือน สิ้นสุดวันที่ 30 กันยายน 2561 บริษัทมีการจัดประเภทที่ดินรอการพัฒนาที่เริ่มมีการพัฒนาโครงการ  </t>
  </si>
  <si>
    <t xml:space="preserve">                          จำนวน 108.58 ล้านบาท เป็นสินค้าคงเหลือ</t>
  </si>
  <si>
    <t>30.  ภาระผูกพัน</t>
  </si>
  <si>
    <t xml:space="preserve">      30.1  ณ  วันที่  30 กันยายน  2562  และวันที่  31  ธันวาคม  2561   บริษัทมีภาระผูกพันที่จะต้องจ่ายค่าเช่าจากการทำสัญญาเช่าอาคาร</t>
  </si>
  <si>
    <t xml:space="preserve">              ระยะยาวจนครบกำหนดตามสัญญา จำนวน 1.01  ล้านบาท และจำนวน  4.04  ล้านบาท ตามลำดับ </t>
  </si>
  <si>
    <t xml:space="preserve">      30.2  ณ วันที่  30 กันยายน 2562 และวันที่ 31 ธันวาคม 2561  บริษัทและบริษัทย่อยมีภาระผูกพันที่จะต้องจ่ายชำระผู้รับเหมาจากการ</t>
  </si>
  <si>
    <t xml:space="preserve">              ทำสัญญาว่าจ้างผู้รับเหมาก่อสร้างจนครบตามสัญญา  เป็นจำนวนเงิน 262.24 ล้านบาท และจำนวน 397.22 ล้านบาท ตามลำดับ  </t>
  </si>
  <si>
    <t xml:space="preserve">              (เฉพาะกิจการ จำนวน 201.14  ล้านบาท และจำนวน 286.08 ล้านบาท ตามลำดับ )</t>
  </si>
  <si>
    <t xml:space="preserve">      30.3  ณ วันที่ 30 กันยายน 2562 และวันที่ 31 ธันวาคม 2561 บริษัทและบริษัทย่อยมีภาระผูกพันที่จะต้องจ่ายค่าเช่าจากการทำสัญญาเช่า</t>
  </si>
  <si>
    <t xml:space="preserve">              ดำเนินงานทรัพย์สินจนครบกำหนดตามสัญญา  จำนวน  2.26  ล้านบาท  และจำนวน  3.80 ล้านบาท  ตามลำดับ  (เฉพาะกิจการ </t>
  </si>
  <si>
    <t xml:space="preserve">              จำนวน 1.19 ล้านบาท และจำนวน 3.23 ล้านบาท ตามลำดับ)   </t>
  </si>
  <si>
    <t xml:space="preserve">      30.4  ณ วันที่ 30 กันยายน 2562  และวันที่ 31 ธันวาคม 2561   บริษัทและบริษัทย่อยมีภาระผูกพันที่จะต้องจ่ายค่าเช่าป้ายโฆษณาให้</t>
  </si>
  <si>
    <t xml:space="preserve">              ครบกำหนดตามสัญญาเช่า จำนวน 7.18 ล้านบาท และจำนวน 9.94 ล้านบาท  ตามลำดับ  (เฉพาะกิจการ  จำนวน 5.45 ล้านบาท  </t>
  </si>
  <si>
    <t xml:space="preserve">              และจำนวน 8.20 ล้านบาท ตามลำดับ)</t>
  </si>
  <si>
    <t xml:space="preserve">              </t>
  </si>
  <si>
    <t>- 39 -</t>
  </si>
  <si>
    <t xml:space="preserve">      30.5  ณ วันที่ 31 ธันวาคม 2561 บริษัทและบริษัทย่อยมีภาระผูกพันที่จะต้องจ่ายชำระค่าที่ดินตามสัญญาจะซื้อจะขาย จำนวน  </t>
  </si>
  <si>
    <t xml:space="preserve">      30.6  ภาระจากการพัฒนาโครงการที่ดำเนินการอยู่</t>
  </si>
  <si>
    <t xml:space="preserve">งบการเงินเฉพาะกิจการ </t>
  </si>
  <si>
    <t>30 กันยายน  2562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</si>
  <si>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</si>
  <si>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</si>
  <si>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</si>
  <si>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</si>
  <si>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>มูลค่าโครงการที่เปิดดำเนินการ (ล้านบาท)</t>
  </si>
  <si>
    <t>มูลค่าซื้อขายที่ได้ทำสัญญาแล้วทั้งสิ้น</t>
  </si>
  <si>
    <t xml:space="preserve">        (ล้านบาท)</t>
  </si>
  <si>
    <t>คิดเป็นร้อยละของยอดขายรวมของ</t>
  </si>
  <si>
    <t xml:space="preserve">        โครงการที่เปิดดำเนินการอยู่</t>
  </si>
  <si>
    <t>31. หนี้สินที่อาจเกิดขึ้น</t>
  </si>
  <si>
    <t xml:space="preserve">       31.1  ณ วันที่ 30 กันยายน 2562 และ วันที่ 31 ธันวาคม 2561  บริษัทและบริษัทย่อย มีหนี้สินที่อาจเกิดขึ้นจากการให้ธนาคารออก</t>
  </si>
  <si>
    <t xml:space="preserve">               หนังสือค้ำประกันเพื่อการพัฒนาโครงการ จำนวน 411.93 ล้านบาท และจำนวน  475.30 ล้านบาท ตามลำดับ  (เฉพาะกิจการ  </t>
  </si>
  <si>
    <t xml:space="preserve">               จำนวน 257.80 ล้านบาท และจำนวน 413.11 ล้านบาท  ตามลำดับ)      </t>
  </si>
  <si>
    <t xml:space="preserve">       31.2  ณ  วันที่  30 กันยายน 2562 และวันที่  31 ธันวาคม 2561   บริษัทค้ำประกันการกู้ยืมเงินจากธนาคารของบริษัทย่อยแห่งหนึ่ง </t>
  </si>
  <si>
    <t xml:space="preserve">               จำนวน 342.60 ล้านบาท และจำนวน 392.70 ล้านบาท ตามลำดับ  และใช้หลักประกันค้ำประกันการให้ธนาคารออกหนังสือ</t>
  </si>
  <si>
    <t xml:space="preserve">               ค้ำประกันเพื่อพัฒนาโครงการของบริษัทย่อยแห่งหนึ่ง วงเงิน 37.74 ล้านบาท</t>
  </si>
  <si>
    <t>- 40 -</t>
  </si>
  <si>
    <t xml:space="preserve">       31.3  ณ วันที่ 30 กันยายน 2562 และ วันที่ 31 ธันวาคม 2561   บริษัทถูกฟ้องดังนี้</t>
  </si>
  <si>
    <t xml:space="preserve">               31.3.1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</si>
  <si>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 xml:space="preserve">          จำนวนทุนทรัพย์  128.53  ล้านบาท  พร้อมดอกเบี้ยร้อยละ  7.5 ต่อปี  ในวันที่  12 กรกฎาคม 2554   ศาลได้มีคำพิพากษา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</si>
  <si>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 ต่อมาเมื่อวันที่  14  สิงหาคม  </t>
  </si>
  <si>
    <t xml:space="preserve">          2556 ศาลอุทธรณ์ได้มีคำพิพากษากลับคำพิพากษาของศาลชั้นต้น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</si>
  <si>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</si>
  <si>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</si>
  <si>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</si>
  <si>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คำร้องขออนุญาตฎีกา  และเมื่อวันที่  8 มิถุนายน 2559  ศาลฎีกามีคำสั่งไม่รับฎีกาของทั้งโจทก์  และบริษัทคดีเป็นอันถึง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</si>
  <si>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</si>
  <si>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</si>
  <si>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</si>
  <si>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28.41  ล้านบาท   ซึ่งบริษัทได้ชำระหนี้ตามคำพิพากษาของศาล    โดยนำเงินไปวางต่อศาลรวมเงินต้นและดอกเบี้ยทั้งสิ้น 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</si>
  <si>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</si>
  <si>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    โดยบริษัทวางเงินชำระหนี้ตามคำพิพากษาคดีไว้ต่อศาลแพ่ง ต่อมาบริษัทไปยื่นอุทธรณ์ต่อศาลอุทธรณ์ห้ามมิให้โจทก์ไป</t>
  </si>
  <si>
    <t xml:space="preserve">          รับเงินที่บริษัทวางชำระหนี้ไว้จนกว่าโจทก์จะดำเนินการโอนบ้านพิพาทให้แก่บริษัท    และศาลอุทธรณ์มีคำสั่งห้ามมิให้</t>
  </si>
  <si>
    <t xml:space="preserve">         โจทก์ไปรับเงินที่บริษัทวางชำระหนี้ไว้จนกว่าโจทก์จะดำเนินการโอนบ้านพิพาทให้แก่บริษัท      โจทก์ยื่นฎีกาคำสั่งของ</t>
  </si>
  <si>
    <t xml:space="preserve">          ศาลอุทธรณ์  เมื่อวันที่ 15 สิงหาคม 2561 ศาลฎีกามีคำสั่งไม่รับฎีกาคำสั่งของโจทก์ คดีเป็นอันถึงที่สุดตามกฎหมาย</t>
  </si>
  <si>
    <t xml:space="preserve">               31.3.2  เมื่อวันที่ 8 กรกฏาคม 2557   โจทก์สิบรายได้ยื่นฟ้องบริษัทต่อศาลในฐานความผิดเรื่อง ทางจำเป็น ภาระจำยอมที่บริษัท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</si>
  <si>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</si>
  <si>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</si>
  <si>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</si>
  <si>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</si>
  <si>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</si>
  <si>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</si>
  <si>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สาธารณะ และให้บริษัทรื้อถอนสิ่งปลูกสร้างที่ปิดกั้นทางพิพาท ต่อมาเมื่อวันที่ 5 กุมภาพันธ์ 2562 ศาลอุทธรณ์พิพากษา </t>
  </si>
  <si>
    <t xml:space="preserve">          ยกฟ้องคัดค้านคำพิพากษาของศาลชั้นต้นด้วยว่า ทางพิพาทไม่เป็นทางสาธารณะ  ทางจำเป็น  หรือภาระจำยอม ปัจจุบัน</t>
  </si>
  <si>
    <t>- 41 -</t>
  </si>
  <si>
    <t xml:space="preserve">32.  </t>
  </si>
  <si>
    <t xml:space="preserve">ข้อมูลเกี่ยวกับการดำเนินงานตามประเภทส่วนงานที่ดำเนินงาน </t>
  </si>
  <si>
    <t>ณ วันที่ 30 กันยายน 2562 ประกอบด้วย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</si>
  <si>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</si>
  <si>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</si>
  <si>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</si>
  <si>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</si>
  <si>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</si>
  <si>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</si>
  <si>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</si>
  <si>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</si>
  <si>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</si>
  <si>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</si>
  <si>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</si>
  <si>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</si>
  <si>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</si>
  <si>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</si>
  <si>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</si>
  <si>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</si>
  <si>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</si>
  <si>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</si>
  <si>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</si>
  <si>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</si>
  <si>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</si>
  <si>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</si>
  <si>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</si>
  <si>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</si>
  <si>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สินทรัพย์ถาวร ณ วันที่ 30 กันยายน 2562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</si>
  <si>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</si>
  <si>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>- 42 -</t>
  </si>
  <si>
    <t>ณ วันที่ 30 กันยายน 2561 ประกอบด้วย</t>
  </si>
  <si>
    <t>สินทรัพย์ถาวร ณ วันที่ 30 กันยายน  2561</t>
  </si>
  <si>
    <t>- 43 -</t>
  </si>
  <si>
    <t>33. การเปิดเผยข้อมูลเกี่ยวกับเครื่องมือทางการเงิน</t>
  </si>
  <si>
    <t xml:space="preserve">       33.1  นโยบายการบัญชี</t>
  </si>
  <si>
    <t xml:space="preserve">                     รายละเอียดของนโยบายการบัญชีที่สำคัญ  วิธีการที่ใช้ซึ่งรวมถึงเกณฑ์ในการรับรู้  และวัดมูลค่าที่เกี่ยวกับสินทรัพย์และ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</si>
  <si>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</si>
  <si>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33.2  ความเสี่ยงเกี่ยวกับอัตราดอกเบี้ย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</si>
  <si>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</si>
  <si>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และกระแสเงินสด   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</si>
  <si>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ผันผวนของอัตราดอกเบี้ยดังกล่าว</t>
  </si>
  <si>
    <t xml:space="preserve">       33.3  ความเสี่ยงจากการไม่ปฏิบัติตามสัญญา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</si>
  <si>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  ฝ่ายบริหารมี</t>
  </si>
  <si>
    <t xml:space="preserve">       การบริหารจัดการธุรกิจอย่างระมัดระวัง   โดยใช้นโยบายทางบัญชีในการรับรู้รายได้เมื่อโอนกรรมสิทธิ์ให้แก่ลูกค้าต่อเมื่อได้รับ</t>
  </si>
  <si>
    <t xml:space="preserve">       ชำระเต็มจำนวนแล้ว   สำหรับบริษัทย่อยที่ประกอบธุรกิจขายวัสดุก่อสร้าง ฝ่ายบริหารใช้นโยบายในการพิจารณาความน่าเชื่อถือ</t>
  </si>
  <si>
    <t xml:space="preserve">       ของลูกค้า โดยการกำหนดวงเงินการให้สินเชื่อและตั้งค่าเผื่อหนี้สงสัยจะสูญในกรณีที่ไม่ปฏิบัติตามสัญญา</t>
  </si>
  <si>
    <t xml:space="preserve">       33.4  ราคายุติธรรมของเครื่องมือทางการเงิน</t>
  </si>
  <si>
    <t xml:space="preserve">                     สินทรัพย์ทางการเงินที่แสดงในงบแสดงฐานะการเงิน ประกอบด้วย เงินสด  เงินฝากธนาคาร  เงินลงทุนชั่วคราว  ลูกหนี้</t>
  </si>
  <si>
    <t xml:space="preserve">       การค้าและลูกหนี้หมุนเวียนอื่น ตั๋วเงินรับและตั๋วสัญญาใช้เงิน หนี้สินทางการเงินที่แสดงในงบแสดงฐานะการเงิน ประกอบด้วย </t>
  </si>
  <si>
    <t xml:space="preserve">       เงินเบิกเกินบัญชี เงินกู้ยืมระยะสั้นจากสถาบันการเงิน ตั๋วสัญญาใช้เงิน เจ้าหนี้การค้าและเจ้าหนี้หมุนเวียนอื่น เจ้าหนี้ค่าทรัพย์สิน</t>
  </si>
  <si>
    <t xml:space="preserve">       และเงินกู้ยืมระยะยาว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</si>
  <si>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มีมูลค่าใกล้เคียงกับมูลค่ายุติธรรม</t>
  </si>
  <si>
    <t xml:space="preserve">       โดยประมาณ</t>
  </si>
  <si>
    <t>34. การบริหารจัดการทุน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</si>
  <si>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</si>
  <si>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</si>
  <si>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 xml:space="preserve">               ณ วันที่ 30 กันยายน 2562 และ วันที่ 31 ธันวาคม 2561 บริษัทและบริษัทย่อยมีอัตราส่วนหนี้สินต่อทุนสรุปได้ดังนี้ </t>
  </si>
  <si>
    <t>อัตราส่วนหนี้สินต่อทุน</t>
  </si>
  <si>
    <t>35. การอนุมัติงบการเงิน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</si>
  <si>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 12 พฤศจิกายน 2562</t>
  </si>
  <si>
    <t>รวมลูกหนี้หมุนเวียนอื่น</t>
  </si>
  <si>
    <t>รวมลูกหนี้การค้า - สุทธิ</t>
  </si>
  <si>
    <t xml:space="preserve">            รวมลูกหนี้การค้าและลูกหนี้หมุนเวียนอื่น - สุทธิ</t>
  </si>
  <si>
    <t xml:space="preserve">                         สินค้าคงเหลือ จำนวน 118.27 ล้านบาท และจำนวน 91.55 ล้านบาท ตามลำดับ (งบเฉพาะกิจการ จำนวน 50.97 ล้านบาท </t>
  </si>
  <si>
    <t xml:space="preserve">               29.2.4  สำหรับงวด 9 เดือน สิ้นสุดวันที่ 30 กันยายน 2562   บริษัทมีการจัดประเภทสินค้าคงเหลือ จำนวน 22.71 ล้านบาท เป็น</t>
  </si>
  <si>
    <t xml:space="preserve">               811.96  ล้านบาท  (ณ  วันที่  31  ธันวาคม 2561 เฉพาะกิจการ จำนวน 101.17 ล้านบาท ) </t>
  </si>
  <si>
    <t xml:space="preserve">            ณ วันที่ 30 กันยายน 2562 บริษัทมีการจัดประเภทสินค้าคงเหลือ จำนวน 22.71 ล้านบาท เป็นที่ดินรอการพัฒนา </t>
  </si>
  <si>
    <t xml:space="preserve">                         ที่ดินรอการพัฒนา</t>
  </si>
  <si>
    <t xml:space="preserve">     จำนวน  4,253.13  ล้านบาท และจำนวน  2,718.86  ล้านบาท ตามลำดับ  (เฉพาะกิจการ จำนวน  2,371.73 ล้านบาท และจำนวน  2,172.60 </t>
  </si>
  <si>
    <t xml:space="preserve">      ร้อยละ 4.75 ต่อปี ครบกำหนดชำระในปี  2562 ไม่มีหลักทรัพย์ค้ำประกัน</t>
  </si>
  <si>
    <t xml:space="preserve">            ณ วันที่ 30 กันยายน 2562 และวันที่ 31 ธันวาคม 2561 บริษัทออกตั๋วแลกเงินกับสถาบันการเงิน จำนวน 200 ล้านบาท อัตราดอกเบี้ย</t>
  </si>
  <si>
    <t xml:space="preserve">            ณ วันที่ 30 กันยายน 2562  และวันที่  31 ธันวาคม 2561  บริษัทและบริษัทย่อยนำที่ดินรอการพัฒนา  จำนวน  1,097.50  ล้านบาท  และ</t>
  </si>
  <si>
    <t xml:space="preserve">      เงินฝากออมทรัพย์บางส่วนของบริษัท  จำนวน  65.78  ล้านบาท   และจำนวน  64.19  ล้านบาท   ตามลำดับ     เป็นเงินฝากจากการเรียกเก็บ</t>
  </si>
  <si>
    <t>หมายเหตุประกอบงบการเงินระหว่างกาล</t>
  </si>
  <si>
    <t xml:space="preserve">          ศาลฎีการับคำร้องฎีกา บริษัทได้รับหมายฎีกาแล้ว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</si>
</sst>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* #,##0_-;\-* #,##0_-;_-* &quot;-&quot;_-;_-@_-"/>
    <numFmt numFmtId="166" formatCode="_-* #,##0.00_-;\-* #,##0.00_-;_-* &quot;-&quot;??_-;_-@_-"/>
    <numFmt numFmtId="167" formatCode="#,##0.00_);[Blue]\(#,##0.00\)"/>
    <numFmt numFmtId="168" formatCode="#,##0;\(#,##0\)"/>
    <numFmt numFmtId="169" formatCode="##,#00.00\ ;\(#,##0.00\)"/>
    <numFmt numFmtId="170" formatCode="_ * #,##0_ ;_ * \-#,##0_ ;_ * \-??_ ;_ @_ "/>
    <numFmt numFmtId="171" formatCode="_-* #,##0.00_-;\-* #,##0.00_-;_-* \-??_-;_-@_-"/>
    <numFmt numFmtId="172" formatCode="#,##0.00_);[Black]\(#,##0.00\)"/>
    <numFmt numFmtId="173" formatCode="\$#,##0.00;\(\$#,##0.00\)"/>
    <numFmt numFmtId="174" formatCode="\$#,##0;\(\$#,##0\)"/>
    <numFmt numFmtId="175" formatCode="##,##0.00\ ;\(#,##0.00\)"/>
    <numFmt numFmtId="176" formatCode="_-* #,##0.00_-;\(\ * #,##0.00\)_-;_-* &quot;-&quot;??_-;_-@_-"/>
    <numFmt numFmtId="177" formatCode="[$-F800]dddd\,\ mmmm\ dd\,\ yyyy"/>
    <numFmt numFmtId="178" formatCode="\t&quot;$&quot;#,##0_);\(\t&quot;$&quot;#,##0\)"/>
    <numFmt numFmtId="179" formatCode="\t&quot;$&quot;#,##0.00_);[Red]\(\t&quot;$&quot;#,##0.00\)"/>
    <numFmt numFmtId="180" formatCode="#,##0.00_ ;[Red]\-#,##0.00\ "/>
    <numFmt numFmtId="181" formatCode="0.0%"/>
    <numFmt numFmtId="182" formatCode="0.000_)"/>
    <numFmt numFmtId="183" formatCode="#,##0.0_);[Red]\(#,##0.0\)"/>
    <numFmt numFmtId="184" formatCode="_(* #,##0_);[Red]_(* \(#,##0\);_(* &quot;-&quot;_);_(@_)"/>
    <numFmt numFmtId="185" formatCode="&quot;วันที่&quot;\ ว\ ดดดด\ ปปปป"/>
    <numFmt numFmtId="186" formatCode="#,##0.00,,_)_);[Red]\(\ #,##0.00,,\ \);[Green]_-* &quot;-&quot;??_-;_-@_-"/>
    <numFmt numFmtId="187" formatCode="\ #,##0.00,_)_);[Red]\(\ #,##0.00,\ \);[Green]_-* &quot;-&quot;??_-;_-@_-"/>
    <numFmt numFmtId="188" formatCode="#,##0.00\ &quot;F&quot;;\-#,##0.00\ &quot;F&quot;"/>
    <numFmt numFmtId="189" formatCode="d\ ดดด\ bb"/>
    <numFmt numFmtId="190" formatCode="dd\-mmm\-yy_)"/>
    <numFmt numFmtId="191" formatCode="#,##0_);[Red]\(#,##0\);"/>
    <numFmt numFmtId="192" formatCode="dd/mm/\_x0000_\_x0000_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&quot;0&quot;#.0"/>
    <numFmt numFmtId="196" formatCode="&quot;0&quot;#"/>
    <numFmt numFmtId="197" formatCode=";;;"/>
    <numFmt numFmtId="198" formatCode="ดดดด\-bbbb"/>
    <numFmt numFmtId="199" formatCode="ดดด\-bb"/>
    <numFmt numFmtId="200" formatCode="ดดด\-bbbb"/>
    <numFmt numFmtId="201" formatCode="0.00_)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ว\ ดดด\ ปป"/>
    <numFmt numFmtId="207" formatCode="#,##0.00;[Red]\(#,##0.00\)"/>
    <numFmt numFmtId="208" formatCode="0&quot;  &quot;"/>
    <numFmt numFmtId="209" formatCode="_ * #,##0_ ;_ * \-#,##0_ ;_ * &quot;-&quot;_ ;_ @_ "/>
    <numFmt numFmtId="210" formatCode="0.00&quot;  &quot;"/>
    <numFmt numFmtId="211" formatCode="#,##0.00000000_);\(#,##0.00000000\)"/>
    <numFmt numFmtId="212" formatCode="#,##0.00\ ;\(#,##0.00\)"/>
    <numFmt numFmtId="213" formatCode="#,##0_);[Black]\(#,##0\)"/>
  </numFmts>
  <fonts count="1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22"/>
      <name val="Angsana New"/>
      <family val="1"/>
    </font>
    <font>
      <sz val="20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4"/>
      <name val="Cordia New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0"/>
      <color indexed="10"/>
      <name val="Arial"/>
      <family val="2"/>
    </font>
    <font>
      <sz val="12"/>
      <name val="Times New Roman"/>
      <family val="1"/>
    </font>
    <font>
      <sz val="16"/>
      <name val="Angsana New"/>
      <family val="1"/>
    </font>
    <font>
      <sz val="12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5"/>
      <name val="Browalli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5"/>
      <color theme="1"/>
      <name val="Cordia New"/>
      <family val="2"/>
      <charset val="222"/>
    </font>
    <font>
      <sz val="14"/>
      <color theme="1"/>
      <name val="Angsana New"/>
      <family val="1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sz val="15"/>
      <color theme="1"/>
      <name val="AngsanaUPC"/>
      <family val="1"/>
    </font>
    <font>
      <sz val="15"/>
      <name val="AngsanaUPC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4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20">
    <xf numFmtId="0" fontId="0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7" fillId="0" borderId="0"/>
    <xf numFmtId="173" fontId="17" fillId="0" borderId="0"/>
    <xf numFmtId="171" fontId="5" fillId="0" borderId="0"/>
    <xf numFmtId="174" fontId="17" fillId="0" borderId="0"/>
    <xf numFmtId="0" fontId="5" fillId="0" borderId="0"/>
    <xf numFmtId="0" fontId="20" fillId="0" borderId="0"/>
    <xf numFmtId="0" fontId="5" fillId="0" borderId="0"/>
    <xf numFmtId="171" fontId="5" fillId="0" borderId="0"/>
    <xf numFmtId="0" fontId="5" fillId="0" borderId="0"/>
    <xf numFmtId="171" fontId="5" fillId="0" borderId="0"/>
    <xf numFmtId="0" fontId="6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ill="0" applyBorder="0" applyAlignment="0" applyProtection="0"/>
    <xf numFmtId="166" fontId="18" fillId="0" borderId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23" fillId="0" borderId="0"/>
    <xf numFmtId="0" fontId="15" fillId="0" borderId="0"/>
    <xf numFmtId="0" fontId="5" fillId="0" borderId="0"/>
    <xf numFmtId="39" fontId="4" fillId="0" borderId="0"/>
    <xf numFmtId="39" fontId="19" fillId="0" borderId="0"/>
    <xf numFmtId="39" fontId="4" fillId="0" borderId="0"/>
    <xf numFmtId="0" fontId="5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39" fontId="19" fillId="0" borderId="0"/>
    <xf numFmtId="0" fontId="3" fillId="0" borderId="0"/>
    <xf numFmtId="166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9" fillId="0" borderId="0"/>
    <xf numFmtId="39" fontId="19" fillId="0" borderId="0"/>
    <xf numFmtId="42" fontId="7" fillId="0" borderId="0" applyFont="0" applyFill="0" applyBorder="0" applyAlignment="0" applyProtection="0"/>
    <xf numFmtId="39" fontId="19" fillId="0" borderId="0"/>
    <xf numFmtId="39" fontId="19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9" fillId="0" borderId="0"/>
    <xf numFmtId="39" fontId="19" fillId="0" borderId="0"/>
    <xf numFmtId="0" fontId="39" fillId="0" borderId="0"/>
    <xf numFmtId="166" fontId="40" fillId="0" borderId="0" applyFont="0" applyBorder="0" applyAlignment="0"/>
    <xf numFmtId="0" fontId="41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2" fillId="0" borderId="0"/>
    <xf numFmtId="3" fontId="37" fillId="0" borderId="16"/>
    <xf numFmtId="39" fontId="43" fillId="0" borderId="0"/>
    <xf numFmtId="166" fontId="3" fillId="0" borderId="0" applyFont="0" applyFill="0" applyBorder="0" applyAlignment="0" applyProtection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3" fontId="45" fillId="0" borderId="0" applyFill="0" applyBorder="0" applyAlignment="0" applyProtection="0"/>
    <xf numFmtId="40" fontId="45" fillId="0" borderId="0" applyFill="0" applyBorder="0" applyAlignment="0" applyProtection="0"/>
    <xf numFmtId="184" fontId="46" fillId="10" borderId="0" applyFill="0" applyBorder="0" applyAlignment="0">
      <alignment vertical="top"/>
    </xf>
    <xf numFmtId="185" fontId="46" fillId="0" borderId="0" applyFill="0" applyBorder="0" applyAlignment="0" applyProtection="0"/>
    <xf numFmtId="0" fontId="7" fillId="0" borderId="0" applyFont="0" applyFill="0" applyBorder="0" applyAlignment="0" applyProtection="0"/>
    <xf numFmtId="179" fontId="2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81" fontId="15" fillId="0" borderId="0" applyFont="0" applyFill="0" applyBorder="0" applyAlignment="0" applyProtection="0"/>
    <xf numFmtId="186" fontId="48" fillId="0" borderId="0" applyFill="0" applyBorder="0"/>
    <xf numFmtId="187" fontId="48" fillId="0" borderId="0" applyFill="0" applyBorder="0"/>
    <xf numFmtId="188" fontId="15" fillId="0" borderId="0"/>
    <xf numFmtId="3" fontId="49" fillId="0" borderId="0" applyFont="0" applyFill="0" applyBorder="0" applyAlignment="0" applyProtection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89" fontId="46" fillId="10" borderId="1" applyFill="0" applyBorder="0" applyAlignment="0">
      <alignment horizontal="right"/>
    </xf>
    <xf numFmtId="0" fontId="7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49" fillId="0" borderId="0" applyFont="0" applyFill="0" applyBorder="0" applyAlignment="0" applyProtection="0"/>
    <xf numFmtId="190" fontId="15" fillId="0" borderId="0"/>
    <xf numFmtId="191" fontId="54" fillId="11" borderId="0">
      <protection hidden="1"/>
    </xf>
    <xf numFmtId="47" fontId="55" fillId="0" borderId="0" applyFill="0">
      <alignment horizontal="center"/>
    </xf>
    <xf numFmtId="14" fontId="55" fillId="0" borderId="0" applyFill="0" applyBorder="0">
      <alignment horizontal="center"/>
    </xf>
    <xf numFmtId="14" fontId="56" fillId="0" borderId="0" applyFill="0" applyBorder="0" applyAlignment="0"/>
    <xf numFmtId="192" fontId="55" fillId="0" borderId="0" applyFill="0">
      <alignment horizontal="center"/>
    </xf>
    <xf numFmtId="181" fontId="15" fillId="0" borderId="0"/>
    <xf numFmtId="193" fontId="7" fillId="0" borderId="0" applyFont="0" applyFill="0" applyBorder="0" applyAlignment="0" applyProtection="0"/>
    <xf numFmtId="0" fontId="35" fillId="0" borderId="0" applyFont="0" applyBorder="0" applyAlignment="0">
      <alignment horizontal="left"/>
    </xf>
    <xf numFmtId="0" fontId="57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4" fontId="3" fillId="0" borderId="0" applyFont="0" applyFill="0" applyBorder="0" applyAlignment="0" applyProtection="0"/>
    <xf numFmtId="2" fontId="58" fillId="0" borderId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6" applyFont="0" applyFill="0" applyBorder="0">
      <alignment horizontal="center" vertical="justify" wrapText="1"/>
    </xf>
    <xf numFmtId="0" fontId="62" fillId="0" borderId="16" applyFont="0" applyFill="0" applyBorder="0">
      <alignment horizontal="centerContinuous" vertical="justify" wrapText="1"/>
    </xf>
    <xf numFmtId="0" fontId="48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63" fillId="12" borderId="0" applyNumberFormat="0" applyBorder="0" applyAlignment="0" applyProtection="0"/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5" fillId="0" borderId="17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0">
      <alignment horizontal="left"/>
    </xf>
    <xf numFmtId="0" fontId="67" fillId="0" borderId="8">
      <alignment horizontal="left" vertical="top"/>
    </xf>
    <xf numFmtId="0" fontId="68" fillId="0" borderId="0">
      <alignment horizontal="left"/>
    </xf>
    <xf numFmtId="0" fontId="69" fillId="0" borderId="8">
      <alignment horizontal="left" vertical="top"/>
    </xf>
    <xf numFmtId="0" fontId="70" fillId="0" borderId="0">
      <alignment horizontal="left"/>
    </xf>
    <xf numFmtId="195" fontId="71" fillId="0" borderId="18">
      <alignment horizontal="left"/>
    </xf>
    <xf numFmtId="196" fontId="42" fillId="0" borderId="19">
      <alignment horizontal="left"/>
    </xf>
    <xf numFmtId="0" fontId="72" fillId="0" borderId="20">
      <alignment horizontal="right"/>
    </xf>
    <xf numFmtId="0" fontId="71" fillId="1" borderId="19">
      <alignment horizontal="left"/>
    </xf>
    <xf numFmtId="0" fontId="73" fillId="0" borderId="0" applyProtection="0"/>
    <xf numFmtId="0" fontId="65" fillId="0" borderId="0" applyProtection="0"/>
    <xf numFmtId="197" fontId="45" fillId="0" borderId="0" applyFill="0" applyBorder="0" applyAlignment="0" applyProtection="0"/>
    <xf numFmtId="10" fontId="63" fillId="13" borderId="16" applyNumberFormat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4" fillId="0" borderId="21"/>
    <xf numFmtId="17" fontId="75" fillId="0" borderId="0" applyFill="0" applyBorder="0">
      <alignment horizontal="center"/>
    </xf>
    <xf numFmtId="198" fontId="3" fillId="0" borderId="0" applyFill="0" applyBorder="0">
      <alignment horizontal="center"/>
    </xf>
    <xf numFmtId="199" fontId="3" fillId="0" borderId="0" applyFont="0" applyFill="0" applyBorder="0"/>
    <xf numFmtId="200" fontId="3" fillId="0" borderId="0" applyFont="0" applyFill="0" applyBorder="0"/>
    <xf numFmtId="37" fontId="76" fillId="0" borderId="0"/>
    <xf numFmtId="201" fontId="77" fillId="0" borderId="0"/>
    <xf numFmtId="180" fontId="48" fillId="0" borderId="0" applyFont="0" applyFill="0" applyBorder="0"/>
    <xf numFmtId="202" fontId="3" fillId="0" borderId="0" applyFont="0" applyFill="0" applyBorder="0"/>
    <xf numFmtId="0" fontId="17" fillId="0" borderId="0"/>
    <xf numFmtId="0" fontId="101" fillId="0" borderId="0"/>
    <xf numFmtId="0" fontId="78" fillId="0" borderId="0"/>
    <xf numFmtId="0" fontId="56" fillId="0" borderId="0">
      <alignment vertical="top"/>
    </xf>
    <xf numFmtId="0" fontId="56" fillId="0" borderId="0">
      <alignment vertical="top"/>
    </xf>
    <xf numFmtId="0" fontId="102" fillId="0" borderId="0"/>
    <xf numFmtId="0" fontId="102" fillId="0" borderId="0"/>
    <xf numFmtId="0" fontId="7" fillId="0" borderId="0"/>
    <xf numFmtId="1" fontId="79" fillId="0" borderId="0"/>
    <xf numFmtId="1" fontId="79" fillId="0" borderId="0"/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7" fillId="0" borderId="0"/>
    <xf numFmtId="0" fontId="15" fillId="0" borderId="0"/>
    <xf numFmtId="1" fontId="79" fillId="0" borderId="0"/>
    <xf numFmtId="0" fontId="7" fillId="0" borderId="0"/>
    <xf numFmtId="203" fontId="3" fillId="0" borderId="0" applyFont="0" applyFill="0" applyBorder="0"/>
    <xf numFmtId="204" fontId="3" fillId="0" borderId="0"/>
    <xf numFmtId="205" fontId="3" fillId="0" borderId="0" applyFont="0" applyFill="0" applyBorder="0">
      <alignment vertical="justify" wrapText="1"/>
    </xf>
    <xf numFmtId="0" fontId="80" fillId="0" borderId="0"/>
    <xf numFmtId="0" fontId="81" fillId="0" borderId="0">
      <alignment horizontal="left"/>
    </xf>
    <xf numFmtId="206" fontId="46" fillId="10" borderId="0" applyFill="0" applyBorder="0" applyAlignment="0" applyProtection="0">
      <protection locked="0"/>
    </xf>
    <xf numFmtId="5" fontId="46" fillId="10" borderId="0" applyFill="0" applyBorder="0" applyAlignment="0" applyProtection="0">
      <alignment vertical="top"/>
    </xf>
    <xf numFmtId="207" fontId="46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39" fillId="0" borderId="0"/>
    <xf numFmtId="165" fontId="7" fillId="0" borderId="0" applyFont="0" applyFill="0" applyBorder="0" applyAlignment="0" applyProtection="0"/>
    <xf numFmtId="208" fontId="58" fillId="0" borderId="0" applyFont="0" applyFill="0" applyBorder="0" applyAlignment="0" applyProtection="0"/>
    <xf numFmtId="1" fontId="7" fillId="0" borderId="14" applyNumberFormat="0" applyFill="0" applyAlignment="0" applyProtection="0">
      <alignment horizontal="center" vertical="center"/>
    </xf>
    <xf numFmtId="0" fontId="60" fillId="0" borderId="22">
      <alignment vertical="center"/>
    </xf>
    <xf numFmtId="4" fontId="82" fillId="14" borderId="23" applyNumberFormat="0" applyProtection="0">
      <alignment vertical="center"/>
    </xf>
    <xf numFmtId="4" fontId="83" fillId="15" borderId="23" applyNumberFormat="0" applyProtection="0">
      <alignment vertical="center"/>
    </xf>
    <xf numFmtId="4" fontId="82" fillId="15" borderId="23" applyNumberFormat="0" applyProtection="0">
      <alignment horizontal="left" vertical="center" indent="1"/>
    </xf>
    <xf numFmtId="0" fontId="82" fillId="15" borderId="23" applyNumberFormat="0" applyProtection="0">
      <alignment horizontal="left" vertical="top" indent="1"/>
    </xf>
    <xf numFmtId="4" fontId="82" fillId="16" borderId="0" applyNumberFormat="0" applyProtection="0">
      <alignment horizontal="left" vertical="center" indent="1"/>
    </xf>
    <xf numFmtId="4" fontId="56" fillId="2" borderId="23" applyNumberFormat="0" applyProtection="0">
      <alignment horizontal="right" vertical="center"/>
    </xf>
    <xf numFmtId="4" fontId="56" fillId="3" borderId="23" applyNumberFormat="0" applyProtection="0">
      <alignment horizontal="right" vertical="center"/>
    </xf>
    <xf numFmtId="4" fontId="56" fillId="7" borderId="23" applyNumberFormat="0" applyProtection="0">
      <alignment horizontal="right" vertical="center"/>
    </xf>
    <xf numFmtId="4" fontId="56" fillId="5" borderId="23" applyNumberFormat="0" applyProtection="0">
      <alignment horizontal="right" vertical="center"/>
    </xf>
    <xf numFmtId="4" fontId="56" fillId="6" borderId="23" applyNumberFormat="0" applyProtection="0">
      <alignment horizontal="right" vertical="center"/>
    </xf>
    <xf numFmtId="4" fontId="56" fillId="9" borderId="23" applyNumberFormat="0" applyProtection="0">
      <alignment horizontal="right" vertical="center"/>
    </xf>
    <xf numFmtId="4" fontId="56" fillId="8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4" borderId="23" applyNumberFormat="0" applyProtection="0">
      <alignment horizontal="right" vertical="center"/>
    </xf>
    <xf numFmtId="4" fontId="82" fillId="18" borderId="24" applyNumberFormat="0" applyProtection="0">
      <alignment horizontal="left" vertical="center" indent="1"/>
    </xf>
    <xf numFmtId="4" fontId="56" fillId="19" borderId="0" applyNumberFormat="0" applyProtection="0">
      <alignment horizontal="left" vertical="center" indent="1"/>
    </xf>
    <xf numFmtId="4" fontId="84" fillId="20" borderId="0" applyNumberFormat="0" applyProtection="0">
      <alignment horizontal="left" vertical="center" indent="1"/>
    </xf>
    <xf numFmtId="4" fontId="56" fillId="21" borderId="23" applyNumberFormat="0" applyProtection="0">
      <alignment horizontal="right" vertical="center"/>
    </xf>
    <xf numFmtId="4" fontId="56" fillId="19" borderId="0" applyNumberFormat="0" applyProtection="0">
      <alignment horizontal="left" vertical="center" indent="1"/>
    </xf>
    <xf numFmtId="4" fontId="56" fillId="16" borderId="0" applyNumberFormat="0" applyProtection="0">
      <alignment horizontal="left" vertical="center" indent="1"/>
    </xf>
    <xf numFmtId="0" fontId="7" fillId="20" borderId="23" applyNumberFormat="0" applyProtection="0">
      <alignment horizontal="left" vertical="center" indent="1"/>
    </xf>
    <xf numFmtId="0" fontId="7" fillId="20" borderId="23" applyNumberFormat="0" applyProtection="0">
      <alignment horizontal="left" vertical="top" indent="1"/>
    </xf>
    <xf numFmtId="0" fontId="7" fillId="16" borderId="23" applyNumberFormat="0" applyProtection="0">
      <alignment horizontal="left" vertical="center" indent="1"/>
    </xf>
    <xf numFmtId="0" fontId="7" fillId="16" borderId="23" applyNumberFormat="0" applyProtection="0">
      <alignment horizontal="left" vertical="top" indent="1"/>
    </xf>
    <xf numFmtId="0" fontId="7" fillId="22" borderId="23" applyNumberFormat="0" applyProtection="0">
      <alignment horizontal="left" vertical="center" indent="1"/>
    </xf>
    <xf numFmtId="0" fontId="7" fillId="22" borderId="23" applyNumberFormat="0" applyProtection="0">
      <alignment horizontal="left" vertical="top" indent="1"/>
    </xf>
    <xf numFmtId="0" fontId="7" fillId="23" borderId="23" applyNumberFormat="0" applyProtection="0">
      <alignment horizontal="left" vertical="center" indent="1"/>
    </xf>
    <xf numFmtId="0" fontId="7" fillId="23" borderId="23" applyNumberFormat="0" applyProtection="0">
      <alignment horizontal="left" vertical="top" indent="1"/>
    </xf>
    <xf numFmtId="4" fontId="56" fillId="13" borderId="23" applyNumberFormat="0" applyProtection="0">
      <alignment vertical="center"/>
    </xf>
    <xf numFmtId="4" fontId="85" fillId="13" borderId="23" applyNumberFormat="0" applyProtection="0">
      <alignment vertical="center"/>
    </xf>
    <xf numFmtId="4" fontId="56" fillId="13" borderId="23" applyNumberFormat="0" applyProtection="0">
      <alignment horizontal="left" vertical="center" indent="1"/>
    </xf>
    <xf numFmtId="0" fontId="56" fillId="13" borderId="23" applyNumberFormat="0" applyProtection="0">
      <alignment horizontal="left" vertical="top" indent="1"/>
    </xf>
    <xf numFmtId="4" fontId="56" fillId="19" borderId="23" applyNumberFormat="0" applyProtection="0">
      <alignment horizontal="right" vertical="center"/>
    </xf>
    <xf numFmtId="4" fontId="85" fillId="19" borderId="23" applyNumberFormat="0" applyProtection="0">
      <alignment horizontal="right" vertical="center"/>
    </xf>
    <xf numFmtId="4" fontId="56" fillId="21" borderId="23" applyNumberFormat="0" applyProtection="0">
      <alignment horizontal="left" vertical="center" indent="1"/>
    </xf>
    <xf numFmtId="0" fontId="56" fillId="16" borderId="23" applyNumberFormat="0" applyProtection="0">
      <alignment horizontal="left" vertical="top" indent="1"/>
    </xf>
    <xf numFmtId="4" fontId="86" fillId="24" borderId="0" applyNumberFormat="0" applyProtection="0">
      <alignment horizontal="left" vertical="center" indent="1"/>
    </xf>
    <xf numFmtId="4" fontId="38" fillId="19" borderId="23" applyNumberFormat="0" applyProtection="0">
      <alignment horizontal="right" vertical="center"/>
    </xf>
    <xf numFmtId="0" fontId="87" fillId="0" borderId="0">
      <alignment horizontal="left"/>
    </xf>
    <xf numFmtId="3" fontId="88" fillId="15" borderId="16">
      <alignment horizontal="left" vertical="top" wrapText="1"/>
      <protection locked="0"/>
    </xf>
    <xf numFmtId="166" fontId="15" fillId="0" borderId="0" applyFont="0" applyFill="0" applyBorder="0" applyAlignment="0" applyProtection="0"/>
    <xf numFmtId="0" fontId="74" fillId="0" borderId="0"/>
    <xf numFmtId="0" fontId="89" fillId="0" borderId="0">
      <alignment horizontal="left"/>
    </xf>
    <xf numFmtId="0" fontId="61" fillId="0" borderId="0">
      <alignment horizontal="left"/>
    </xf>
    <xf numFmtId="0" fontId="68" fillId="0" borderId="0"/>
    <xf numFmtId="0" fontId="66" fillId="0" borderId="0"/>
    <xf numFmtId="0" fontId="61" fillId="0" borderId="0"/>
    <xf numFmtId="0" fontId="90" fillId="0" borderId="0" applyNumberForma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49" fontId="56" fillId="0" borderId="0" applyFill="0" applyBorder="0" applyAlignment="0"/>
    <xf numFmtId="0" fontId="7" fillId="0" borderId="0" applyFill="0" applyBorder="0" applyAlignment="0"/>
    <xf numFmtId="209" fontId="7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>
      <alignment horizontal="center" vertical="top"/>
    </xf>
    <xf numFmtId="40" fontId="95" fillId="0" borderId="0"/>
    <xf numFmtId="0" fontId="92" fillId="0" borderId="0"/>
    <xf numFmtId="0" fontId="91" fillId="0" borderId="0"/>
    <xf numFmtId="210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6" fillId="0" borderId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2" fillId="0" borderId="0" applyFont="0" applyFill="0" applyBorder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6" fillId="0" borderId="0"/>
    <xf numFmtId="0" fontId="7" fillId="0" borderId="0"/>
    <xf numFmtId="166" fontId="15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92">
    <xf numFmtId="0" fontId="0" fillId="0" borderId="0" xfId="0"/>
    <xf numFmtId="167" fontId="8" fillId="0" borderId="0" xfId="0" applyNumberFormat="1" applyFont="1" applyFill="1" applyBorder="1" applyAlignment="1"/>
    <xf numFmtId="167" fontId="8" fillId="0" borderId="0" xfId="35" applyNumberFormat="1" applyFont="1" applyFill="1" applyBorder="1" applyAlignment="1"/>
    <xf numFmtId="167" fontId="11" fillId="0" borderId="0" xfId="0" applyNumberFormat="1" applyFont="1" applyFill="1" applyAlignment="1"/>
    <xf numFmtId="167" fontId="13" fillId="0" borderId="0" xfId="0" applyNumberFormat="1" applyFont="1" applyFill="1" applyBorder="1" applyAlignment="1"/>
    <xf numFmtId="167" fontId="13" fillId="0" borderId="0" xfId="22" applyNumberFormat="1" applyFont="1" applyFill="1" applyBorder="1"/>
    <xf numFmtId="167" fontId="14" fillId="0" borderId="0" xfId="0" applyNumberFormat="1" applyFont="1" applyFill="1" applyBorder="1" applyAlignment="1"/>
    <xf numFmtId="167" fontId="9" fillId="0" borderId="0" xfId="22" applyNumberFormat="1" applyFont="1" applyFill="1" applyBorder="1"/>
    <xf numFmtId="167" fontId="8" fillId="0" borderId="0" xfId="22" applyNumberFormat="1" applyFont="1" applyFill="1" applyBorder="1"/>
    <xf numFmtId="167" fontId="9" fillId="0" borderId="0" xfId="0" applyNumberFormat="1" applyFont="1" applyFill="1" applyBorder="1" applyAlignment="1"/>
    <xf numFmtId="167" fontId="10" fillId="0" borderId="0" xfId="22" applyNumberFormat="1" applyFont="1" applyFill="1" applyBorder="1"/>
    <xf numFmtId="167" fontId="10" fillId="0" borderId="0" xfId="35" applyNumberFormat="1" applyFont="1" applyFill="1" applyBorder="1" applyAlignment="1"/>
    <xf numFmtId="167" fontId="10" fillId="0" borderId="0" xfId="0" applyNumberFormat="1" applyFont="1" applyFill="1" applyBorder="1" applyAlignment="1"/>
    <xf numFmtId="172" fontId="25" fillId="0" borderId="0" xfId="2" applyNumberFormat="1" applyFont="1" applyFill="1" applyBorder="1"/>
    <xf numFmtId="172" fontId="11" fillId="0" borderId="0" xfId="15" applyNumberFormat="1" applyFont="1" applyFill="1" applyAlignment="1"/>
    <xf numFmtId="172" fontId="11" fillId="0" borderId="0" xfId="15" quotePrefix="1" applyNumberFormat="1" applyFont="1" applyFill="1" applyAlignment="1">
      <alignment horizontal="left"/>
    </xf>
    <xf numFmtId="172" fontId="11" fillId="0" borderId="0" xfId="15" applyNumberFormat="1" applyFont="1" applyFill="1" applyAlignment="1">
      <alignment horizontal="center"/>
    </xf>
    <xf numFmtId="172" fontId="12" fillId="0" borderId="0" xfId="15" applyNumberFormat="1" applyFont="1" applyFill="1" applyAlignment="1">
      <alignment horizontal="center"/>
    </xf>
    <xf numFmtId="172" fontId="11" fillId="0" borderId="0" xfId="15" applyNumberFormat="1" applyFont="1" applyFill="1"/>
    <xf numFmtId="172" fontId="12" fillId="0" borderId="0" xfId="35" applyNumberFormat="1" applyFont="1" applyFill="1" applyAlignment="1"/>
    <xf numFmtId="172" fontId="11" fillId="0" borderId="0" xfId="35" applyNumberFormat="1" applyFont="1" applyFill="1" applyAlignment="1"/>
    <xf numFmtId="172" fontId="11" fillId="0" borderId="0" xfId="35" applyNumberFormat="1" applyFont="1" applyFill="1" applyAlignment="1" applyProtection="1">
      <alignment horizontal="left"/>
    </xf>
    <xf numFmtId="172" fontId="11" fillId="0" borderId="1" xfId="15" applyNumberFormat="1" applyFont="1" applyFill="1" applyBorder="1" applyAlignment="1"/>
    <xf numFmtId="172" fontId="12" fillId="0" borderId="0" xfId="2" quotePrefix="1" applyNumberFormat="1" applyFont="1" applyFill="1" applyAlignment="1">
      <alignment horizontal="center"/>
    </xf>
    <xf numFmtId="172" fontId="11" fillId="0" borderId="2" xfId="15" applyNumberFormat="1" applyFont="1" applyFill="1" applyBorder="1" applyAlignment="1"/>
    <xf numFmtId="172" fontId="11" fillId="0" borderId="0" xfId="15" applyNumberFormat="1" applyFont="1" applyFill="1" applyBorder="1" applyAlignment="1"/>
    <xf numFmtId="172" fontId="12" fillId="0" borderId="0" xfId="35" quotePrefix="1" applyNumberFormat="1" applyFont="1" applyFill="1" applyAlignment="1">
      <alignment horizontal="center"/>
    </xf>
    <xf numFmtId="172" fontId="11" fillId="0" borderId="0" xfId="2" quotePrefix="1" applyNumberFormat="1" applyFont="1" applyFill="1" applyAlignment="1"/>
    <xf numFmtId="172" fontId="25" fillId="0" borderId="0" xfId="2" applyNumberFormat="1" applyFont="1" applyFill="1" applyBorder="1" applyAlignment="1">
      <alignment horizontal="right"/>
    </xf>
    <xf numFmtId="172" fontId="25" fillId="0" borderId="0" xfId="2" applyNumberFormat="1" applyFont="1" applyFill="1" applyBorder="1" applyAlignment="1">
      <alignment horizontal="center"/>
    </xf>
    <xf numFmtId="167" fontId="8" fillId="0" borderId="0" xfId="15" applyNumberFormat="1" applyFont="1" applyFill="1" applyBorder="1" applyAlignment="1"/>
    <xf numFmtId="172" fontId="25" fillId="0" borderId="0" xfId="15" applyNumberFormat="1" applyFont="1" applyFill="1"/>
    <xf numFmtId="172" fontId="25" fillId="0" borderId="0" xfId="15" applyNumberFormat="1" applyFont="1" applyFill="1" applyBorder="1"/>
    <xf numFmtId="172" fontId="25" fillId="0" borderId="0" xfId="35" applyNumberFormat="1" applyFont="1" applyFill="1" applyAlignment="1"/>
    <xf numFmtId="172" fontId="25" fillId="0" borderId="0" xfId="15" applyNumberFormat="1" applyFont="1" applyFill="1" applyAlignment="1"/>
    <xf numFmtId="172" fontId="25" fillId="0" borderId="0" xfId="15" applyNumberFormat="1" applyFont="1" applyFill="1" applyAlignment="1">
      <alignment horizontal="center"/>
    </xf>
    <xf numFmtId="172" fontId="11" fillId="0" borderId="0" xfId="15" quotePrefix="1" applyNumberFormat="1" applyFont="1" applyFill="1" applyAlignment="1"/>
    <xf numFmtId="167" fontId="25" fillId="0" borderId="0" xfId="35" applyNumberFormat="1" applyFont="1" applyFill="1" applyAlignment="1"/>
    <xf numFmtId="172" fontId="24" fillId="0" borderId="0" xfId="15" applyNumberFormat="1" applyFont="1" applyFill="1" applyBorder="1" applyAlignment="1">
      <alignment horizontal="center"/>
    </xf>
    <xf numFmtId="172" fontId="24" fillId="0" borderId="0" xfId="15" applyNumberFormat="1" applyFont="1" applyFill="1" applyBorder="1"/>
    <xf numFmtId="172" fontId="25" fillId="0" borderId="0" xfId="15" applyNumberFormat="1" applyFont="1" applyFill="1" applyBorder="1" applyAlignment="1"/>
    <xf numFmtId="172" fontId="25" fillId="0" borderId="0" xfId="15" applyNumberFormat="1" applyFont="1" applyFill="1" applyAlignment="1">
      <alignment horizontal="right"/>
    </xf>
    <xf numFmtId="172" fontId="25" fillId="0" borderId="0" xfId="15" applyNumberFormat="1" applyFont="1" applyFill="1" applyBorder="1" applyAlignment="1">
      <alignment horizontal="left"/>
    </xf>
    <xf numFmtId="172" fontId="25" fillId="0" borderId="1" xfId="15" applyNumberFormat="1" applyFont="1" applyFill="1" applyBorder="1" applyAlignment="1">
      <alignment horizontal="right"/>
    </xf>
    <xf numFmtId="167" fontId="9" fillId="0" borderId="0" xfId="35" quotePrefix="1" applyNumberFormat="1" applyFont="1" applyFill="1" applyAlignment="1">
      <alignment horizontal="center"/>
    </xf>
    <xf numFmtId="167" fontId="9" fillId="0" borderId="0" xfId="35" applyNumberFormat="1" applyFont="1" applyFill="1" applyAlignment="1"/>
    <xf numFmtId="172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Alignment="1"/>
    <xf numFmtId="167" fontId="8" fillId="0" borderId="0" xfId="0" applyNumberFormat="1" applyFont="1" applyFill="1" applyAlignment="1">
      <alignment horizontal="left"/>
    </xf>
    <xf numFmtId="167" fontId="8" fillId="0" borderId="0" xfId="35" applyNumberFormat="1" applyFont="1" applyFill="1" applyAlignment="1" applyProtection="1">
      <alignment horizontal="left"/>
    </xf>
    <xf numFmtId="167" fontId="8" fillId="0" borderId="0" xfId="35" applyNumberFormat="1" applyFont="1" applyFill="1" applyAlignment="1"/>
    <xf numFmtId="167" fontId="8" fillId="0" borderId="0" xfId="35" applyNumberFormat="1" applyFont="1" applyFill="1" applyAlignment="1">
      <alignment horizontal="left"/>
    </xf>
    <xf numFmtId="40" fontId="8" fillId="0" borderId="0" xfId="0" applyNumberFormat="1" applyFont="1" applyFill="1" applyAlignment="1"/>
    <xf numFmtId="167" fontId="8" fillId="0" borderId="0" xfId="35" quotePrefix="1" applyNumberFormat="1" applyFont="1" applyFill="1" applyAlignment="1" applyProtection="1"/>
    <xf numFmtId="167" fontId="8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8" fillId="0" borderId="3" xfId="0" quotePrefix="1" applyNumberFormat="1" applyFont="1" applyFill="1" applyBorder="1" applyAlignment="1">
      <alignment horizontal="center"/>
    </xf>
    <xf numFmtId="167" fontId="9" fillId="0" borderId="3" xfId="0" applyNumberFormat="1" applyFont="1" applyFill="1" applyBorder="1" applyAlignment="1">
      <alignment horizontal="center"/>
    </xf>
    <xf numFmtId="167" fontId="8" fillId="0" borderId="3" xfId="0" applyNumberFormat="1" applyFont="1" applyFill="1" applyBorder="1"/>
    <xf numFmtId="167" fontId="8" fillId="0" borderId="1" xfId="35" applyNumberFormat="1" applyFont="1" applyFill="1" applyBorder="1" applyAlignment="1"/>
    <xf numFmtId="167" fontId="8" fillId="0" borderId="0" xfId="15" applyNumberFormat="1" applyFont="1" applyFill="1" applyAlignment="1"/>
    <xf numFmtId="167" fontId="9" fillId="0" borderId="0" xfId="35" applyNumberFormat="1" applyFont="1" applyFill="1" applyAlignment="1">
      <alignment horizontal="center"/>
    </xf>
    <xf numFmtId="167" fontId="8" fillId="0" borderId="0" xfId="15" applyNumberFormat="1" applyFont="1" applyFill="1" applyBorder="1" applyAlignment="1">
      <alignment horizontal="center"/>
    </xf>
    <xf numFmtId="167" fontId="8" fillId="0" borderId="3" xfId="15" quotePrefix="1" applyNumberFormat="1" applyFont="1" applyFill="1" applyBorder="1" applyAlignment="1">
      <alignment horizontal="center"/>
    </xf>
    <xf numFmtId="167" fontId="8" fillId="0" borderId="3" xfId="15" applyNumberFormat="1" applyFont="1" applyFill="1" applyBorder="1"/>
    <xf numFmtId="40" fontId="8" fillId="0" borderId="0" xfId="15" applyNumberFormat="1" applyFont="1" applyFill="1" applyAlignment="1"/>
    <xf numFmtId="167" fontId="8" fillId="0" borderId="0" xfId="15" quotePrefix="1" applyNumberFormat="1" applyFont="1" applyFill="1" applyAlignment="1">
      <alignment horizontal="center"/>
    </xf>
    <xf numFmtId="169" fontId="8" fillId="0" borderId="0" xfId="35" applyNumberFormat="1" applyFont="1" applyFill="1" applyBorder="1" applyAlignment="1"/>
    <xf numFmtId="169" fontId="8" fillId="0" borderId="0" xfId="35" applyNumberFormat="1" applyFont="1" applyFill="1" applyAlignment="1"/>
    <xf numFmtId="167" fontId="8" fillId="0" borderId="2" xfId="35" applyNumberFormat="1" applyFont="1" applyFill="1" applyBorder="1" applyAlignment="1"/>
    <xf numFmtId="0" fontId="8" fillId="0" borderId="0" xfId="23" applyNumberFormat="1" applyFont="1" applyFill="1" applyBorder="1" applyAlignment="1"/>
    <xf numFmtId="0" fontId="8" fillId="0" borderId="0" xfId="23" applyFont="1" applyFill="1" applyBorder="1" applyAlignment="1"/>
    <xf numFmtId="167" fontId="8" fillId="0" borderId="0" xfId="35" applyNumberFormat="1" applyFont="1" applyFill="1" applyAlignment="1" applyProtection="1"/>
    <xf numFmtId="167" fontId="8" fillId="0" borderId="0" xfId="35" quotePrefix="1" applyNumberFormat="1" applyFont="1" applyFill="1" applyBorder="1" applyAlignment="1" applyProtection="1"/>
    <xf numFmtId="167" fontId="9" fillId="0" borderId="0" xfId="35" applyNumberFormat="1" applyFont="1" applyFill="1" applyAlignment="1" applyProtection="1">
      <alignment horizontal="left"/>
    </xf>
    <xf numFmtId="167" fontId="8" fillId="0" borderId="0" xfId="35" applyNumberFormat="1" applyFont="1" applyFill="1" applyBorder="1" applyAlignment="1" applyProtection="1">
      <alignment horizontal="left"/>
    </xf>
    <xf numFmtId="167" fontId="8" fillId="0" borderId="0" xfId="35" quotePrefix="1" applyNumberFormat="1" applyFont="1" applyFill="1" applyBorder="1" applyAlignment="1">
      <alignment horizontal="center"/>
    </xf>
    <xf numFmtId="167" fontId="8" fillId="0" borderId="0" xfId="35" quotePrefix="1" applyNumberFormat="1" applyFont="1" applyFill="1" applyBorder="1" applyAlignment="1"/>
    <xf numFmtId="167" fontId="8" fillId="0" borderId="0" xfId="15" quotePrefix="1" applyNumberFormat="1" applyFont="1" applyFill="1" applyBorder="1" applyAlignment="1"/>
    <xf numFmtId="167" fontId="8" fillId="0" borderId="0" xfId="2" applyNumberFormat="1" applyFont="1" applyFill="1" applyBorder="1"/>
    <xf numFmtId="40" fontId="8" fillId="0" borderId="0" xfId="15" applyNumberFormat="1" applyFont="1" applyFill="1" applyBorder="1" applyAlignment="1"/>
    <xf numFmtId="172" fontId="26" fillId="0" borderId="0" xfId="0" applyNumberFormat="1" applyFont="1" applyFill="1" applyAlignment="1"/>
    <xf numFmtId="172" fontId="26" fillId="0" borderId="0" xfId="35" applyNumberFormat="1" applyFont="1" applyFill="1" applyAlignment="1">
      <alignment horizontal="left"/>
    </xf>
    <xf numFmtId="172" fontId="27" fillId="0" borderId="0" xfId="35" applyNumberFormat="1" applyFont="1" applyFill="1" applyAlignment="1" applyProtection="1">
      <alignment horizontal="left"/>
    </xf>
    <xf numFmtId="172" fontId="26" fillId="0" borderId="2" xfId="0" applyNumberFormat="1" applyFont="1" applyFill="1" applyBorder="1" applyAlignment="1">
      <alignment horizontal="center"/>
    </xf>
    <xf numFmtId="172" fontId="27" fillId="0" borderId="5" xfId="0" quotePrefix="1" applyNumberFormat="1" applyFont="1" applyFill="1" applyBorder="1" applyAlignment="1">
      <alignment horizontal="center"/>
    </xf>
    <xf numFmtId="172" fontId="27" fillId="0" borderId="0" xfId="0" quotePrefix="1" applyNumberFormat="1" applyFont="1" applyFill="1" applyAlignment="1">
      <alignment horizontal="center"/>
    </xf>
    <xf numFmtId="172" fontId="26" fillId="0" borderId="0" xfId="0" applyNumberFormat="1" applyFont="1" applyFill="1" applyAlignment="1">
      <alignment horizontal="center"/>
    </xf>
    <xf numFmtId="172" fontId="26" fillId="0" borderId="0" xfId="35" applyNumberFormat="1" applyFont="1" applyFill="1" applyAlignment="1" applyProtection="1">
      <alignment horizontal="left"/>
    </xf>
    <xf numFmtId="172" fontId="26" fillId="0" borderId="1" xfId="0" applyNumberFormat="1" applyFont="1" applyFill="1" applyBorder="1" applyAlignment="1"/>
    <xf numFmtId="172" fontId="26" fillId="0" borderId="0" xfId="35" applyNumberFormat="1" applyFont="1" applyFill="1" applyAlignment="1"/>
    <xf numFmtId="172" fontId="27" fillId="0" borderId="0" xfId="35" applyNumberFormat="1" applyFont="1" applyFill="1" applyAlignment="1"/>
    <xf numFmtId="172" fontId="27" fillId="0" borderId="0" xfId="35" applyNumberFormat="1" applyFont="1" applyFill="1" applyBorder="1" applyAlignment="1" applyProtection="1"/>
    <xf numFmtId="172" fontId="26" fillId="0" borderId="0" xfId="35" applyNumberFormat="1" applyFont="1" applyFill="1" applyAlignment="1" applyProtection="1">
      <alignment horizontal="left" wrapText="1"/>
    </xf>
    <xf numFmtId="172" fontId="26" fillId="0" borderId="0" xfId="0" applyNumberFormat="1" applyFont="1" applyFill="1" applyAlignment="1">
      <alignment wrapText="1"/>
    </xf>
    <xf numFmtId="172" fontId="26" fillId="0" borderId="0" xfId="0" applyNumberFormat="1" applyFont="1" applyFill="1" applyBorder="1" applyAlignment="1">
      <alignment wrapText="1"/>
    </xf>
    <xf numFmtId="172" fontId="26" fillId="0" borderId="5" xfId="0" applyNumberFormat="1" applyFont="1" applyFill="1" applyBorder="1" applyAlignment="1">
      <alignment wrapText="1"/>
    </xf>
    <xf numFmtId="172" fontId="26" fillId="0" borderId="3" xfId="0" applyNumberFormat="1" applyFont="1" applyFill="1" applyBorder="1" applyAlignment="1">
      <alignment wrapText="1"/>
    </xf>
    <xf numFmtId="172" fontId="26" fillId="0" borderId="0" xfId="35" applyNumberFormat="1" applyFont="1" applyFill="1"/>
    <xf numFmtId="172" fontId="26" fillId="0" borderId="0" xfId="35" quotePrefix="1" applyNumberFormat="1" applyFont="1" applyFill="1" applyBorder="1" applyAlignment="1">
      <alignment horizontal="center"/>
    </xf>
    <xf numFmtId="172" fontId="26" fillId="0" borderId="3" xfId="0" applyNumberFormat="1" applyFont="1" applyFill="1" applyBorder="1" applyAlignment="1"/>
    <xf numFmtId="172" fontId="26" fillId="0" borderId="0" xfId="35" quotePrefix="1" applyNumberFormat="1" applyFont="1" applyFill="1" applyAlignment="1" applyProtection="1"/>
    <xf numFmtId="172" fontId="26" fillId="0" borderId="0" xfId="1" quotePrefix="1" applyNumberFormat="1" applyFont="1" applyFill="1" applyAlignment="1" applyProtection="1"/>
    <xf numFmtId="172" fontId="26" fillId="0" borderId="0" xfId="1" quotePrefix="1" applyNumberFormat="1" applyFont="1" applyFill="1" applyAlignment="1" applyProtection="1">
      <alignment horizontal="center"/>
    </xf>
    <xf numFmtId="172" fontId="27" fillId="0" borderId="5" xfId="35" applyNumberFormat="1" applyFont="1" applyFill="1" applyBorder="1" applyAlignment="1">
      <alignment horizontal="center" vertical="center"/>
    </xf>
    <xf numFmtId="172" fontId="26" fillId="0" borderId="0" xfId="0" applyNumberFormat="1" applyFont="1" applyFill="1" applyAlignment="1">
      <alignment horizontal="left"/>
    </xf>
    <xf numFmtId="172" fontId="8" fillId="0" borderId="0" xfId="15" applyNumberFormat="1" applyFont="1" applyFill="1" applyAlignment="1"/>
    <xf numFmtId="172" fontId="8" fillId="0" borderId="0" xfId="35" quotePrefix="1" applyNumberFormat="1" applyFont="1" applyFill="1" applyAlignment="1"/>
    <xf numFmtId="167" fontId="26" fillId="0" borderId="0" xfId="0" applyNumberFormat="1" applyFont="1" applyFill="1" applyAlignment="1"/>
    <xf numFmtId="167" fontId="26" fillId="0" borderId="0" xfId="35" applyNumberFormat="1" applyFont="1" applyFill="1" applyAlignment="1"/>
    <xf numFmtId="167" fontId="27" fillId="0" borderId="0" xfId="35" applyNumberFormat="1" applyFont="1" applyFill="1" applyAlignment="1"/>
    <xf numFmtId="167" fontId="26" fillId="0" borderId="0" xfId="35" applyNumberFormat="1" applyFont="1" applyFill="1" applyAlignment="1" applyProtection="1">
      <alignment horizontal="left"/>
    </xf>
    <xf numFmtId="172" fontId="27" fillId="0" borderId="0" xfId="0" applyNumberFormat="1" applyFont="1" applyFill="1"/>
    <xf numFmtId="172" fontId="26" fillId="0" borderId="0" xfId="0" applyNumberFormat="1" applyFont="1" applyFill="1"/>
    <xf numFmtId="167" fontId="26" fillId="0" borderId="0" xfId="0" applyNumberFormat="1" applyFont="1" applyFill="1"/>
    <xf numFmtId="39" fontId="26" fillId="0" borderId="0" xfId="13" applyNumberFormat="1" applyFont="1" applyFill="1"/>
    <xf numFmtId="39" fontId="26" fillId="0" borderId="0" xfId="37" applyNumberFormat="1" applyFont="1" applyFill="1" applyAlignment="1" applyProtection="1">
      <alignment horizontal="center"/>
    </xf>
    <xf numFmtId="39" fontId="26" fillId="0" borderId="0" xfId="20" applyNumberFormat="1" applyFont="1" applyFill="1"/>
    <xf numFmtId="39" fontId="26" fillId="0" borderId="0" xfId="13" applyNumberFormat="1" applyFont="1" applyFill="1" applyAlignment="1" applyProtection="1">
      <alignment horizontal="left"/>
    </xf>
    <xf numFmtId="0" fontId="27" fillId="0" borderId="0" xfId="0" applyFont="1" applyFill="1"/>
    <xf numFmtId="167" fontId="26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6" fillId="0" borderId="0" xfId="21" applyFont="1" applyFill="1" applyAlignment="1">
      <alignment horizontal="center"/>
    </xf>
    <xf numFmtId="170" fontId="26" fillId="0" borderId="0" xfId="21" applyNumberFormat="1" applyFont="1" applyFill="1"/>
    <xf numFmtId="0" fontId="26" fillId="0" borderId="0" xfId="21" applyNumberFormat="1" applyFont="1" applyFill="1" applyAlignment="1">
      <alignment horizontal="center"/>
    </xf>
    <xf numFmtId="0" fontId="26" fillId="0" borderId="0" xfId="21" applyFont="1" applyFill="1" applyBorder="1"/>
    <xf numFmtId="167" fontId="26" fillId="0" borderId="0" xfId="38" applyNumberFormat="1" applyFont="1" applyFill="1"/>
    <xf numFmtId="0" fontId="26" fillId="0" borderId="0" xfId="21" applyFont="1" applyFill="1"/>
    <xf numFmtId="172" fontId="26" fillId="0" borderId="0" xfId="0" applyNumberFormat="1" applyFont="1" applyFill="1" applyBorder="1" applyAlignment="1"/>
    <xf numFmtId="167" fontId="26" fillId="0" borderId="0" xfId="35" quotePrefix="1" applyNumberFormat="1" applyFont="1" applyFill="1" applyAlignment="1" applyProtection="1"/>
    <xf numFmtId="167" fontId="26" fillId="0" borderId="0" xfId="35" quotePrefix="1" applyNumberFormat="1" applyFont="1" applyFill="1" applyAlignment="1" applyProtection="1">
      <alignment horizontal="center"/>
    </xf>
    <xf numFmtId="167" fontId="26" fillId="0" borderId="0" xfId="0" quotePrefix="1" applyNumberFormat="1" applyFont="1" applyFill="1" applyAlignment="1">
      <alignment horizontal="center"/>
    </xf>
    <xf numFmtId="167" fontId="26" fillId="0" borderId="0" xfId="35" applyNumberFormat="1" applyFont="1" applyFill="1" applyAlignment="1" applyProtection="1">
      <alignment horizontal="center"/>
    </xf>
    <xf numFmtId="0" fontId="26" fillId="0" borderId="0" xfId="15" applyFont="1" applyFill="1" applyAlignment="1"/>
    <xf numFmtId="0" fontId="26" fillId="0" borderId="0" xfId="0" applyFont="1" applyFill="1" applyAlignment="1"/>
    <xf numFmtId="167" fontId="27" fillId="0" borderId="0" xfId="35" applyNumberFormat="1" applyFont="1" applyFill="1" applyAlignment="1" applyProtection="1">
      <alignment horizontal="left"/>
    </xf>
    <xf numFmtId="167" fontId="27" fillId="0" borderId="0" xfId="0" applyNumberFormat="1" applyFont="1" applyFill="1"/>
    <xf numFmtId="167" fontId="26" fillId="0" borderId="5" xfId="0" quotePrefix="1" applyNumberFormat="1" applyFont="1" applyFill="1" applyBorder="1" applyAlignment="1">
      <alignment horizontal="center"/>
    </xf>
    <xf numFmtId="167" fontId="26" fillId="0" borderId="5" xfId="0" applyNumberFormat="1" applyFont="1" applyFill="1" applyBorder="1" applyAlignment="1">
      <alignment horizontal="center"/>
    </xf>
    <xf numFmtId="167" fontId="26" fillId="0" borderId="0" xfId="35" applyNumberFormat="1" applyFont="1" applyFill="1" applyAlignment="1">
      <alignment horizontal="center"/>
    </xf>
    <xf numFmtId="167" fontId="26" fillId="0" borderId="0" xfId="35" applyNumberFormat="1" applyFont="1" applyFill="1" applyAlignment="1">
      <alignment horizontal="left"/>
    </xf>
    <xf numFmtId="167" fontId="26" fillId="0" borderId="0" xfId="35" applyNumberFormat="1" applyFont="1" applyFill="1"/>
    <xf numFmtId="167" fontId="26" fillId="0" borderId="0" xfId="0" applyNumberFormat="1" applyFont="1" applyFill="1" applyAlignment="1">
      <alignment horizontal="left"/>
    </xf>
    <xf numFmtId="172" fontId="26" fillId="0" borderId="0" xfId="0" applyNumberFormat="1" applyFont="1" applyFill="1" applyBorder="1"/>
    <xf numFmtId="39" fontId="25" fillId="0" borderId="0" xfId="15" applyNumberFormat="1" applyFont="1" applyFill="1" applyAlignment="1"/>
    <xf numFmtId="172" fontId="27" fillId="0" borderId="5" xfId="0" applyNumberFormat="1" applyFont="1" applyFill="1" applyBorder="1" applyAlignment="1">
      <alignment horizontal="center" wrapText="1"/>
    </xf>
    <xf numFmtId="172" fontId="27" fillId="0" borderId="3" xfId="0" applyNumberFormat="1" applyFont="1" applyFill="1" applyBorder="1" applyAlignment="1">
      <alignment horizontal="center" wrapText="1"/>
    </xf>
    <xf numFmtId="172" fontId="26" fillId="0" borderId="0" xfId="35" quotePrefix="1" applyNumberFormat="1" applyFont="1" applyFill="1" applyBorder="1" applyAlignment="1" applyProtection="1">
      <alignment horizontal="center"/>
    </xf>
    <xf numFmtId="172" fontId="27" fillId="0" borderId="5" xfId="35" applyNumberFormat="1" applyFont="1" applyFill="1" applyBorder="1" applyAlignment="1">
      <alignment horizontal="center"/>
    </xf>
    <xf numFmtId="172" fontId="27" fillId="0" borderId="3" xfId="35" applyNumberFormat="1" applyFont="1" applyFill="1" applyBorder="1" applyAlignment="1">
      <alignment horizontal="center" wrapText="1"/>
    </xf>
    <xf numFmtId="172" fontId="26" fillId="0" borderId="5" xfId="0" applyNumberFormat="1" applyFont="1" applyFill="1" applyBorder="1" applyAlignment="1"/>
    <xf numFmtId="172" fontId="25" fillId="0" borderId="0" xfId="35" applyNumberFormat="1" applyFont="1" applyFill="1" applyAlignment="1" applyProtection="1">
      <alignment horizontal="left"/>
    </xf>
    <xf numFmtId="175" fontId="25" fillId="0" borderId="0" xfId="15" applyNumberFormat="1" applyFont="1" applyFill="1" applyAlignment="1"/>
    <xf numFmtId="175" fontId="25" fillId="0" borderId="1" xfId="15" applyNumberFormat="1" applyFont="1" applyFill="1" applyBorder="1" applyAlignment="1"/>
    <xf numFmtId="175" fontId="25" fillId="0" borderId="0" xfId="35" applyNumberFormat="1" applyFont="1" applyFill="1" applyAlignment="1"/>
    <xf numFmtId="172" fontId="25" fillId="0" borderId="1" xfId="15" applyNumberFormat="1" applyFont="1" applyFill="1" applyBorder="1" applyAlignment="1"/>
    <xf numFmtId="172" fontId="25" fillId="0" borderId="0" xfId="35" quotePrefix="1" applyNumberFormat="1" applyFont="1" applyFill="1" applyAlignment="1"/>
    <xf numFmtId="172" fontId="25" fillId="0" borderId="0" xfId="2" quotePrefix="1" applyNumberFormat="1" applyFont="1" applyFill="1" applyAlignment="1"/>
    <xf numFmtId="39" fontId="25" fillId="0" borderId="0" xfId="35" quotePrefix="1" applyNumberFormat="1" applyFont="1" applyFill="1" applyAlignment="1"/>
    <xf numFmtId="172" fontId="8" fillId="0" borderId="0" xfId="0" applyNumberFormat="1" applyFont="1" applyFill="1" applyAlignment="1"/>
    <xf numFmtId="172" fontId="8" fillId="0" borderId="0" xfId="0" applyNumberFormat="1" applyFont="1" applyFill="1" applyBorder="1" applyAlignment="1"/>
    <xf numFmtId="172" fontId="26" fillId="0" borderId="3" xfId="35" applyNumberFormat="1" applyFont="1" applyFill="1" applyBorder="1" applyAlignment="1"/>
    <xf numFmtId="172" fontId="25" fillId="0" borderId="0" xfId="15" applyNumberFormat="1" applyFont="1" applyFill="1" applyBorder="1" applyAlignment="1">
      <alignment horizontal="center"/>
    </xf>
    <xf numFmtId="175" fontId="25" fillId="0" borderId="0" xfId="35" quotePrefix="1" applyNumberFormat="1" applyFont="1" applyFill="1" applyAlignment="1"/>
    <xf numFmtId="167" fontId="8" fillId="0" borderId="1" xfId="35" quotePrefix="1" applyNumberFormat="1" applyFont="1" applyFill="1" applyBorder="1" applyAlignment="1" applyProtection="1"/>
    <xf numFmtId="172" fontId="8" fillId="0" borderId="0" xfId="2" quotePrefix="1" applyNumberFormat="1" applyFont="1" applyFill="1" applyAlignment="1"/>
    <xf numFmtId="172" fontId="8" fillId="0" borderId="0" xfId="35" applyNumberFormat="1" applyFont="1" applyFill="1"/>
    <xf numFmtId="172" fontId="25" fillId="0" borderId="0" xfId="41" applyNumberFormat="1" applyFont="1" applyFill="1" applyAlignment="1"/>
    <xf numFmtId="167" fontId="26" fillId="0" borderId="0" xfId="38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39" fontId="26" fillId="0" borderId="0" xfId="5" applyNumberFormat="1" applyFont="1" applyFill="1" applyBorder="1" applyAlignment="1" applyProtection="1"/>
    <xf numFmtId="39" fontId="26" fillId="0" borderId="0" xfId="41" applyNumberFormat="1" applyFont="1" applyFill="1" applyAlignment="1"/>
    <xf numFmtId="0" fontId="26" fillId="0" borderId="0" xfId="41" applyFont="1" applyFill="1" applyAlignment="1"/>
    <xf numFmtId="0" fontId="8" fillId="0" borderId="0" xfId="0" applyFont="1" applyFill="1"/>
    <xf numFmtId="0" fontId="8" fillId="0" borderId="0" xfId="42" applyFont="1" applyFill="1"/>
    <xf numFmtId="0" fontId="26" fillId="0" borderId="0" xfId="0" applyFont="1" applyFill="1" applyAlignment="1">
      <alignment horizontal="left"/>
    </xf>
    <xf numFmtId="39" fontId="26" fillId="0" borderId="0" xfId="15" applyNumberFormat="1" applyFont="1" applyFill="1" applyAlignment="1"/>
    <xf numFmtId="172" fontId="8" fillId="0" borderId="0" xfId="35" applyNumberFormat="1" applyFont="1" applyFill="1" applyAlignment="1"/>
    <xf numFmtId="172" fontId="25" fillId="0" borderId="0" xfId="41" quotePrefix="1" applyNumberFormat="1" applyFont="1" applyFill="1" applyAlignment="1">
      <alignment horizontal="left"/>
    </xf>
    <xf numFmtId="175" fontId="25" fillId="0" borderId="0" xfId="44" quotePrefix="1" applyNumberFormat="1" applyFont="1" applyFill="1" applyAlignment="1">
      <alignment horizontal="right"/>
    </xf>
    <xf numFmtId="175" fontId="25" fillId="0" borderId="0" xfId="41" applyNumberFormat="1" applyFont="1" applyFill="1" applyAlignment="1"/>
    <xf numFmtId="172" fontId="25" fillId="0" borderId="0" xfId="44" quotePrefix="1" applyNumberFormat="1" applyFont="1" applyFill="1" applyAlignment="1"/>
    <xf numFmtId="175" fontId="25" fillId="0" borderId="0" xfId="44" quotePrefix="1" applyNumberFormat="1" applyFont="1" applyFill="1" applyAlignment="1"/>
    <xf numFmtId="172" fontId="26" fillId="0" borderId="0" xfId="41" applyNumberFormat="1" applyFont="1" applyFill="1" applyAlignment="1"/>
    <xf numFmtId="39" fontId="8" fillId="0" borderId="0" xfId="45" applyNumberFormat="1" applyFont="1" applyFill="1"/>
    <xf numFmtId="39" fontId="8" fillId="0" borderId="0" xfId="35" applyNumberFormat="1" applyFont="1" applyFill="1"/>
    <xf numFmtId="39" fontId="9" fillId="0" borderId="0" xfId="35" applyNumberFormat="1" applyFont="1" applyFill="1"/>
    <xf numFmtId="167" fontId="9" fillId="0" borderId="0" xfId="35" applyNumberFormat="1" applyFont="1" applyFill="1" applyAlignment="1">
      <alignment horizontal="right"/>
    </xf>
    <xf numFmtId="167" fontId="29" fillId="0" borderId="0" xfId="15" applyNumberFormat="1" applyFont="1" applyFill="1" applyAlignment="1"/>
    <xf numFmtId="172" fontId="28" fillId="0" borderId="0" xfId="35" applyNumberFormat="1" applyFont="1" applyFill="1" applyAlignment="1"/>
    <xf numFmtId="172" fontId="28" fillId="0" borderId="0" xfId="35" quotePrefix="1" applyNumberFormat="1" applyFont="1" applyFill="1" applyAlignment="1" applyProtection="1"/>
    <xf numFmtId="172" fontId="28" fillId="0" borderId="0" xfId="35" quotePrefix="1" applyNumberFormat="1" applyFont="1" applyFill="1" applyAlignment="1" applyProtection="1">
      <alignment horizontal="center"/>
    </xf>
    <xf numFmtId="172" fontId="28" fillId="0" borderId="0" xfId="0" applyNumberFormat="1" applyFont="1" applyFill="1" applyAlignment="1"/>
    <xf numFmtId="172" fontId="28" fillId="0" borderId="0" xfId="0" applyNumberFormat="1" applyFont="1" applyFill="1" applyBorder="1" applyAlignment="1"/>
    <xf numFmtId="172" fontId="28" fillId="0" borderId="0" xfId="1" quotePrefix="1" applyNumberFormat="1" applyFont="1" applyFill="1" applyAlignment="1" applyProtection="1"/>
    <xf numFmtId="172" fontId="28" fillId="0" borderId="0" xfId="1" quotePrefix="1" applyNumberFormat="1" applyFont="1" applyFill="1" applyAlignment="1" applyProtection="1">
      <alignment horizontal="center"/>
    </xf>
    <xf numFmtId="0" fontId="26" fillId="0" borderId="0" xfId="0" quotePrefix="1" applyFont="1" applyFill="1"/>
    <xf numFmtId="177" fontId="8" fillId="0" borderId="0" xfId="0" applyNumberFormat="1" applyFont="1" applyFill="1" applyAlignment="1">
      <alignment horizontal="center" wrapText="1"/>
    </xf>
    <xf numFmtId="0" fontId="8" fillId="0" borderId="0" xfId="31" applyFont="1" applyFill="1" applyAlignment="1"/>
    <xf numFmtId="0" fontId="31" fillId="0" borderId="0" xfId="0" applyFont="1" applyFill="1" applyAlignment="1"/>
    <xf numFmtId="0" fontId="8" fillId="0" borderId="0" xfId="47" applyFont="1" applyFill="1"/>
    <xf numFmtId="0" fontId="8" fillId="0" borderId="0" xfId="47" quotePrefix="1" applyNumberFormat="1" applyFont="1" applyFill="1" applyAlignment="1">
      <alignment horizontal="center"/>
    </xf>
    <xf numFmtId="0" fontId="9" fillId="0" borderId="0" xfId="47" quotePrefix="1" applyNumberFormat="1" applyFont="1" applyFill="1" applyAlignment="1">
      <alignment horizontal="center"/>
    </xf>
    <xf numFmtId="0" fontId="9" fillId="0" borderId="0" xfId="47" quotePrefix="1" applyNumberFormat="1" applyFont="1" applyFill="1" applyAlignment="1"/>
    <xf numFmtId="0" fontId="32" fillId="0" borderId="0" xfId="0" applyFont="1" applyFill="1"/>
    <xf numFmtId="0" fontId="8" fillId="0" borderId="0" xfId="21" applyNumberFormat="1" applyFont="1" applyFill="1" applyAlignment="1">
      <alignment horizontal="center"/>
    </xf>
    <xf numFmtId="39" fontId="8" fillId="0" borderId="0" xfId="47" applyNumberFormat="1" applyFont="1" applyFill="1"/>
    <xf numFmtId="39" fontId="26" fillId="0" borderId="0" xfId="6" applyNumberFormat="1" applyFont="1" applyFill="1" applyBorder="1" applyAlignment="1" applyProtection="1"/>
    <xf numFmtId="0" fontId="32" fillId="0" borderId="0" xfId="47" quotePrefix="1" applyNumberFormat="1" applyFont="1" applyFill="1" applyAlignment="1"/>
    <xf numFmtId="39" fontId="9" fillId="0" borderId="0" xfId="47" applyNumberFormat="1" applyFont="1" applyFill="1"/>
    <xf numFmtId="0" fontId="9" fillId="0" borderId="0" xfId="0" applyFont="1" applyFill="1"/>
    <xf numFmtId="0" fontId="8" fillId="0" borderId="0" xfId="47" quotePrefix="1" applyFont="1" applyFill="1"/>
    <xf numFmtId="172" fontId="11" fillId="0" borderId="0" xfId="15" quotePrefix="1" applyNumberFormat="1" applyFont="1" applyFill="1" applyAlignment="1">
      <alignment horizontal="center"/>
    </xf>
    <xf numFmtId="172" fontId="25" fillId="0" borderId="0" xfId="15" quotePrefix="1" applyNumberFormat="1" applyFont="1" applyFill="1" applyAlignment="1">
      <alignment horizontal="center"/>
    </xf>
    <xf numFmtId="172" fontId="26" fillId="0" borderId="3" xfId="35" applyNumberFormat="1" applyFont="1" applyFill="1" applyBorder="1" applyAlignment="1" applyProtection="1">
      <alignment horizontal="left"/>
    </xf>
    <xf numFmtId="172" fontId="26" fillId="0" borderId="3" xfId="0" applyNumberFormat="1" applyFont="1" applyFill="1" applyBorder="1" applyAlignment="1">
      <alignment horizontal="left"/>
    </xf>
    <xf numFmtId="172" fontId="26" fillId="0" borderId="13" xfId="0" applyNumberFormat="1" applyFont="1" applyFill="1" applyBorder="1" applyAlignment="1">
      <alignment horizontal="center"/>
    </xf>
    <xf numFmtId="172" fontId="26" fillId="0" borderId="8" xfId="35" applyNumberFormat="1" applyFont="1" applyFill="1" applyBorder="1" applyAlignment="1" applyProtection="1">
      <alignment horizontal="left"/>
    </xf>
    <xf numFmtId="172" fontId="26" fillId="0" borderId="11" xfId="0" applyNumberFormat="1" applyFont="1" applyFill="1" applyBorder="1" applyAlignment="1"/>
    <xf numFmtId="172" fontId="26" fillId="0" borderId="14" xfId="0" applyNumberFormat="1" applyFont="1" applyFill="1" applyBorder="1" applyAlignment="1">
      <alignment horizontal="center"/>
    </xf>
    <xf numFmtId="172" fontId="26" fillId="0" borderId="9" xfId="35" applyNumberFormat="1" applyFont="1" applyFill="1" applyBorder="1" applyAlignment="1" applyProtection="1">
      <alignment horizontal="left"/>
    </xf>
    <xf numFmtId="172" fontId="26" fillId="0" borderId="12" xfId="0" applyNumberFormat="1" applyFont="1" applyFill="1" applyBorder="1" applyAlignment="1"/>
    <xf numFmtId="172" fontId="26" fillId="0" borderId="3" xfId="0" applyNumberFormat="1" applyFont="1" applyFill="1" applyBorder="1" applyAlignment="1">
      <alignment horizontal="center"/>
    </xf>
    <xf numFmtId="172" fontId="26" fillId="0" borderId="15" xfId="0" applyNumberFormat="1" applyFont="1" applyFill="1" applyBorder="1" applyAlignment="1">
      <alignment horizontal="center"/>
    </xf>
    <xf numFmtId="172" fontId="26" fillId="0" borderId="14" xfId="0" applyNumberFormat="1" applyFont="1" applyFill="1" applyBorder="1" applyAlignment="1"/>
    <xf numFmtId="172" fontId="26" fillId="0" borderId="8" xfId="0" applyNumberFormat="1" applyFont="1" applyFill="1" applyBorder="1" applyAlignment="1"/>
    <xf numFmtId="172" fontId="26" fillId="0" borderId="9" xfId="0" applyNumberFormat="1" applyFont="1" applyFill="1" applyBorder="1" applyAlignment="1"/>
    <xf numFmtId="172" fontId="26" fillId="0" borderId="15" xfId="0" applyNumberFormat="1" applyFont="1" applyFill="1" applyBorder="1" applyAlignment="1"/>
    <xf numFmtId="172" fontId="27" fillId="0" borderId="0" xfId="0" applyNumberFormat="1" applyFont="1" applyFill="1" applyAlignment="1"/>
    <xf numFmtId="172" fontId="103" fillId="0" borderId="1" xfId="0" applyNumberFormat="1" applyFont="1" applyFill="1" applyBorder="1" applyAlignment="1"/>
    <xf numFmtId="167" fontId="9" fillId="0" borderId="0" xfId="35" quotePrefix="1" applyNumberFormat="1" applyFont="1" applyAlignment="1">
      <alignment horizontal="center"/>
    </xf>
    <xf numFmtId="167" fontId="8" fillId="0" borderId="0" xfId="35" applyNumberFormat="1" applyFont="1"/>
    <xf numFmtId="172" fontId="8" fillId="0" borderId="0" xfId="35" applyNumberFormat="1" applyFont="1" applyFill="1" applyAlignment="1">
      <alignment horizontal="left"/>
    </xf>
    <xf numFmtId="172" fontId="30" fillId="0" borderId="0" xfId="35" applyNumberFormat="1" applyFont="1" applyFill="1" applyBorder="1" applyAlignment="1"/>
    <xf numFmtId="172" fontId="26" fillId="0" borderId="0" xfId="0" applyNumberFormat="1" applyFont="1" applyFill="1" applyBorder="1" applyAlignment="1">
      <alignment horizontal="center"/>
    </xf>
    <xf numFmtId="167" fontId="27" fillId="0" borderId="3" xfId="0" applyNumberFormat="1" applyFont="1" applyFill="1" applyBorder="1" applyAlignment="1">
      <alignment horizontal="center"/>
    </xf>
    <xf numFmtId="167" fontId="8" fillId="0" borderId="0" xfId="35" quotePrefix="1" applyNumberFormat="1" applyFont="1" applyFill="1" applyAlignment="1" applyProtection="1">
      <alignment horizontal="center"/>
    </xf>
    <xf numFmtId="167" fontId="9" fillId="0" borderId="3" xfId="35" applyNumberFormat="1" applyFont="1" applyFill="1" applyBorder="1" applyAlignment="1">
      <alignment horizontal="center"/>
    </xf>
    <xf numFmtId="167" fontId="9" fillId="0" borderId="3" xfId="15" applyNumberFormat="1" applyFont="1" applyFill="1" applyBorder="1" applyAlignment="1">
      <alignment horizontal="center"/>
    </xf>
    <xf numFmtId="172" fontId="26" fillId="0" borderId="0" xfId="35" quotePrefix="1" applyNumberFormat="1" applyFont="1" applyFill="1" applyAlignment="1" applyProtection="1">
      <alignment horizontal="center"/>
    </xf>
    <xf numFmtId="172" fontId="27" fillId="0" borderId="3" xfId="35" applyNumberFormat="1" applyFont="1" applyFill="1" applyBorder="1" applyAlignment="1">
      <alignment horizontal="center" vertical="center" wrapText="1"/>
    </xf>
    <xf numFmtId="167" fontId="27" fillId="0" borderId="0" xfId="35" quotePrefix="1" applyNumberFormat="1" applyFont="1" applyFill="1" applyAlignment="1">
      <alignment horizontal="center"/>
    </xf>
    <xf numFmtId="172" fontId="104" fillId="0" borderId="0" xfId="0" applyNumberFormat="1" applyFont="1" applyFill="1" applyBorder="1" applyAlignment="1">
      <alignment horizontal="center"/>
    </xf>
    <xf numFmtId="172" fontId="26" fillId="0" borderId="0" xfId="41" applyNumberFormat="1" applyFont="1" applyFill="1" applyBorder="1" applyAlignment="1">
      <alignment horizontal="right"/>
    </xf>
    <xf numFmtId="172" fontId="26" fillId="0" borderId="0" xfId="41" applyNumberFormat="1" applyFont="1" applyFill="1"/>
    <xf numFmtId="172" fontId="26" fillId="0" borderId="0" xfId="35" applyNumberFormat="1" applyFont="1" applyFill="1" applyAlignment="1" applyProtection="1"/>
    <xf numFmtId="167" fontId="8" fillId="0" borderId="0" xfId="35" applyNumberFormat="1" applyFont="1" applyFill="1" applyAlignment="1" applyProtection="1">
      <alignment horizontal="left" wrapText="1"/>
    </xf>
    <xf numFmtId="167" fontId="8" fillId="0" borderId="0" xfId="0" applyNumberFormat="1" applyFont="1" applyFill="1" applyAlignment="1">
      <alignment wrapText="1"/>
    </xf>
    <xf numFmtId="167" fontId="8" fillId="0" borderId="0" xfId="35" applyNumberFormat="1" applyFont="1" applyFill="1" applyAlignment="1">
      <alignment wrapText="1"/>
    </xf>
    <xf numFmtId="40" fontId="9" fillId="0" borderId="5" xfId="35" applyNumberFormat="1" applyFont="1" applyFill="1" applyBorder="1" applyAlignment="1">
      <alignment horizontal="center" vertical="center" wrapText="1"/>
    </xf>
    <xf numFmtId="172" fontId="9" fillId="0" borderId="5" xfId="35" applyNumberFormat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wrapText="1"/>
    </xf>
    <xf numFmtId="40" fontId="8" fillId="0" borderId="5" xfId="0" applyNumberFormat="1" applyFont="1" applyFill="1" applyBorder="1" applyAlignment="1">
      <alignment wrapText="1"/>
    </xf>
    <xf numFmtId="40" fontId="9" fillId="0" borderId="3" xfId="35" applyNumberFormat="1" applyFont="1" applyFill="1" applyBorder="1" applyAlignment="1">
      <alignment horizontal="center" vertical="center" wrapText="1"/>
    </xf>
    <xf numFmtId="172" fontId="9" fillId="0" borderId="3" xfId="35" applyNumberFormat="1" applyFont="1" applyFill="1" applyBorder="1" applyAlignment="1">
      <alignment horizontal="center" vertical="center" wrapText="1"/>
    </xf>
    <xf numFmtId="40" fontId="9" fillId="0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wrapText="1"/>
    </xf>
    <xf numFmtId="40" fontId="8" fillId="0" borderId="3" xfId="0" applyNumberFormat="1" applyFont="1" applyFill="1" applyBorder="1" applyAlignment="1">
      <alignment wrapText="1"/>
    </xf>
    <xf numFmtId="40" fontId="8" fillId="0" borderId="0" xfId="35" quotePrefix="1" applyNumberFormat="1" applyFont="1" applyFill="1" applyBorder="1" applyAlignment="1">
      <alignment horizontal="center"/>
    </xf>
    <xf numFmtId="40" fontId="8" fillId="0" borderId="0" xfId="35" applyNumberFormat="1" applyFont="1" applyFill="1" applyBorder="1" applyAlignment="1"/>
    <xf numFmtId="172" fontId="9" fillId="0" borderId="0" xfId="35" applyNumberFormat="1" applyFont="1" applyFill="1" applyBorder="1" applyAlignment="1">
      <alignment horizontal="center" vertical="center" wrapText="1"/>
    </xf>
    <xf numFmtId="40" fontId="8" fillId="0" borderId="0" xfId="0" applyNumberFormat="1" applyFont="1" applyFill="1" applyBorder="1" applyAlignment="1"/>
    <xf numFmtId="40" fontId="8" fillId="0" borderId="0" xfId="35" applyNumberFormat="1" applyFont="1" applyFill="1" applyBorder="1" applyAlignment="1">
      <alignment horizontal="center"/>
    </xf>
    <xf numFmtId="39" fontId="8" fillId="0" borderId="0" xfId="35" applyNumberFormat="1" applyFont="1" applyFill="1" applyAlignment="1" applyProtection="1">
      <alignment horizontal="left"/>
    </xf>
    <xf numFmtId="39" fontId="8" fillId="0" borderId="0" xfId="0" applyNumberFormat="1" applyFont="1" applyFill="1"/>
    <xf numFmtId="175" fontId="8" fillId="0" borderId="0" xfId="35" applyNumberFormat="1" applyFont="1" applyFill="1" applyAlignment="1"/>
    <xf numFmtId="175" fontId="8" fillId="0" borderId="0" xfId="35" applyNumberFormat="1" applyFont="1" applyFill="1" applyBorder="1" applyAlignment="1"/>
    <xf numFmtId="175" fontId="8" fillId="0" borderId="0" xfId="0" applyNumberFormat="1" applyFont="1" applyFill="1" applyAlignment="1"/>
    <xf numFmtId="175" fontId="8" fillId="0" borderId="3" xfId="35" applyNumberFormat="1" applyFont="1" applyFill="1" applyBorder="1" applyAlignment="1"/>
    <xf numFmtId="175" fontId="8" fillId="0" borderId="0" xfId="0" applyNumberFormat="1" applyFont="1" applyFill="1" applyBorder="1" applyAlignment="1"/>
    <xf numFmtId="40" fontId="8" fillId="0" borderId="0" xfId="35" applyNumberFormat="1" applyFont="1" applyFill="1" applyAlignment="1"/>
    <xf numFmtId="175" fontId="8" fillId="0" borderId="5" xfId="35" applyNumberFormat="1" applyFont="1" applyFill="1" applyBorder="1" applyAlignment="1"/>
    <xf numFmtId="175" fontId="8" fillId="0" borderId="0" xfId="35" quotePrefix="1" applyNumberFormat="1" applyFont="1" applyFill="1" applyBorder="1" applyAlignment="1">
      <alignment horizontal="center"/>
    </xf>
    <xf numFmtId="172" fontId="8" fillId="0" borderId="0" xfId="35" applyNumberFormat="1" applyFont="1" applyFill="1" applyAlignment="1" applyProtection="1">
      <alignment horizontal="left"/>
    </xf>
    <xf numFmtId="175" fontId="8" fillId="0" borderId="1" xfId="0" applyNumberFormat="1" applyFont="1" applyFill="1" applyBorder="1" applyAlignment="1"/>
    <xf numFmtId="39" fontId="9" fillId="0" borderId="0" xfId="35" applyNumberFormat="1" applyFont="1" applyFill="1" applyAlignment="1" applyProtection="1">
      <alignment horizontal="left"/>
    </xf>
    <xf numFmtId="167" fontId="9" fillId="0" borderId="0" xfId="0" applyNumberFormat="1" applyFont="1" applyFill="1" applyAlignment="1"/>
    <xf numFmtId="175" fontId="8" fillId="0" borderId="0" xfId="35" applyNumberFormat="1" applyFont="1" applyFill="1" applyBorder="1" applyAlignment="1" applyProtection="1"/>
    <xf numFmtId="166" fontId="40" fillId="0" borderId="0" xfId="1" applyFont="1" applyBorder="1"/>
    <xf numFmtId="175" fontId="8" fillId="0" borderId="0" xfId="35" applyNumberFormat="1" applyFont="1" applyFill="1" applyBorder="1" applyAlignment="1">
      <alignment horizontal="right"/>
    </xf>
    <xf numFmtId="166" fontId="40" fillId="0" borderId="0" xfId="1" applyFont="1" applyFill="1" applyBorder="1"/>
    <xf numFmtId="175" fontId="8" fillId="0" borderId="0" xfId="0" applyNumberFormat="1" applyFont="1" applyFill="1" applyBorder="1" applyAlignment="1">
      <alignment horizontal="right"/>
    </xf>
    <xf numFmtId="40" fontId="8" fillId="0" borderId="0" xfId="35" applyNumberFormat="1" applyFont="1" applyFill="1" applyAlignment="1" applyProtection="1">
      <alignment horizontal="left"/>
    </xf>
    <xf numFmtId="175" fontId="8" fillId="0" borderId="1" xfId="35" applyNumberFormat="1" applyFont="1" applyFill="1" applyBorder="1" applyAlignment="1"/>
    <xf numFmtId="40" fontId="8" fillId="0" borderId="0" xfId="35" quotePrefix="1" applyNumberFormat="1" applyFont="1" applyFill="1" applyAlignment="1" applyProtection="1">
      <alignment horizontal="center"/>
    </xf>
    <xf numFmtId="167" fontId="8" fillId="0" borderId="0" xfId="0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40" fontId="8" fillId="0" borderId="0" xfId="0" applyNumberFormat="1" applyFont="1" applyFill="1"/>
    <xf numFmtId="172" fontId="9" fillId="0" borderId="0" xfId="15" applyNumberFormat="1" applyFont="1" applyFill="1"/>
    <xf numFmtId="172" fontId="9" fillId="0" borderId="0" xfId="15" applyNumberFormat="1" applyFont="1" applyFill="1" applyBorder="1"/>
    <xf numFmtId="172" fontId="9" fillId="0" borderId="0" xfId="35" applyNumberFormat="1" applyFont="1" applyFill="1" applyAlignment="1"/>
    <xf numFmtId="172" fontId="9" fillId="0" borderId="5" xfId="15" applyNumberFormat="1" applyFont="1" applyFill="1" applyBorder="1" applyAlignment="1"/>
    <xf numFmtId="172" fontId="9" fillId="0" borderId="5" xfId="35" applyNumberFormat="1" applyFont="1" applyFill="1" applyBorder="1" applyAlignment="1"/>
    <xf numFmtId="4" fontId="9" fillId="0" borderId="5" xfId="39" applyNumberFormat="1" applyFont="1" applyFill="1" applyBorder="1" applyAlignment="1">
      <alignment horizontal="center"/>
    </xf>
    <xf numFmtId="4" fontId="9" fillId="0" borderId="5" xfId="35" applyNumberFormat="1" applyFont="1" applyFill="1" applyBorder="1" applyAlignment="1">
      <alignment horizontal="center"/>
    </xf>
    <xf numFmtId="172" fontId="9" fillId="0" borderId="3" xfId="15" applyNumberFormat="1" applyFont="1" applyFill="1" applyBorder="1" applyAlignment="1"/>
    <xf numFmtId="172" fontId="9" fillId="0" borderId="3" xfId="35" applyNumberFormat="1" applyFont="1" applyFill="1" applyBorder="1" applyAlignment="1">
      <alignment horizontal="center"/>
    </xf>
    <xf numFmtId="172" fontId="9" fillId="0" borderId="3" xfId="35" applyNumberFormat="1" applyFont="1" applyFill="1" applyBorder="1" applyAlignment="1"/>
    <xf numFmtId="172" fontId="9" fillId="0" borderId="3" xfId="35" quotePrefix="1" applyNumberFormat="1" applyFont="1" applyFill="1" applyBorder="1" applyAlignment="1">
      <alignment horizontal="center"/>
    </xf>
    <xf numFmtId="4" fontId="9" fillId="0" borderId="3" xfId="39" applyNumberFormat="1" applyFont="1" applyFill="1" applyBorder="1" applyAlignment="1">
      <alignment horizontal="center"/>
    </xf>
    <xf numFmtId="4" fontId="9" fillId="0" borderId="3" xfId="35" applyNumberFormat="1" applyFont="1" applyFill="1" applyBorder="1" applyAlignment="1">
      <alignment horizontal="center"/>
    </xf>
    <xf numFmtId="4" fontId="9" fillId="0" borderId="3" xfId="35" quotePrefix="1" applyNumberFormat="1" applyFont="1" applyFill="1" applyBorder="1" applyAlignment="1">
      <alignment horizontal="center"/>
    </xf>
    <xf numFmtId="172" fontId="8" fillId="0" borderId="0" xfId="35" applyNumberFormat="1" applyFont="1" applyFill="1" applyAlignment="1" applyProtection="1"/>
    <xf numFmtId="172" fontId="8" fillId="0" borderId="0" xfId="35" quotePrefix="1" applyNumberFormat="1" applyFont="1" applyFill="1" applyAlignment="1" applyProtection="1">
      <alignment horizontal="center"/>
    </xf>
    <xf numFmtId="172" fontId="8" fillId="0" borderId="0" xfId="35" quotePrefix="1" applyNumberFormat="1" applyFont="1" applyFill="1" applyAlignment="1" applyProtection="1"/>
    <xf numFmtId="4" fontId="8" fillId="0" borderId="0" xfId="35" quotePrefix="1" applyNumberFormat="1" applyFont="1" applyFill="1" applyAlignment="1" applyProtection="1"/>
    <xf numFmtId="4" fontId="8" fillId="0" borderId="0" xfId="35" quotePrefix="1" applyNumberFormat="1" applyFont="1" applyFill="1" applyAlignment="1" applyProtection="1">
      <alignment horizontal="center"/>
    </xf>
    <xf numFmtId="175" fontId="8" fillId="0" borderId="0" xfId="15" applyNumberFormat="1" applyFont="1" applyFill="1" applyAlignment="1"/>
    <xf numFmtId="175" fontId="8" fillId="0" borderId="0" xfId="35" quotePrefix="1" applyNumberFormat="1" applyFont="1" applyFill="1" applyAlignment="1" applyProtection="1"/>
    <xf numFmtId="175" fontId="8" fillId="0" borderId="0" xfId="39" applyNumberFormat="1" applyFont="1" applyFill="1" applyAlignment="1"/>
    <xf numFmtId="175" fontId="8" fillId="0" borderId="0" xfId="35" quotePrefix="1" applyNumberFormat="1" applyFont="1" applyFill="1" applyAlignment="1" applyProtection="1">
      <alignment horizontal="center"/>
    </xf>
    <xf numFmtId="175" fontId="8" fillId="0" borderId="0" xfId="15" applyNumberFormat="1" applyFont="1" applyFill="1" applyBorder="1" applyAlignment="1"/>
    <xf numFmtId="175" fontId="8" fillId="0" borderId="0" xfId="35" quotePrefix="1" applyNumberFormat="1" applyFont="1" applyFill="1" applyBorder="1" applyAlignment="1" applyProtection="1"/>
    <xf numFmtId="175" fontId="8" fillId="0" borderId="0" xfId="39" applyNumberFormat="1" applyFont="1" applyFill="1" applyBorder="1" applyAlignment="1"/>
    <xf numFmtId="175" fontId="8" fillId="0" borderId="3" xfId="35" quotePrefix="1" applyNumberFormat="1" applyFont="1" applyFill="1" applyBorder="1" applyAlignment="1" applyProtection="1"/>
    <xf numFmtId="175" fontId="8" fillId="0" borderId="3" xfId="39" applyNumberFormat="1" applyFont="1" applyFill="1" applyBorder="1" applyAlignment="1"/>
    <xf numFmtId="175" fontId="8" fillId="0" borderId="0" xfId="35" quotePrefix="1" applyNumberFormat="1" applyFont="1" applyFill="1" applyBorder="1" applyAlignment="1" applyProtection="1">
      <alignment horizontal="center"/>
    </xf>
    <xf numFmtId="4" fontId="8" fillId="0" borderId="0" xfId="39" applyNumberFormat="1" applyFont="1" applyFill="1" applyAlignment="1"/>
    <xf numFmtId="175" fontId="8" fillId="0" borderId="1" xfId="15" applyNumberFormat="1" applyFont="1" applyFill="1" applyBorder="1" applyAlignment="1"/>
    <xf numFmtId="175" fontId="8" fillId="0" borderId="1" xfId="35" quotePrefix="1" applyNumberFormat="1" applyFont="1" applyFill="1" applyBorder="1" applyAlignment="1" applyProtection="1"/>
    <xf numFmtId="175" fontId="8" fillId="0" borderId="0" xfId="15" applyNumberFormat="1" applyFont="1" applyFill="1"/>
    <xf numFmtId="175" fontId="8" fillId="0" borderId="1" xfId="39" applyNumberFormat="1" applyFont="1" applyFill="1" applyBorder="1" applyAlignment="1"/>
    <xf numFmtId="39" fontId="8" fillId="0" borderId="0" xfId="15" applyNumberFormat="1" applyFont="1" applyFill="1" applyBorder="1" applyAlignment="1"/>
    <xf numFmtId="39" fontId="8" fillId="0" borderId="0" xfId="35" quotePrefix="1" applyNumberFormat="1" applyFont="1" applyFill="1" applyAlignment="1" applyProtection="1"/>
    <xf numFmtId="39" fontId="8" fillId="0" borderId="0" xfId="35" quotePrefix="1" applyNumberFormat="1" applyFont="1" applyFill="1" applyBorder="1" applyAlignment="1" applyProtection="1"/>
    <xf numFmtId="39" fontId="8" fillId="0" borderId="0" xfId="35" quotePrefix="1" applyNumberFormat="1" applyFont="1" applyFill="1" applyAlignment="1" applyProtection="1">
      <alignment horizontal="center"/>
    </xf>
    <xf numFmtId="175" fontId="8" fillId="0" borderId="4" xfId="15" applyNumberFormat="1" applyFont="1" applyFill="1" applyBorder="1" applyAlignment="1"/>
    <xf numFmtId="175" fontId="8" fillId="0" borderId="4" xfId="39" applyNumberFormat="1" applyFont="1" applyFill="1" applyBorder="1" applyAlignment="1"/>
    <xf numFmtId="175" fontId="8" fillId="0" borderId="6" xfId="15" applyNumberFormat="1" applyFont="1" applyFill="1" applyBorder="1" applyAlignment="1"/>
    <xf numFmtId="175" fontId="8" fillId="0" borderId="6" xfId="39" applyNumberFormat="1" applyFont="1" applyFill="1" applyBorder="1" applyAlignment="1"/>
    <xf numFmtId="172" fontId="27" fillId="0" borderId="0" xfId="41" applyNumberFormat="1" applyFont="1" applyFill="1" applyAlignment="1"/>
    <xf numFmtId="172" fontId="9" fillId="0" borderId="0" xfId="15" applyNumberFormat="1" applyFont="1" applyFill="1" applyAlignment="1"/>
    <xf numFmtId="172" fontId="20" fillId="0" borderId="0" xfId="0" applyNumberFormat="1" applyFont="1" applyFill="1"/>
    <xf numFmtId="172" fontId="26" fillId="0" borderId="0" xfId="41" applyNumberFormat="1" applyFont="1" applyFill="1" applyBorder="1" applyAlignment="1">
      <alignment horizontal="center"/>
    </xf>
    <xf numFmtId="172" fontId="27" fillId="0" borderId="0" xfId="41" quotePrefix="1" applyNumberFormat="1" applyFont="1" applyFill="1" applyAlignment="1">
      <alignment horizontal="left"/>
    </xf>
    <xf numFmtId="172" fontId="27" fillId="0" borderId="0" xfId="41" applyNumberFormat="1" applyFont="1" applyFill="1"/>
    <xf numFmtId="172" fontId="26" fillId="0" borderId="0" xfId="41" applyNumberFormat="1" applyFont="1" applyFill="1" applyBorder="1"/>
    <xf numFmtId="172" fontId="26" fillId="0" borderId="1" xfId="41" applyNumberFormat="1" applyFont="1" applyFill="1" applyBorder="1"/>
    <xf numFmtId="172" fontId="26" fillId="0" borderId="0" xfId="1" applyNumberFormat="1" applyFont="1" applyFill="1"/>
    <xf numFmtId="172" fontId="27" fillId="0" borderId="0" xfId="41" applyNumberFormat="1" applyFont="1" applyFill="1" applyBorder="1" applyAlignment="1">
      <alignment horizontal="center"/>
    </xf>
    <xf numFmtId="172" fontId="26" fillId="0" borderId="3" xfId="41" applyNumberFormat="1" applyFont="1" applyFill="1" applyBorder="1"/>
    <xf numFmtId="172" fontId="27" fillId="0" borderId="0" xfId="41" applyNumberFormat="1" applyFont="1" applyFill="1" applyBorder="1"/>
    <xf numFmtId="172" fontId="26" fillId="0" borderId="0" xfId="43" applyNumberFormat="1" applyFont="1" applyFill="1" applyAlignment="1">
      <alignment horizontal="center"/>
    </xf>
    <xf numFmtId="172" fontId="26" fillId="0" borderId="0" xfId="41" applyNumberFormat="1" applyFont="1" applyFill="1" applyAlignment="1">
      <alignment horizontal="center"/>
    </xf>
    <xf numFmtId="9" fontId="26" fillId="0" borderId="0" xfId="24" applyFont="1" applyFill="1" applyAlignment="1">
      <alignment horizontal="center"/>
    </xf>
    <xf numFmtId="9" fontId="26" fillId="0" borderId="0" xfId="24" applyFont="1" applyFill="1"/>
    <xf numFmtId="172" fontId="8" fillId="0" borderId="0" xfId="41" applyNumberFormat="1" applyFont="1" applyFill="1" applyBorder="1"/>
    <xf numFmtId="10" fontId="26" fillId="0" borderId="0" xfId="24" applyNumberFormat="1" applyFont="1" applyFill="1" applyAlignment="1">
      <alignment horizontal="center"/>
    </xf>
    <xf numFmtId="10" fontId="26" fillId="0" borderId="0" xfId="24" applyNumberFormat="1" applyFont="1" applyFill="1"/>
    <xf numFmtId="166" fontId="26" fillId="0" borderId="0" xfId="1" applyFont="1" applyFill="1" applyAlignment="1">
      <alignment horizontal="center"/>
    </xf>
    <xf numFmtId="172" fontId="8" fillId="0" borderId="0" xfId="41" applyNumberFormat="1" applyFont="1"/>
    <xf numFmtId="172" fontId="26" fillId="0" borderId="0" xfId="41" applyNumberFormat="1" applyFont="1" applyAlignment="1">
      <alignment horizontal="center"/>
    </xf>
    <xf numFmtId="172" fontId="26" fillId="0" borderId="0" xfId="41" applyNumberFormat="1" applyFont="1"/>
    <xf numFmtId="172" fontId="27" fillId="0" borderId="0" xfId="41" applyNumberFormat="1" applyFont="1" applyAlignment="1">
      <alignment horizontal="center"/>
    </xf>
    <xf numFmtId="172" fontId="27" fillId="0" borderId="0" xfId="41" applyNumberFormat="1" applyFont="1"/>
    <xf numFmtId="172" fontId="26" fillId="0" borderId="3" xfId="41" applyNumberFormat="1" applyFont="1" applyBorder="1"/>
    <xf numFmtId="172" fontId="27" fillId="0" borderId="4" xfId="41" applyNumberFormat="1" applyFont="1" applyBorder="1"/>
    <xf numFmtId="9" fontId="26" fillId="0" borderId="0" xfId="24" applyFont="1" applyAlignment="1">
      <alignment horizontal="center"/>
    </xf>
    <xf numFmtId="9" fontId="26" fillId="0" borderId="0" xfId="24" applyFont="1"/>
    <xf numFmtId="10" fontId="26" fillId="0" borderId="0" xfId="24" applyNumberFormat="1" applyFont="1" applyAlignment="1">
      <alignment horizontal="center"/>
    </xf>
    <xf numFmtId="10" fontId="26" fillId="0" borderId="0" xfId="24" applyNumberFormat="1" applyFont="1"/>
    <xf numFmtId="166" fontId="26" fillId="0" borderId="0" xfId="1" applyFont="1" applyAlignment="1">
      <alignment horizontal="center"/>
    </xf>
    <xf numFmtId="172" fontId="26" fillId="0" borderId="0" xfId="42" applyNumberFormat="1" applyFont="1"/>
    <xf numFmtId="172" fontId="26" fillId="0" borderId="0" xfId="42" applyNumberFormat="1" applyFont="1" applyAlignment="1">
      <alignment horizontal="center"/>
    </xf>
    <xf numFmtId="172" fontId="26" fillId="0" borderId="0" xfId="43" applyNumberFormat="1" applyFont="1" applyAlignment="1">
      <alignment horizontal="center"/>
    </xf>
    <xf numFmtId="172" fontId="26" fillId="0" borderId="0" xfId="15" applyNumberFormat="1" applyFont="1" applyFill="1" applyAlignment="1"/>
    <xf numFmtId="175" fontId="26" fillId="0" borderId="0" xfId="15" applyNumberFormat="1" applyFont="1" applyFill="1" applyAlignment="1"/>
    <xf numFmtId="175" fontId="26" fillId="0" borderId="1" xfId="15" applyNumberFormat="1" applyFont="1" applyFill="1" applyBorder="1" applyAlignment="1"/>
    <xf numFmtId="172" fontId="8" fillId="0" borderId="0" xfId="41" applyNumberFormat="1" applyFont="1" applyFill="1" applyAlignment="1"/>
    <xf numFmtId="172" fontId="8" fillId="0" borderId="0" xfId="41" applyNumberFormat="1" applyFont="1" applyAlignment="1">
      <alignment horizontal="center"/>
    </xf>
    <xf numFmtId="172" fontId="28" fillId="0" borderId="0" xfId="41" applyNumberFormat="1" applyFont="1" applyFill="1"/>
    <xf numFmtId="172" fontId="28" fillId="0" borderId="0" xfId="41" applyNumberFormat="1" applyFont="1"/>
    <xf numFmtId="172" fontId="8" fillId="0" borderId="3" xfId="41" applyNumberFormat="1" applyFont="1" applyBorder="1"/>
    <xf numFmtId="172" fontId="9" fillId="0" borderId="4" xfId="41" applyNumberFormat="1" applyFont="1" applyBorder="1"/>
    <xf numFmtId="9" fontId="8" fillId="0" borderId="0" xfId="24" applyFont="1" applyAlignment="1">
      <alignment horizontal="center"/>
    </xf>
    <xf numFmtId="10" fontId="8" fillId="0" borderId="0" xfId="24" applyNumberFormat="1" applyFont="1" applyAlignment="1">
      <alignment horizontal="center"/>
    </xf>
    <xf numFmtId="166" fontId="8" fillId="0" borderId="0" xfId="1" applyFont="1" applyAlignment="1">
      <alignment horizontal="center"/>
    </xf>
    <xf numFmtId="172" fontId="9" fillId="0" borderId="0" xfId="41" applyNumberFormat="1" applyFont="1"/>
    <xf numFmtId="172" fontId="8" fillId="0" borderId="0" xfId="43" applyNumberFormat="1" applyFont="1" applyAlignment="1">
      <alignment horizontal="center"/>
    </xf>
    <xf numFmtId="172" fontId="8" fillId="0" borderId="0" xfId="41" applyNumberFormat="1" applyFont="1" applyAlignment="1">
      <alignment horizontal="right"/>
    </xf>
    <xf numFmtId="172" fontId="8" fillId="0" borderId="0" xfId="41" applyNumberFormat="1" applyFont="1" applyFill="1" applyBorder="1" applyAlignment="1"/>
    <xf numFmtId="172" fontId="8" fillId="0" borderId="2" xfId="41" applyNumberFormat="1" applyFont="1" applyFill="1" applyBorder="1" applyAlignment="1"/>
    <xf numFmtId="172" fontId="26" fillId="0" borderId="0" xfId="35" quotePrefix="1" applyNumberFormat="1" applyFont="1" applyFill="1" applyAlignment="1" applyProtection="1">
      <alignment horizontal="center"/>
    </xf>
    <xf numFmtId="172" fontId="26" fillId="0" borderId="0" xfId="41" applyNumberFormat="1" applyFont="1" applyFill="1" applyBorder="1" applyAlignment="1">
      <alignment horizontal="center"/>
    </xf>
    <xf numFmtId="172" fontId="27" fillId="0" borderId="0" xfId="15" applyNumberFormat="1" applyFont="1" applyFill="1"/>
    <xf numFmtId="172" fontId="27" fillId="0" borderId="5" xfId="15" applyNumberFormat="1" applyFont="1" applyFill="1" applyBorder="1" applyAlignment="1">
      <alignment horizontal="center"/>
    </xf>
    <xf numFmtId="172" fontId="27" fillId="0" borderId="3" xfId="15" applyNumberFormat="1" applyFont="1" applyFill="1" applyBorder="1" applyAlignment="1">
      <alignment horizontal="center"/>
    </xf>
    <xf numFmtId="175" fontId="26" fillId="0" borderId="0" xfId="15" applyNumberFormat="1" applyFont="1" applyFill="1" applyBorder="1" applyAlignment="1"/>
    <xf numFmtId="175" fontId="26" fillId="0" borderId="3" xfId="15" applyNumberFormat="1" applyFont="1" applyFill="1" applyBorder="1" applyAlignment="1"/>
    <xf numFmtId="4" fontId="26" fillId="0" borderId="0" xfId="39" applyNumberFormat="1" applyFont="1" applyFill="1" applyAlignment="1"/>
    <xf numFmtId="175" fontId="26" fillId="0" borderId="4" xfId="15" applyNumberFormat="1" applyFont="1" applyFill="1" applyBorder="1" applyAlignment="1"/>
    <xf numFmtId="175" fontId="26" fillId="0" borderId="6" xfId="15" applyNumberFormat="1" applyFont="1" applyFill="1" applyBorder="1" applyAlignment="1"/>
    <xf numFmtId="172" fontId="103" fillId="0" borderId="0" xfId="0" applyNumberFormat="1" applyFont="1" applyFill="1"/>
    <xf numFmtId="172" fontId="11" fillId="0" borderId="0" xfId="41" applyNumberFormat="1" applyFont="1"/>
    <xf numFmtId="172" fontId="8" fillId="0" borderId="0" xfId="41" applyNumberFormat="1" applyFont="1" applyFill="1"/>
    <xf numFmtId="211" fontId="105" fillId="0" borderId="0" xfId="24" applyNumberFormat="1" applyFont="1" applyAlignment="1">
      <alignment horizontal="center"/>
    </xf>
    <xf numFmtId="172" fontId="8" fillId="0" borderId="0" xfId="35" applyNumberFormat="1" applyFont="1" applyFill="1" applyBorder="1" applyAlignment="1"/>
    <xf numFmtId="172" fontId="8" fillId="0" borderId="3" xfId="41" applyNumberFormat="1" applyFont="1" applyFill="1" applyBorder="1"/>
    <xf numFmtId="172" fontId="8" fillId="0" borderId="1" xfId="41" applyNumberFormat="1" applyFont="1" applyFill="1" applyBorder="1"/>
    <xf numFmtId="172" fontId="8" fillId="0" borderId="0" xfId="35" quotePrefix="1" applyNumberFormat="1" applyFont="1" applyFill="1" applyBorder="1" applyAlignment="1">
      <alignment horizontal="right"/>
    </xf>
    <xf numFmtId="172" fontId="8" fillId="0" borderId="0" xfId="35" applyNumberFormat="1" applyFont="1" applyFill="1" applyAlignment="1">
      <alignment horizontal="right"/>
    </xf>
    <xf numFmtId="172" fontId="8" fillId="0" borderId="0" xfId="41" applyNumberFormat="1" applyFont="1" applyFill="1" applyBorder="1" applyAlignment="1">
      <alignment horizontal="center"/>
    </xf>
    <xf numFmtId="172" fontId="9" fillId="0" borderId="0" xfId="41" applyNumberFormat="1" applyFont="1" applyFill="1"/>
    <xf numFmtId="172" fontId="8" fillId="0" borderId="0" xfId="41" applyNumberFormat="1" applyFont="1" applyFill="1" applyBorder="1" applyAlignment="1">
      <alignment horizontal="right"/>
    </xf>
    <xf numFmtId="172" fontId="9" fillId="0" borderId="0" xfId="41" applyNumberFormat="1" applyFont="1" applyFill="1" applyBorder="1"/>
    <xf numFmtId="172" fontId="8" fillId="0" borderId="0" xfId="41" applyNumberFormat="1" applyFont="1" applyFill="1" applyAlignment="1">
      <alignment horizontal="right"/>
    </xf>
    <xf numFmtId="172" fontId="8" fillId="0" borderId="0" xfId="41" applyNumberFormat="1" applyFont="1" applyFill="1" applyAlignment="1">
      <alignment horizontal="left"/>
    </xf>
    <xf numFmtId="172" fontId="9" fillId="0" borderId="3" xfId="35" applyNumberFormat="1" applyFont="1" applyFill="1" applyBorder="1" applyAlignment="1">
      <alignment horizontal="center"/>
    </xf>
    <xf numFmtId="167" fontId="8" fillId="0" borderId="0" xfId="35" quotePrefix="1" applyNumberFormat="1" applyFont="1" applyFill="1" applyAlignment="1" applyProtection="1">
      <alignment horizontal="center"/>
    </xf>
    <xf numFmtId="176" fontId="20" fillId="0" borderId="0" xfId="1" applyNumberFormat="1" applyFont="1" applyFill="1" applyBorder="1"/>
    <xf numFmtId="172" fontId="27" fillId="0" borderId="0" xfId="41" applyNumberFormat="1" applyFont="1" applyBorder="1"/>
    <xf numFmtId="172" fontId="9" fillId="0" borderId="0" xfId="41" applyNumberFormat="1" applyFont="1" applyBorder="1"/>
    <xf numFmtId="172" fontId="24" fillId="0" borderId="0" xfId="317" applyNumberFormat="1" applyFont="1"/>
    <xf numFmtId="172" fontId="25" fillId="0" borderId="0" xfId="317" applyNumberFormat="1" applyFont="1"/>
    <xf numFmtId="172" fontId="106" fillId="0" borderId="0" xfId="317" applyNumberFormat="1" applyFont="1"/>
    <xf numFmtId="172" fontId="24" fillId="0" borderId="0" xfId="39" applyNumberFormat="1" applyFont="1"/>
    <xf numFmtId="172" fontId="25" fillId="0" borderId="1" xfId="39" applyNumberFormat="1" applyFont="1" applyBorder="1"/>
    <xf numFmtId="172" fontId="9" fillId="0" borderId="4" xfId="41" applyNumberFormat="1" applyFont="1" applyFill="1" applyBorder="1"/>
    <xf numFmtId="172" fontId="107" fillId="0" borderId="0" xfId="317" applyNumberFormat="1" applyFont="1"/>
    <xf numFmtId="172" fontId="12" fillId="0" borderId="0" xfId="39" applyNumberFormat="1" applyFont="1"/>
    <xf numFmtId="172" fontId="11" fillId="0" borderId="1" xfId="39" applyNumberFormat="1" applyFont="1" applyBorder="1"/>
    <xf numFmtId="9" fontId="8" fillId="0" borderId="0" xfId="24" applyFont="1" applyFill="1" applyAlignment="1">
      <alignment horizontal="center"/>
    </xf>
    <xf numFmtId="172" fontId="8" fillId="0" borderId="0" xfId="1" applyNumberFormat="1" applyFont="1" applyFill="1"/>
    <xf numFmtId="172" fontId="8" fillId="0" borderId="0" xfId="43" applyNumberFormat="1" applyFont="1" applyFill="1" applyAlignment="1">
      <alignment horizontal="center"/>
    </xf>
    <xf numFmtId="10" fontId="8" fillId="0" borderId="0" xfId="24" applyNumberFormat="1" applyFont="1" applyFill="1" applyAlignment="1">
      <alignment horizontal="center"/>
    </xf>
    <xf numFmtId="166" fontId="8" fillId="0" borderId="0" xfId="1" applyFont="1" applyFill="1" applyAlignment="1">
      <alignment horizontal="center"/>
    </xf>
    <xf numFmtId="172" fontId="9" fillId="0" borderId="0" xfId="35" applyNumberFormat="1" applyFont="1" applyFill="1" applyAlignment="1" applyProtection="1">
      <alignment horizontal="left"/>
    </xf>
    <xf numFmtId="172" fontId="8" fillId="0" borderId="0" xfId="35" applyNumberFormat="1" applyFont="1" applyFill="1" applyBorder="1" applyAlignment="1">
      <alignment horizontal="right"/>
    </xf>
    <xf numFmtId="172" fontId="9" fillId="0" borderId="0" xfId="35" applyNumberFormat="1" applyFont="1" applyFill="1"/>
    <xf numFmtId="172" fontId="8" fillId="0" borderId="0" xfId="35" quotePrefix="1" applyNumberFormat="1" applyFont="1" applyFill="1" applyBorder="1" applyAlignment="1"/>
    <xf numFmtId="172" fontId="8" fillId="0" borderId="3" xfId="35" applyNumberFormat="1" applyFont="1" applyFill="1" applyBorder="1" applyAlignment="1">
      <alignment horizontal="right"/>
    </xf>
    <xf numFmtId="172" fontId="8" fillId="0" borderId="3" xfId="35" applyNumberFormat="1" applyFont="1" applyFill="1" applyBorder="1" applyAlignment="1"/>
    <xf numFmtId="172" fontId="8" fillId="0" borderId="5" xfId="35" applyNumberFormat="1" applyFont="1" applyFill="1" applyBorder="1" applyAlignment="1">
      <alignment horizontal="right"/>
    </xf>
    <xf numFmtId="172" fontId="8" fillId="0" borderId="0" xfId="35" applyNumberFormat="1" applyFont="1" applyFill="1" applyBorder="1" applyAlignment="1" applyProtection="1">
      <alignment horizontal="right"/>
    </xf>
    <xf numFmtId="172" fontId="8" fillId="0" borderId="0" xfId="35" quotePrefix="1" applyNumberFormat="1" applyFont="1" applyFill="1" applyAlignment="1" applyProtection="1">
      <alignment horizontal="right"/>
    </xf>
    <xf numFmtId="172" fontId="8" fillId="0" borderId="0" xfId="35" quotePrefix="1" applyNumberFormat="1" applyFont="1" applyFill="1" applyBorder="1" applyAlignment="1">
      <alignment horizontal="center"/>
    </xf>
    <xf numFmtId="172" fontId="8" fillId="0" borderId="0" xfId="36" applyNumberFormat="1" applyFont="1" applyFill="1" applyBorder="1" applyAlignment="1">
      <alignment horizontal="right"/>
    </xf>
    <xf numFmtId="172" fontId="8" fillId="0" borderId="2" xfId="41" applyNumberFormat="1" applyFont="1" applyFill="1" applyBorder="1" applyAlignment="1">
      <alignment horizontal="right"/>
    </xf>
    <xf numFmtId="172" fontId="8" fillId="0" borderId="2" xfId="35" applyNumberFormat="1" applyFont="1" applyFill="1" applyBorder="1" applyAlignment="1">
      <alignment horizontal="right"/>
    </xf>
    <xf numFmtId="172" fontId="8" fillId="0" borderId="0" xfId="35" applyNumberFormat="1" applyFont="1" applyFill="1" applyBorder="1" applyAlignment="1" applyProtection="1">
      <alignment horizontal="left"/>
    </xf>
    <xf numFmtId="172" fontId="8" fillId="0" borderId="4" xfId="35" applyNumberFormat="1" applyFont="1" applyFill="1" applyBorder="1" applyAlignment="1">
      <alignment horizontal="right"/>
    </xf>
    <xf numFmtId="172" fontId="8" fillId="0" borderId="1" xfId="35" applyNumberFormat="1" applyFont="1" applyFill="1" applyBorder="1" applyAlignment="1">
      <alignment horizontal="right"/>
    </xf>
    <xf numFmtId="172" fontId="11" fillId="0" borderId="0" xfId="317" applyNumberFormat="1" applyFont="1" applyFill="1"/>
    <xf numFmtId="172" fontId="11" fillId="0" borderId="0" xfId="39" applyNumberFormat="1" applyFont="1" applyFill="1"/>
    <xf numFmtId="172" fontId="25" fillId="0" borderId="0" xfId="317" applyNumberFormat="1" applyFont="1" applyFill="1"/>
    <xf numFmtId="172" fontId="26" fillId="0" borderId="0" xfId="35" quotePrefix="1" applyNumberFormat="1" applyFont="1" applyFill="1" applyAlignment="1" applyProtection="1">
      <alignment horizontal="center"/>
    </xf>
    <xf numFmtId="172" fontId="27" fillId="0" borderId="3" xfId="35" applyNumberFormat="1" applyFont="1" applyFill="1" applyBorder="1" applyAlignment="1">
      <alignment horizontal="center"/>
    </xf>
    <xf numFmtId="172" fontId="8" fillId="0" borderId="0" xfId="35" quotePrefix="1" applyNumberFormat="1" applyFont="1" applyFill="1" applyAlignment="1" applyProtection="1">
      <alignment horizontal="center"/>
    </xf>
    <xf numFmtId="172" fontId="9" fillId="0" borderId="3" xfId="35" applyNumberFormat="1" applyFont="1" applyFill="1" applyBorder="1" applyAlignment="1">
      <alignment horizontal="center"/>
    </xf>
    <xf numFmtId="172" fontId="26" fillId="0" borderId="0" xfId="41" quotePrefix="1" applyNumberFormat="1" applyFont="1" applyFill="1" applyBorder="1" applyAlignment="1">
      <alignment horizontal="center"/>
    </xf>
    <xf numFmtId="172" fontId="26" fillId="0" borderId="0" xfId="41" applyNumberFormat="1" applyFont="1" applyFill="1" applyBorder="1" applyAlignment="1">
      <alignment horizontal="center"/>
    </xf>
    <xf numFmtId="172" fontId="26" fillId="0" borderId="0" xfId="35" applyNumberFormat="1" applyFont="1" applyFill="1" applyBorder="1" applyAlignment="1"/>
    <xf numFmtId="172" fontId="26" fillId="0" borderId="1" xfId="35" applyNumberFormat="1" applyFont="1" applyFill="1" applyBorder="1" applyAlignment="1"/>
    <xf numFmtId="172" fontId="8" fillId="0" borderId="1" xfId="35" applyNumberFormat="1" applyFont="1" applyFill="1" applyBorder="1" applyAlignment="1"/>
    <xf numFmtId="172" fontId="27" fillId="0" borderId="0" xfId="35" applyNumberFormat="1" applyFont="1" applyFill="1" applyAlignment="1">
      <alignment horizontal="left"/>
    </xf>
    <xf numFmtId="172" fontId="8" fillId="0" borderId="0" xfId="40" applyNumberFormat="1" applyFont="1" applyFill="1" applyAlignment="1"/>
    <xf numFmtId="172" fontId="26" fillId="0" borderId="0" xfId="40" applyNumberFormat="1" applyFont="1" applyFill="1" applyAlignment="1"/>
    <xf numFmtId="172" fontId="26" fillId="0" borderId="0" xfId="39" applyNumberFormat="1" applyFont="1" applyFill="1" applyAlignment="1"/>
    <xf numFmtId="172" fontId="8" fillId="0" borderId="1" xfId="40" applyNumberFormat="1" applyFont="1" applyFill="1" applyBorder="1" applyAlignment="1"/>
    <xf numFmtId="172" fontId="26" fillId="0" borderId="1" xfId="40" applyNumberFormat="1" applyFont="1" applyFill="1" applyBorder="1" applyAlignment="1"/>
    <xf numFmtId="172" fontId="26" fillId="0" borderId="0" xfId="40" applyNumberFormat="1" applyFont="1" applyFill="1" applyBorder="1" applyAlignment="1"/>
    <xf numFmtId="172" fontId="8" fillId="0" borderId="0" xfId="40" applyNumberFormat="1" applyFont="1" applyFill="1" applyBorder="1" applyAlignment="1"/>
    <xf numFmtId="172" fontId="26" fillId="0" borderId="0" xfId="35" quotePrefix="1" applyNumberFormat="1" applyFont="1" applyFill="1" applyAlignment="1">
      <alignment horizontal="right"/>
    </xf>
    <xf numFmtId="172" fontId="26" fillId="0" borderId="0" xfId="35" applyNumberFormat="1" applyFont="1" applyFill="1" applyAlignment="1">
      <alignment horizontal="right"/>
    </xf>
    <xf numFmtId="172" fontId="8" fillId="0" borderId="0" xfId="35" quotePrefix="1" applyNumberFormat="1" applyFont="1" applyFill="1" applyAlignment="1">
      <alignment horizontal="right"/>
    </xf>
    <xf numFmtId="172" fontId="26" fillId="0" borderId="0" xfId="39" applyNumberFormat="1" applyFont="1" applyFill="1" applyBorder="1" applyAlignment="1"/>
    <xf numFmtId="172" fontId="8" fillId="0" borderId="0" xfId="39" applyNumberFormat="1" applyFont="1" applyFill="1" applyBorder="1" applyAlignment="1"/>
    <xf numFmtId="172" fontId="26" fillId="0" borderId="0" xfId="41" applyNumberFormat="1" applyFont="1" applyFill="1" applyBorder="1" applyAlignment="1"/>
    <xf numFmtId="172" fontId="27" fillId="0" borderId="0" xfId="41" applyNumberFormat="1" applyFont="1" applyFill="1" applyAlignment="1">
      <alignment horizontal="center"/>
    </xf>
    <xf numFmtId="172" fontId="27" fillId="0" borderId="0" xfId="35" applyNumberFormat="1" applyFont="1" applyFill="1" applyAlignment="1">
      <alignment horizontal="center"/>
    </xf>
    <xf numFmtId="172" fontId="26" fillId="0" borderId="0" xfId="35" quotePrefix="1" applyNumberFormat="1" applyFont="1" applyFill="1" applyAlignment="1">
      <alignment horizontal="center"/>
    </xf>
    <xf numFmtId="172" fontId="27" fillId="0" borderId="0" xfId="35" quotePrefix="1" applyNumberFormat="1" applyFont="1" applyFill="1" applyAlignment="1">
      <alignment horizontal="center"/>
    </xf>
    <xf numFmtId="172" fontId="9" fillId="0" borderId="0" xfId="35" quotePrefix="1" applyNumberFormat="1" applyFont="1" applyFill="1" applyAlignment="1">
      <alignment horizontal="center"/>
    </xf>
    <xf numFmtId="172" fontId="26" fillId="0" borderId="0" xfId="35" quotePrefix="1" applyNumberFormat="1" applyFont="1" applyFill="1" applyAlignment="1" applyProtection="1">
      <alignment horizontal="left"/>
    </xf>
    <xf numFmtId="172" fontId="26" fillId="0" borderId="0" xfId="35" applyNumberFormat="1" applyFont="1" applyFill="1" applyAlignment="1">
      <alignment horizontal="center"/>
    </xf>
    <xf numFmtId="172" fontId="26" fillId="0" borderId="0" xfId="35" quotePrefix="1" applyNumberFormat="1" applyFont="1" applyFill="1" applyAlignment="1"/>
    <xf numFmtId="172" fontId="26" fillId="0" borderId="2" xfId="41" applyNumberFormat="1" applyFont="1" applyFill="1" applyBorder="1" applyAlignment="1"/>
    <xf numFmtId="172" fontId="26" fillId="0" borderId="0" xfId="41" quotePrefix="1" applyNumberFormat="1" applyFont="1" applyFill="1" applyAlignment="1">
      <alignment horizontal="center"/>
    </xf>
    <xf numFmtId="172" fontId="28" fillId="0" borderId="0" xfId="41" applyNumberFormat="1" applyFont="1" applyFill="1" applyBorder="1" applyAlignment="1"/>
    <xf numFmtId="172" fontId="26" fillId="0" borderId="0" xfId="23" applyNumberFormat="1" applyFont="1" applyFill="1" applyBorder="1" applyAlignment="1">
      <alignment horizontal="left"/>
    </xf>
    <xf numFmtId="172" fontId="26" fillId="0" borderId="0" xfId="23" applyNumberFormat="1" applyFont="1" applyFill="1" applyBorder="1" applyAlignment="1">
      <alignment horizontal="left" vertical="center"/>
    </xf>
    <xf numFmtId="172" fontId="8" fillId="0" borderId="1" xfId="41" applyNumberFormat="1" applyFont="1" applyFill="1" applyBorder="1" applyAlignment="1"/>
    <xf numFmtId="172" fontId="26" fillId="0" borderId="1" xfId="41" applyNumberFormat="1" applyFont="1" applyFill="1" applyBorder="1" applyAlignment="1"/>
    <xf numFmtId="172" fontId="9" fillId="0" borderId="0" xfId="41" applyNumberFormat="1" applyFont="1" applyFill="1" applyAlignment="1">
      <alignment horizontal="center"/>
    </xf>
    <xf numFmtId="167" fontId="8" fillId="0" borderId="0" xfId="35" quotePrefix="1" applyNumberFormat="1" applyFont="1" applyFill="1" applyAlignment="1">
      <alignment horizontal="right"/>
    </xf>
    <xf numFmtId="172" fontId="9" fillId="0" borderId="0" xfId="35" applyNumberFormat="1" applyFont="1" applyFill="1" applyAlignment="1">
      <alignment horizontal="center"/>
    </xf>
    <xf numFmtId="172" fontId="8" fillId="0" borderId="3" xfId="35" quotePrefix="1" applyNumberFormat="1" applyFont="1" applyFill="1" applyBorder="1" applyAlignment="1">
      <alignment horizontal="right"/>
    </xf>
    <xf numFmtId="172" fontId="8" fillId="0" borderId="0" xfId="35" applyNumberFormat="1" applyFont="1" applyFill="1" applyAlignment="1">
      <alignment horizontal="center"/>
    </xf>
    <xf numFmtId="172" fontId="8" fillId="0" borderId="4" xfId="35" quotePrefix="1" applyNumberFormat="1" applyFont="1" applyFill="1" applyBorder="1" applyAlignment="1">
      <alignment horizontal="right"/>
    </xf>
    <xf numFmtId="172" fontId="26" fillId="0" borderId="0" xfId="35" quotePrefix="1" applyNumberFormat="1" applyFont="1" applyFill="1" applyBorder="1" applyAlignment="1">
      <alignment horizontal="right"/>
    </xf>
    <xf numFmtId="172" fontId="8" fillId="0" borderId="0" xfId="41" applyNumberFormat="1" applyFont="1" applyFill="1" applyAlignment="1">
      <alignment horizontal="center"/>
    </xf>
    <xf numFmtId="172" fontId="8" fillId="0" borderId="0" xfId="41" quotePrefix="1" applyNumberFormat="1" applyFont="1" applyFill="1" applyAlignment="1">
      <alignment horizontal="center"/>
    </xf>
    <xf numFmtId="172" fontId="8" fillId="0" borderId="3" xfId="40" applyNumberFormat="1" applyFont="1" applyFill="1" applyBorder="1"/>
    <xf numFmtId="172" fontId="28" fillId="0" borderId="0" xfId="41" applyNumberFormat="1" applyFont="1" applyFill="1" applyAlignment="1"/>
    <xf numFmtId="172" fontId="26" fillId="0" borderId="0" xfId="40" applyNumberFormat="1" applyFont="1" applyFill="1" applyBorder="1"/>
    <xf numFmtId="172" fontId="26" fillId="0" borderId="0" xfId="40" applyNumberFormat="1" applyFont="1" applyFill="1" applyBorder="1" applyAlignment="1">
      <alignment horizontal="center"/>
    </xf>
    <xf numFmtId="172" fontId="8" fillId="0" borderId="0" xfId="40" applyNumberFormat="1" applyFont="1" applyFill="1" applyBorder="1"/>
    <xf numFmtId="172" fontId="26" fillId="0" borderId="0" xfId="318" applyNumberFormat="1" applyFont="1" applyFill="1" applyBorder="1"/>
    <xf numFmtId="172" fontId="27" fillId="0" borderId="0" xfId="40" applyNumberFormat="1" applyFont="1" applyFill="1" applyBorder="1"/>
    <xf numFmtId="172" fontId="27" fillId="0" borderId="0" xfId="40" applyNumberFormat="1" applyFont="1" applyFill="1" applyBorder="1" applyAlignment="1">
      <alignment horizontal="center"/>
    </xf>
    <xf numFmtId="172" fontId="9" fillId="0" borderId="0" xfId="40" applyNumberFormat="1" applyFont="1" applyFill="1" applyBorder="1"/>
    <xf numFmtId="167" fontId="26" fillId="0" borderId="0" xfId="319" applyNumberFormat="1" applyFont="1" applyFill="1" applyBorder="1"/>
    <xf numFmtId="167" fontId="26" fillId="0" borderId="0" xfId="41" applyNumberFormat="1" applyFont="1" applyFill="1" applyAlignment="1"/>
    <xf numFmtId="167" fontId="26" fillId="0" borderId="0" xfId="35" applyNumberFormat="1" applyFont="1" applyFill="1" applyBorder="1" applyAlignment="1"/>
    <xf numFmtId="167" fontId="26" fillId="0" borderId="0" xfId="41" applyNumberFormat="1" applyFont="1" applyFill="1" applyBorder="1" applyAlignment="1"/>
    <xf numFmtId="172" fontId="26" fillId="0" borderId="0" xfId="319" applyNumberFormat="1" applyFont="1" applyFill="1" applyBorder="1"/>
    <xf numFmtId="172" fontId="105" fillId="0" borderId="0" xfId="41" applyNumberFormat="1" applyFont="1" applyFill="1" applyAlignment="1"/>
    <xf numFmtId="172" fontId="26" fillId="0" borderId="0" xfId="35" applyNumberFormat="1" applyFont="1" applyFill="1" applyBorder="1" applyAlignment="1" applyProtection="1">
      <alignment horizontal="left"/>
    </xf>
    <xf numFmtId="166" fontId="8" fillId="0" borderId="0" xfId="1" applyFont="1" applyFill="1"/>
    <xf numFmtId="212" fontId="8" fillId="0" borderId="1" xfId="1" applyNumberFormat="1" applyFont="1" applyFill="1" applyBorder="1"/>
    <xf numFmtId="172" fontId="26" fillId="0" borderId="0" xfId="41" applyNumberFormat="1" applyFont="1" applyFill="1" applyAlignment="1">
      <alignment horizontal="left"/>
    </xf>
    <xf numFmtId="172" fontId="26" fillId="0" borderId="0" xfId="41" quotePrefix="1" applyNumberFormat="1" applyFont="1" applyFill="1" applyBorder="1" applyAlignment="1">
      <alignment horizontal="left"/>
    </xf>
    <xf numFmtId="172" fontId="27" fillId="0" borderId="0" xfId="35" applyNumberFormat="1" applyFont="1" applyFill="1" applyBorder="1" applyAlignment="1"/>
    <xf numFmtId="167" fontId="27" fillId="0" borderId="0" xfId="35" quotePrefix="1" applyNumberFormat="1" applyFont="1" applyFill="1" applyBorder="1" applyAlignment="1">
      <alignment horizontal="center"/>
    </xf>
    <xf numFmtId="172" fontId="26" fillId="0" borderId="0" xfId="35" applyNumberFormat="1" applyFont="1" applyFill="1" applyBorder="1" applyAlignment="1">
      <alignment horizontal="center"/>
    </xf>
    <xf numFmtId="172" fontId="8" fillId="0" borderId="0" xfId="41" quotePrefix="1" applyNumberFormat="1" applyFont="1" applyFill="1" applyBorder="1" applyAlignment="1">
      <alignment horizontal="center"/>
    </xf>
    <xf numFmtId="172" fontId="26" fillId="0" borderId="0" xfId="46" applyNumberFormat="1" applyFont="1" applyFill="1"/>
    <xf numFmtId="172" fontId="27" fillId="0" borderId="0" xfId="41" applyNumberFormat="1" applyFont="1" applyFill="1" applyAlignment="1">
      <alignment horizontal="left"/>
    </xf>
    <xf numFmtId="172" fontId="26" fillId="0" borderId="0" xfId="35" applyNumberFormat="1" applyFont="1" applyFill="1" applyAlignment="1" applyProtection="1">
      <alignment horizontal="center"/>
    </xf>
    <xf numFmtId="172" fontId="9" fillId="0" borderId="0" xfId="41" applyNumberFormat="1" applyFont="1" applyFill="1" applyBorder="1" applyAlignment="1"/>
    <xf numFmtId="172" fontId="27" fillId="0" borderId="0" xfId="35" applyNumberFormat="1" applyFont="1" applyFill="1" applyBorder="1" applyAlignment="1">
      <alignment horizontal="center"/>
    </xf>
    <xf numFmtId="172" fontId="27" fillId="0" borderId="3" xfId="35" applyNumberFormat="1" applyFont="1" applyFill="1" applyBorder="1" applyAlignment="1"/>
    <xf numFmtId="172" fontId="27" fillId="0" borderId="0" xfId="40" quotePrefix="1" applyNumberFormat="1" applyFont="1" applyFill="1" applyAlignment="1">
      <alignment horizontal="center"/>
    </xf>
    <xf numFmtId="0" fontId="26" fillId="0" borderId="0" xfId="41" applyFont="1" applyFill="1"/>
    <xf numFmtId="172" fontId="26" fillId="0" borderId="0" xfId="44" quotePrefix="1" applyNumberFormat="1" applyFont="1" applyFill="1" applyAlignment="1">
      <alignment horizontal="right"/>
    </xf>
    <xf numFmtId="172" fontId="26" fillId="0" borderId="0" xfId="44" quotePrefix="1" applyNumberFormat="1" applyFont="1" applyFill="1" applyAlignment="1"/>
    <xf numFmtId="0" fontId="8" fillId="0" borderId="0" xfId="41" applyFont="1" applyFill="1"/>
    <xf numFmtId="40" fontId="108" fillId="0" borderId="0" xfId="41" applyNumberFormat="1" applyFont="1" applyFill="1" applyAlignment="1"/>
    <xf numFmtId="40" fontId="108" fillId="0" borderId="0" xfId="35" quotePrefix="1" applyNumberFormat="1" applyFont="1" applyFill="1" applyAlignment="1" applyProtection="1">
      <alignment horizontal="center"/>
    </xf>
    <xf numFmtId="40" fontId="109" fillId="0" borderId="0" xfId="41" applyNumberFormat="1" applyFont="1" applyFill="1" applyAlignment="1"/>
    <xf numFmtId="40" fontId="109" fillId="0" borderId="0" xfId="41" applyNumberFormat="1" applyFont="1" applyFill="1" applyAlignment="1">
      <alignment horizontal="center"/>
    </xf>
    <xf numFmtId="40" fontId="110" fillId="0" borderId="0" xfId="41" applyNumberFormat="1" applyFont="1" applyFill="1" applyAlignment="1"/>
    <xf numFmtId="167" fontId="108" fillId="0" borderId="0" xfId="35" applyNumberFormat="1" applyFont="1" applyFill="1" applyAlignment="1" applyProtection="1">
      <alignment horizontal="left"/>
    </xf>
    <xf numFmtId="40" fontId="111" fillId="0" borderId="0" xfId="41" applyNumberFormat="1" applyFont="1" applyFill="1" applyAlignment="1"/>
    <xf numFmtId="172" fontId="8" fillId="0" borderId="0" xfId="41" quotePrefix="1" applyNumberFormat="1" applyFont="1" applyFill="1" applyAlignment="1">
      <alignment horizontal="left"/>
    </xf>
    <xf numFmtId="172" fontId="9" fillId="0" borderId="0" xfId="100" quotePrefix="1" applyNumberFormat="1" applyFont="1" applyFill="1" applyAlignment="1">
      <alignment horizontal="center"/>
    </xf>
    <xf numFmtId="172" fontId="8" fillId="0" borderId="0" xfId="41" quotePrefix="1" applyNumberFormat="1" applyFont="1" applyFill="1" applyAlignment="1"/>
    <xf numFmtId="172" fontId="8" fillId="0" borderId="0" xfId="100" quotePrefix="1" applyNumberFormat="1" applyFont="1" applyFill="1" applyAlignment="1"/>
    <xf numFmtId="172" fontId="26" fillId="0" borderId="0" xfId="41" quotePrefix="1" applyNumberFormat="1" applyFont="1" applyFill="1" applyAlignment="1">
      <alignment horizontal="left"/>
    </xf>
    <xf numFmtId="175" fontId="8" fillId="0" borderId="0" xfId="41" applyNumberFormat="1" applyFont="1" applyFill="1" applyAlignment="1"/>
    <xf numFmtId="175" fontId="26" fillId="0" borderId="0" xfId="41" applyNumberFormat="1" applyFont="1" applyFill="1" applyAlignment="1"/>
    <xf numFmtId="175" fontId="26" fillId="0" borderId="0" xfId="35" applyNumberFormat="1" applyFont="1" applyFill="1" applyAlignment="1"/>
    <xf numFmtId="175" fontId="26" fillId="0" borderId="0" xfId="44" quotePrefix="1" applyNumberFormat="1" applyFont="1" applyFill="1" applyAlignment="1">
      <alignment horizontal="right"/>
    </xf>
    <xf numFmtId="175" fontId="8" fillId="0" borderId="1" xfId="41" applyNumberFormat="1" applyFont="1" applyFill="1" applyBorder="1" applyAlignment="1"/>
    <xf numFmtId="175" fontId="26" fillId="0" borderId="1" xfId="41" applyNumberFormat="1" applyFont="1" applyFill="1" applyBorder="1" applyAlignment="1"/>
    <xf numFmtId="175" fontId="26" fillId="0" borderId="0" xfId="35" quotePrefix="1" applyNumberFormat="1" applyFont="1" applyFill="1" applyAlignment="1"/>
    <xf numFmtId="172" fontId="26" fillId="0" borderId="0" xfId="100" quotePrefix="1" applyNumberFormat="1" applyFont="1" applyFill="1" applyAlignment="1"/>
    <xf numFmtId="175" fontId="26" fillId="0" borderId="0" xfId="44" quotePrefix="1" applyNumberFormat="1" applyFont="1" applyFill="1" applyAlignment="1"/>
    <xf numFmtId="175" fontId="8" fillId="0" borderId="0" xfId="35" quotePrefix="1" applyNumberFormat="1" applyFont="1" applyFill="1" applyAlignment="1"/>
    <xf numFmtId="39" fontId="8" fillId="0" borderId="0" xfId="41" applyNumberFormat="1" applyFont="1" applyFill="1" applyAlignment="1"/>
    <xf numFmtId="39" fontId="26" fillId="0" borderId="0" xfId="35" quotePrefix="1" applyNumberFormat="1" applyFont="1" applyFill="1" applyAlignment="1"/>
    <xf numFmtId="172" fontId="8" fillId="0" borderId="0" xfId="44" quotePrefix="1" applyNumberFormat="1" applyFont="1" applyFill="1" applyAlignment="1"/>
    <xf numFmtId="175" fontId="26" fillId="0" borderId="0" xfId="41" applyNumberFormat="1" applyFont="1" applyFill="1" applyBorder="1" applyAlignment="1"/>
    <xf numFmtId="172" fontId="26" fillId="0" borderId="0" xfId="100" applyNumberFormat="1" applyFont="1" applyFill="1" applyBorder="1"/>
    <xf numFmtId="172" fontId="26" fillId="0" borderId="0" xfId="100" applyNumberFormat="1" applyFont="1" applyFill="1" applyBorder="1" applyAlignment="1">
      <alignment horizontal="center"/>
    </xf>
    <xf numFmtId="172" fontId="26" fillId="0" borderId="0" xfId="41" applyNumberFormat="1" applyFont="1" applyFill="1" applyBorder="1" applyAlignment="1">
      <alignment horizontal="left"/>
    </xf>
    <xf numFmtId="172" fontId="26" fillId="0" borderId="1" xfId="41" applyNumberFormat="1" applyFont="1" applyFill="1" applyBorder="1" applyAlignment="1">
      <alignment horizontal="right"/>
    </xf>
    <xf numFmtId="172" fontId="26" fillId="0" borderId="0" xfId="41" applyNumberFormat="1" applyFont="1" applyFill="1" applyAlignment="1">
      <alignment horizontal="right"/>
    </xf>
    <xf numFmtId="172" fontId="26" fillId="0" borderId="0" xfId="100" applyNumberFormat="1" applyFont="1" applyFill="1" applyBorder="1" applyAlignment="1">
      <alignment horizontal="right"/>
    </xf>
    <xf numFmtId="172" fontId="26" fillId="0" borderId="0" xfId="44" applyNumberFormat="1" applyFont="1" applyFill="1" applyBorder="1"/>
    <xf numFmtId="172" fontId="26" fillId="0" borderId="0" xfId="44" applyNumberFormat="1" applyFont="1" applyFill="1" applyBorder="1" applyAlignment="1">
      <alignment horizontal="center"/>
    </xf>
    <xf numFmtId="172" fontId="9" fillId="0" borderId="0" xfId="41" applyNumberFormat="1" applyFont="1" applyFill="1" applyBorder="1" applyAlignment="1">
      <alignment horizontal="center"/>
    </xf>
    <xf numFmtId="172" fontId="8" fillId="0" borderId="0" xfId="44" applyNumberFormat="1" applyFont="1" applyFill="1" applyBorder="1"/>
    <xf numFmtId="172" fontId="8" fillId="0" borderId="0" xfId="44" applyNumberFormat="1" applyFont="1" applyFill="1" applyBorder="1" applyAlignment="1">
      <alignment horizontal="center"/>
    </xf>
    <xf numFmtId="167" fontId="26" fillId="0" borderId="0" xfId="41" applyNumberFormat="1" applyFont="1" applyFill="1"/>
    <xf numFmtId="37" fontId="26" fillId="0" borderId="0" xfId="41" applyNumberFormat="1" applyFont="1" applyFill="1" applyAlignment="1">
      <alignment horizontal="center"/>
    </xf>
    <xf numFmtId="37" fontId="26" fillId="0" borderId="0" xfId="41" applyNumberFormat="1" applyFont="1" applyFill="1" applyAlignment="1"/>
    <xf numFmtId="213" fontId="26" fillId="0" borderId="0" xfId="41" applyNumberFormat="1" applyFont="1" applyFill="1" applyAlignment="1">
      <alignment horizontal="center"/>
    </xf>
    <xf numFmtId="213" fontId="26" fillId="0" borderId="0" xfId="41" applyNumberFormat="1" applyFont="1" applyFill="1" applyAlignment="1"/>
    <xf numFmtId="37" fontId="26" fillId="0" borderId="0" xfId="41" applyNumberFormat="1" applyFont="1" applyFill="1" applyBorder="1" applyAlignment="1"/>
    <xf numFmtId="37" fontId="26" fillId="0" borderId="0" xfId="41" applyNumberFormat="1" applyFont="1" applyFill="1" applyBorder="1" applyAlignment="1">
      <alignment horizontal="center"/>
    </xf>
    <xf numFmtId="37" fontId="26" fillId="0" borderId="1" xfId="41" applyNumberFormat="1" applyFont="1" applyFill="1" applyBorder="1" applyAlignment="1">
      <alignment horizontal="center"/>
    </xf>
    <xf numFmtId="167" fontId="27" fillId="0" borderId="0" xfId="41" applyNumberFormat="1" applyFont="1" applyFill="1" applyAlignment="1"/>
    <xf numFmtId="167" fontId="26" fillId="0" borderId="0" xfId="41" applyNumberFormat="1" applyFont="1" applyFill="1" applyAlignment="1">
      <alignment horizontal="center"/>
    </xf>
    <xf numFmtId="167" fontId="26" fillId="0" borderId="0" xfId="41" applyNumberFormat="1" applyFont="1"/>
    <xf numFmtId="167" fontId="26" fillId="0" borderId="0" xfId="41" applyNumberFormat="1" applyFont="1" applyFill="1" applyAlignment="1">
      <alignment horizontal="left"/>
    </xf>
    <xf numFmtId="167" fontId="26" fillId="0" borderId="0" xfId="41" applyNumberFormat="1" applyFont="1" applyAlignment="1">
      <alignment horizontal="left"/>
    </xf>
    <xf numFmtId="172" fontId="9" fillId="0" borderId="0" xfId="41" quotePrefix="1" applyNumberFormat="1" applyFont="1" applyFill="1" applyBorder="1" applyAlignment="1">
      <alignment horizontal="left"/>
    </xf>
    <xf numFmtId="172" fontId="8" fillId="0" borderId="5" xfId="41" quotePrefix="1" applyNumberFormat="1" applyFont="1" applyFill="1" applyBorder="1" applyAlignment="1">
      <alignment horizontal="center"/>
    </xf>
    <xf numFmtId="172" fontId="8" fillId="0" borderId="0" xfId="41" applyNumberFormat="1" applyFont="1" applyFill="1" applyAlignment="1">
      <alignment horizontal="center" vertical="center"/>
    </xf>
    <xf numFmtId="172" fontId="8" fillId="0" borderId="0" xfId="41" applyNumberFormat="1" applyFont="1" applyFill="1" applyBorder="1" applyAlignment="1">
      <alignment horizontal="center" vertical="center"/>
    </xf>
    <xf numFmtId="172" fontId="8" fillId="0" borderId="3" xfId="41" quotePrefix="1" applyNumberFormat="1" applyFont="1" applyFill="1" applyBorder="1" applyAlignment="1">
      <alignment horizontal="center"/>
    </xf>
    <xf numFmtId="172" fontId="8" fillId="0" borderId="3" xfId="41" applyNumberFormat="1" applyFont="1" applyFill="1" applyBorder="1" applyAlignment="1">
      <alignment horizontal="center"/>
    </xf>
    <xf numFmtId="172" fontId="8" fillId="0" borderId="3" xfId="41" applyNumberFormat="1" applyFont="1" applyFill="1" applyBorder="1" applyAlignment="1">
      <alignment horizontal="center" vertical="center"/>
    </xf>
    <xf numFmtId="172" fontId="8" fillId="0" borderId="0" xfId="44" applyNumberFormat="1" applyFont="1" applyFill="1" applyBorder="1" applyAlignment="1">
      <alignment horizontal="right"/>
    </xf>
    <xf numFmtId="0" fontId="8" fillId="0" borderId="0" xfId="41" applyNumberFormat="1" applyFont="1" applyFill="1" applyBorder="1"/>
    <xf numFmtId="172" fontId="8" fillId="0" borderId="3" xfId="44" applyNumberFormat="1" applyFont="1" applyFill="1" applyBorder="1" applyAlignment="1">
      <alignment horizontal="right"/>
    </xf>
    <xf numFmtId="172" fontId="8" fillId="0" borderId="2" xfId="44" applyNumberFormat="1" applyFont="1" applyFill="1" applyBorder="1" applyAlignment="1">
      <alignment horizontal="right"/>
    </xf>
    <xf numFmtId="172" fontId="8" fillId="25" borderId="0" xfId="41" applyNumberFormat="1" applyFont="1" applyFill="1"/>
    <xf numFmtId="172" fontId="8" fillId="0" borderId="0" xfId="44" applyNumberFormat="1" applyFont="1" applyFill="1"/>
    <xf numFmtId="172" fontId="8" fillId="0" borderId="0" xfId="41" applyNumberFormat="1" applyFont="1" applyFill="1" applyBorder="1" applyAlignment="1">
      <alignment horizontal="left"/>
    </xf>
    <xf numFmtId="172" fontId="8" fillId="0" borderId="1" xfId="44" applyNumberFormat="1" applyFont="1" applyFill="1" applyBorder="1" applyAlignment="1">
      <alignment horizontal="right"/>
    </xf>
    <xf numFmtId="172" fontId="8" fillId="0" borderId="4" xfId="44" applyNumberFormat="1" applyFont="1" applyFill="1" applyBorder="1" applyAlignment="1">
      <alignment horizontal="right"/>
    </xf>
    <xf numFmtId="172" fontId="112" fillId="0" borderId="0" xfId="44" applyNumberFormat="1" applyFont="1" applyFill="1" applyBorder="1" applyAlignment="1" applyProtection="1">
      <alignment vertical="center"/>
    </xf>
    <xf numFmtId="172" fontId="8" fillId="0" borderId="0" xfId="31" applyNumberFormat="1" applyFont="1" applyFill="1" applyAlignment="1">
      <alignment horizontal="left"/>
    </xf>
    <xf numFmtId="172" fontId="8" fillId="0" borderId="0" xfId="44" quotePrefix="1" applyNumberFormat="1" applyFont="1" applyFill="1" applyAlignment="1">
      <alignment horizontal="left"/>
    </xf>
    <xf numFmtId="172" fontId="113" fillId="0" borderId="0" xfId="44" applyNumberFormat="1" applyFont="1" applyFill="1" applyBorder="1" applyAlignment="1">
      <alignment horizontal="right"/>
    </xf>
    <xf numFmtId="172" fontId="114" fillId="0" borderId="0" xfId="41" applyNumberFormat="1" applyFont="1" applyFill="1"/>
    <xf numFmtId="172" fontId="114" fillId="0" borderId="0" xfId="41" applyNumberFormat="1" applyFont="1" applyFill="1" applyBorder="1" applyAlignment="1">
      <alignment horizontal="centerContinuous"/>
    </xf>
    <xf numFmtId="172" fontId="114" fillId="0" borderId="0" xfId="41" applyNumberFormat="1" applyFont="1" applyFill="1" applyBorder="1" applyAlignment="1">
      <alignment horizontal="right"/>
    </xf>
    <xf numFmtId="172" fontId="115" fillId="0" borderId="0" xfId="41" quotePrefix="1" applyNumberFormat="1" applyFont="1" applyFill="1" applyBorder="1" applyAlignment="1">
      <alignment horizontal="left"/>
    </xf>
    <xf numFmtId="172" fontId="115" fillId="0" borderId="0" xfId="41" applyNumberFormat="1" applyFont="1" applyFill="1" applyBorder="1"/>
    <xf numFmtId="172" fontId="114" fillId="0" borderId="0" xfId="41" applyNumberFormat="1" applyFont="1" applyFill="1" applyBorder="1"/>
    <xf numFmtId="172" fontId="114" fillId="0" borderId="0" xfId="41" quotePrefix="1" applyNumberFormat="1" applyFont="1" applyAlignment="1">
      <alignment horizontal="left"/>
    </xf>
    <xf numFmtId="172" fontId="114" fillId="0" borderId="0" xfId="41" quotePrefix="1" applyNumberFormat="1" applyFont="1" applyFill="1" applyAlignment="1">
      <alignment horizontal="left"/>
    </xf>
    <xf numFmtId="172" fontId="114" fillId="0" borderId="0" xfId="41" applyNumberFormat="1" applyFont="1" applyFill="1" applyAlignment="1">
      <alignment horizontal="right"/>
    </xf>
    <xf numFmtId="172" fontId="114" fillId="0" borderId="0" xfId="41" applyNumberFormat="1" applyFont="1" applyFill="1" applyBorder="1" applyAlignment="1">
      <alignment horizontal="center"/>
    </xf>
    <xf numFmtId="172" fontId="114" fillId="0" borderId="0" xfId="41" quotePrefix="1" applyNumberFormat="1" applyFont="1" applyFill="1" applyBorder="1" applyAlignment="1">
      <alignment horizontal="center"/>
    </xf>
    <xf numFmtId="172" fontId="114" fillId="0" borderId="5" xfId="41" quotePrefix="1" applyNumberFormat="1" applyFont="1" applyFill="1" applyBorder="1" applyAlignment="1">
      <alignment horizontal="center"/>
    </xf>
    <xf numFmtId="172" fontId="114" fillId="0" borderId="0" xfId="41" applyNumberFormat="1" applyFont="1" applyFill="1" applyAlignment="1">
      <alignment horizontal="centerContinuous" vertical="center"/>
    </xf>
    <xf numFmtId="172" fontId="114" fillId="0" borderId="0" xfId="41" applyNumberFormat="1" applyFont="1" applyFill="1" applyAlignment="1">
      <alignment horizontal="center"/>
    </xf>
    <xf numFmtId="172" fontId="114" fillId="0" borderId="0" xfId="41" applyNumberFormat="1" applyFont="1" applyFill="1" applyBorder="1" applyAlignment="1">
      <alignment horizontal="centerContinuous" vertical="center"/>
    </xf>
    <xf numFmtId="172" fontId="115" fillId="0" borderId="0" xfId="41" applyNumberFormat="1" applyFont="1" applyFill="1"/>
    <xf numFmtId="172" fontId="114" fillId="0" borderId="3" xfId="41" quotePrefix="1" applyNumberFormat="1" applyFont="1" applyFill="1" applyBorder="1" applyAlignment="1">
      <alignment horizontal="center"/>
    </xf>
    <xf numFmtId="172" fontId="114" fillId="0" borderId="3" xfId="41" applyNumberFormat="1" applyFont="1" applyFill="1" applyBorder="1" applyAlignment="1">
      <alignment horizontal="center"/>
    </xf>
    <xf numFmtId="172" fontId="114" fillId="0" borderId="3" xfId="41" applyNumberFormat="1" applyFont="1" applyFill="1" applyBorder="1" applyAlignment="1">
      <alignment horizontal="center" vertical="center"/>
    </xf>
    <xf numFmtId="172" fontId="114" fillId="0" borderId="3" xfId="41" applyNumberFormat="1" applyFont="1" applyFill="1" applyBorder="1" applyAlignment="1">
      <alignment horizontal="centerContinuous" vertical="center"/>
    </xf>
    <xf numFmtId="172" fontId="11" fillId="0" borderId="0" xfId="100" applyNumberFormat="1" applyFont="1" applyFill="1" applyBorder="1" applyAlignment="1">
      <alignment horizontal="right"/>
    </xf>
    <xf numFmtId="172" fontId="11" fillId="0" borderId="3" xfId="100" applyNumberFormat="1" applyFont="1" applyFill="1" applyBorder="1" applyAlignment="1">
      <alignment horizontal="right"/>
    </xf>
    <xf numFmtId="172" fontId="11" fillId="0" borderId="2" xfId="100" applyNumberFormat="1" applyFont="1" applyFill="1" applyBorder="1" applyAlignment="1">
      <alignment horizontal="right"/>
    </xf>
    <xf numFmtId="172" fontId="114" fillId="0" borderId="0" xfId="44" applyNumberFormat="1" applyFont="1" applyFill="1"/>
    <xf numFmtId="172" fontId="114" fillId="0" borderId="0" xfId="41" applyNumberFormat="1" applyFont="1" applyFill="1" applyBorder="1" applyAlignment="1">
      <alignment horizontal="left"/>
    </xf>
    <xf numFmtId="172" fontId="114" fillId="0" borderId="0" xfId="41" applyNumberFormat="1" applyFont="1" applyFill="1" applyAlignment="1">
      <alignment horizontal="left"/>
    </xf>
    <xf numFmtId="172" fontId="11" fillId="0" borderId="1" xfId="100" applyNumberFormat="1" applyFont="1" applyFill="1" applyBorder="1" applyAlignment="1">
      <alignment horizontal="right"/>
    </xf>
    <xf numFmtId="172" fontId="11" fillId="0" borderId="4" xfId="100" applyNumberFormat="1" applyFont="1" applyFill="1" applyBorder="1" applyAlignment="1">
      <alignment horizontal="right"/>
    </xf>
    <xf numFmtId="172" fontId="114" fillId="0" borderId="0" xfId="44" applyNumberFormat="1" applyFont="1" applyFill="1" applyBorder="1" applyAlignment="1">
      <alignment horizontal="right"/>
    </xf>
    <xf numFmtId="172" fontId="116" fillId="0" borderId="0" xfId="44" applyNumberFormat="1" applyFont="1" applyFill="1" applyBorder="1" applyAlignment="1" applyProtection="1">
      <alignment vertical="center"/>
    </xf>
    <xf numFmtId="172" fontId="114" fillId="0" borderId="0" xfId="31" applyNumberFormat="1" applyFont="1" applyFill="1" applyAlignment="1">
      <alignment horizontal="left"/>
    </xf>
    <xf numFmtId="172" fontId="114" fillId="0" borderId="0" xfId="44" quotePrefix="1" applyNumberFormat="1" applyFont="1" applyFill="1" applyAlignment="1">
      <alignment horizontal="left"/>
    </xf>
    <xf numFmtId="172" fontId="114" fillId="0" borderId="0" xfId="44" applyNumberFormat="1" applyFont="1" applyFill="1" applyBorder="1"/>
    <xf numFmtId="172" fontId="114" fillId="0" borderId="0" xfId="41" applyNumberFormat="1" applyFont="1" applyFill="1" applyAlignment="1"/>
    <xf numFmtId="172" fontId="114" fillId="0" borderId="0" xfId="35" applyNumberFormat="1" applyFont="1" applyFill="1" applyAlignment="1"/>
    <xf numFmtId="167" fontId="26" fillId="0" borderId="0" xfId="319" applyNumberFormat="1" applyFont="1" applyFill="1"/>
    <xf numFmtId="167" fontId="26" fillId="0" borderId="0" xfId="100" applyNumberFormat="1" applyFont="1" applyFill="1" applyAlignment="1"/>
    <xf numFmtId="167" fontId="27" fillId="0" borderId="0" xfId="319" applyNumberFormat="1" applyFont="1" applyFill="1" applyBorder="1"/>
    <xf numFmtId="167" fontId="8" fillId="0" borderId="0" xfId="319" applyNumberFormat="1" applyFont="1" applyFill="1" applyBorder="1"/>
    <xf numFmtId="167" fontId="8" fillId="0" borderId="0" xfId="41" applyNumberFormat="1" applyFont="1" applyFill="1" applyBorder="1" applyAlignment="1">
      <alignment horizontal="center"/>
    </xf>
    <xf numFmtId="167" fontId="8" fillId="0" borderId="0" xfId="35" applyNumberFormat="1" applyFont="1" applyFill="1" applyAlignment="1">
      <alignment horizontal="center"/>
    </xf>
    <xf numFmtId="167" fontId="8" fillId="0" borderId="0" xfId="41" applyNumberFormat="1" applyFont="1" applyFill="1" applyBorder="1" applyAlignment="1"/>
    <xf numFmtId="167" fontId="9" fillId="0" borderId="0" xfId="41" applyNumberFormat="1" applyFont="1" applyFill="1" applyAlignment="1"/>
    <xf numFmtId="167" fontId="8" fillId="0" borderId="0" xfId="41" applyNumberFormat="1" applyFont="1" applyFill="1" applyAlignment="1"/>
    <xf numFmtId="167" fontId="8" fillId="0" borderId="0" xfId="41" applyNumberFormat="1" applyFont="1"/>
    <xf numFmtId="167" fontId="8" fillId="0" borderId="0" xfId="35" quotePrefix="1" applyNumberFormat="1" applyFont="1" applyFill="1" applyAlignment="1">
      <alignment horizontal="center"/>
    </xf>
    <xf numFmtId="172" fontId="26" fillId="0" borderId="0" xfId="0" applyNumberFormat="1" applyFont="1" applyFill="1" applyBorder="1" applyAlignment="1">
      <alignment horizontal="center"/>
    </xf>
    <xf numFmtId="167" fontId="27" fillId="0" borderId="3" xfId="0" applyNumberFormat="1" applyFont="1" applyFill="1" applyBorder="1" applyAlignment="1">
      <alignment horizontal="center"/>
    </xf>
    <xf numFmtId="167" fontId="27" fillId="0" borderId="0" xfId="35" applyNumberFormat="1" applyFont="1" applyFill="1" applyAlignment="1" applyProtection="1">
      <alignment horizontal="center"/>
    </xf>
    <xf numFmtId="167" fontId="8" fillId="0" borderId="0" xfId="35" quotePrefix="1" applyNumberFormat="1" applyFont="1" applyFill="1" applyAlignment="1" applyProtection="1">
      <alignment horizontal="center"/>
    </xf>
    <xf numFmtId="167" fontId="9" fillId="0" borderId="3" xfId="35" applyNumberFormat="1" applyFont="1" applyFill="1" applyBorder="1" applyAlignment="1">
      <alignment horizontal="center"/>
    </xf>
    <xf numFmtId="167" fontId="9" fillId="0" borderId="3" xfId="15" applyNumberFormat="1" applyFont="1" applyFill="1" applyBorder="1" applyAlignment="1">
      <alignment horizontal="center"/>
    </xf>
    <xf numFmtId="172" fontId="26" fillId="0" borderId="0" xfId="35" quotePrefix="1" applyNumberFormat="1" applyFont="1" applyFill="1" applyAlignment="1" applyProtection="1">
      <alignment horizontal="center"/>
    </xf>
    <xf numFmtId="172" fontId="27" fillId="0" borderId="2" xfId="0" quotePrefix="1" applyNumberFormat="1" applyFont="1" applyFill="1" applyBorder="1" applyAlignment="1">
      <alignment horizontal="center"/>
    </xf>
    <xf numFmtId="172" fontId="27" fillId="0" borderId="3" xfId="0" applyNumberFormat="1" applyFont="1" applyFill="1" applyBorder="1" applyAlignment="1">
      <alignment horizontal="center"/>
    </xf>
    <xf numFmtId="172" fontId="27" fillId="0" borderId="3" xfId="35" applyNumberFormat="1" applyFont="1" applyFill="1" applyBorder="1" applyAlignment="1">
      <alignment horizontal="center"/>
    </xf>
    <xf numFmtId="172" fontId="27" fillId="0" borderId="5" xfId="35" applyNumberFormat="1" applyFont="1" applyFill="1" applyBorder="1" applyAlignment="1">
      <alignment horizontal="center" vertical="center" wrapText="1"/>
    </xf>
    <xf numFmtId="172" fontId="27" fillId="0" borderId="3" xfId="35" applyNumberFormat="1" applyFont="1" applyFill="1" applyBorder="1" applyAlignment="1">
      <alignment horizontal="center" vertical="center" wrapText="1"/>
    </xf>
    <xf numFmtId="172" fontId="26" fillId="0" borderId="7" xfId="0" applyNumberFormat="1" applyFont="1" applyFill="1" applyBorder="1" applyAlignment="1">
      <alignment horizontal="center"/>
    </xf>
    <xf numFmtId="172" fontId="26" fillId="0" borderId="5" xfId="0" applyNumberFormat="1" applyFont="1" applyFill="1" applyBorder="1" applyAlignment="1">
      <alignment horizontal="center"/>
    </xf>
    <xf numFmtId="172" fontId="26" fillId="0" borderId="10" xfId="0" applyNumberFormat="1" applyFont="1" applyFill="1" applyBorder="1" applyAlignment="1">
      <alignment horizontal="center"/>
    </xf>
    <xf numFmtId="172" fontId="8" fillId="0" borderId="0" xfId="35" quotePrefix="1" applyNumberFormat="1" applyFont="1" applyFill="1" applyAlignment="1" applyProtection="1">
      <alignment horizontal="center"/>
    </xf>
    <xf numFmtId="172" fontId="9" fillId="0" borderId="0" xfId="35" applyNumberFormat="1" applyFont="1" applyFill="1" applyBorder="1" applyAlignment="1">
      <alignment horizontal="center"/>
    </xf>
    <xf numFmtId="40" fontId="9" fillId="0" borderId="3" xfId="35" applyNumberFormat="1" applyFont="1" applyFill="1" applyBorder="1" applyAlignment="1">
      <alignment horizontal="center"/>
    </xf>
    <xf numFmtId="172" fontId="8" fillId="0" borderId="0" xfId="15" quotePrefix="1" applyNumberFormat="1" applyFont="1" applyFill="1" applyBorder="1" applyAlignment="1">
      <alignment horizontal="center"/>
    </xf>
    <xf numFmtId="172" fontId="8" fillId="0" borderId="0" xfId="15" applyNumberFormat="1" applyFont="1" applyFill="1" applyBorder="1" applyAlignment="1">
      <alignment horizontal="center"/>
    </xf>
    <xf numFmtId="172" fontId="9" fillId="0" borderId="3" xfId="35" applyNumberFormat="1" applyFont="1" applyFill="1" applyBorder="1" applyAlignment="1">
      <alignment horizontal="center"/>
    </xf>
    <xf numFmtId="4" fontId="9" fillId="0" borderId="3" xfId="35" applyNumberFormat="1" applyFont="1" applyFill="1" applyBorder="1" applyAlignment="1">
      <alignment horizontal="center"/>
    </xf>
    <xf numFmtId="172" fontId="27" fillId="0" borderId="3" xfId="41" applyNumberFormat="1" applyFont="1" applyFill="1" applyBorder="1" applyAlignment="1">
      <alignment horizontal="center"/>
    </xf>
    <xf numFmtId="172" fontId="26" fillId="0" borderId="0" xfId="41" quotePrefix="1" applyNumberFormat="1" applyFont="1" applyFill="1" applyBorder="1" applyAlignment="1">
      <alignment horizontal="center"/>
    </xf>
    <xf numFmtId="172" fontId="26" fillId="0" borderId="0" xfId="41" applyNumberFormat="1" applyFont="1" applyFill="1" applyBorder="1" applyAlignment="1">
      <alignment horizontal="center"/>
    </xf>
    <xf numFmtId="172" fontId="8" fillId="0" borderId="0" xfId="41" quotePrefix="1" applyNumberFormat="1" applyFont="1" applyAlignment="1">
      <alignment horizontal="center"/>
    </xf>
    <xf numFmtId="172" fontId="8" fillId="0" borderId="0" xfId="41" applyNumberFormat="1" applyFont="1" applyAlignment="1">
      <alignment horizontal="center"/>
    </xf>
    <xf numFmtId="172" fontId="27" fillId="0" borderId="3" xfId="41" applyNumberFormat="1" applyFont="1" applyBorder="1" applyAlignment="1">
      <alignment horizontal="center"/>
    </xf>
    <xf numFmtId="40" fontId="108" fillId="0" borderId="0" xfId="35" quotePrefix="1" applyNumberFormat="1" applyFont="1" applyFill="1" applyAlignment="1" applyProtection="1">
      <alignment horizontal="center"/>
    </xf>
    <xf numFmtId="40" fontId="108" fillId="0" borderId="0" xfId="41" applyNumberFormat="1" applyFont="1" applyFill="1" applyAlignment="1">
      <alignment horizontal="center"/>
    </xf>
    <xf numFmtId="172" fontId="8" fillId="0" borderId="0" xfId="41" quotePrefix="1" applyNumberFormat="1" applyFont="1" applyFill="1" applyAlignment="1">
      <alignment horizontal="center"/>
    </xf>
    <xf numFmtId="172" fontId="26" fillId="0" borderId="0" xfId="41" quotePrefix="1" applyNumberFormat="1" applyFont="1" applyFill="1" applyAlignment="1">
      <alignment horizontal="center"/>
    </xf>
    <xf numFmtId="172" fontId="8" fillId="0" borderId="0" xfId="41" quotePrefix="1" applyNumberFormat="1" applyFont="1" applyFill="1" applyBorder="1" applyAlignment="1">
      <alignment horizontal="center"/>
    </xf>
    <xf numFmtId="172" fontId="8" fillId="0" borderId="3" xfId="41" applyNumberFormat="1" applyFont="1" applyFill="1" applyBorder="1" applyAlignment="1">
      <alignment horizontal="center"/>
    </xf>
    <xf numFmtId="172" fontId="8" fillId="0" borderId="5" xfId="41" applyNumberFormat="1" applyFont="1" applyFill="1" applyBorder="1" applyAlignment="1">
      <alignment horizontal="center" vertical="center"/>
    </xf>
    <xf numFmtId="172" fontId="8" fillId="0" borderId="0" xfId="41" applyNumberFormat="1" applyFont="1" applyFill="1" applyBorder="1" applyAlignment="1">
      <alignment horizontal="center" vertical="center"/>
    </xf>
    <xf numFmtId="172" fontId="114" fillId="0" borderId="0" xfId="41" quotePrefix="1" applyNumberFormat="1" applyFont="1" applyFill="1" applyBorder="1" applyAlignment="1">
      <alignment horizontal="center"/>
    </xf>
    <xf numFmtId="172" fontId="114" fillId="0" borderId="0" xfId="41" applyNumberFormat="1" applyFont="1" applyFill="1" applyBorder="1" applyAlignment="1">
      <alignment horizontal="center"/>
    </xf>
    <xf numFmtId="172" fontId="114" fillId="0" borderId="3" xfId="41" applyNumberFormat="1" applyFont="1" applyFill="1" applyBorder="1" applyAlignment="1">
      <alignment horizontal="center"/>
    </xf>
    <xf numFmtId="172" fontId="114" fillId="0" borderId="5" xfId="41" applyNumberFormat="1" applyFont="1" applyFill="1" applyBorder="1" applyAlignment="1">
      <alignment horizontal="center" vertical="center"/>
    </xf>
    <xf numFmtId="172" fontId="114" fillId="0" borderId="0" xfId="41" applyNumberFormat="1" applyFont="1" applyFill="1" applyBorder="1" applyAlignment="1">
      <alignment horizontal="center" vertical="center"/>
    </xf>
    <xf numFmtId="167" fontId="26" fillId="0" borderId="0" xfId="41" quotePrefix="1" applyNumberFormat="1" applyFont="1" applyFill="1" applyAlignment="1">
      <alignment horizontal="center"/>
    </xf>
    <xf numFmtId="167" fontId="27" fillId="0" borderId="3" xfId="35" applyNumberFormat="1" applyFont="1" applyFill="1" applyBorder="1" applyAlignment="1">
      <alignment horizontal="center"/>
    </xf>
    <xf numFmtId="172" fontId="11" fillId="0" borderId="0" xfId="15" quotePrefix="1" applyNumberFormat="1" applyFont="1" applyFill="1" applyAlignment="1">
      <alignment horizontal="center"/>
    </xf>
    <xf numFmtId="172" fontId="12" fillId="0" borderId="3" xfId="35" applyNumberFormat="1" applyFont="1" applyFill="1" applyBorder="1" applyAlignment="1">
      <alignment horizontal="center"/>
    </xf>
    <xf numFmtId="172" fontId="24" fillId="0" borderId="3" xfId="35" applyNumberFormat="1" applyFont="1" applyFill="1" applyBorder="1" applyAlignment="1">
      <alignment horizontal="center"/>
    </xf>
  </cellXfs>
  <cellStyles count="320">
    <cellStyle name="??" xfId="49"/>
    <cellStyle name="?? - Style1" xfId="50"/>
    <cellStyle name="?? [0] - Style2" xfId="51"/>
    <cellStyle name="?? [0]_PERSONAL" xfId="52"/>
    <cellStyle name="?????? - Style3" xfId="53"/>
    <cellStyle name="?????? - Style4" xfId="54"/>
    <cellStyle name="??????????????????? [0]_PERSONAL" xfId="55"/>
    <cellStyle name="???????????????????_PERSONAL" xfId="56"/>
    <cellStyle name="????_P - Style5" xfId="57"/>
    <cellStyle name="??_PER - Style6" xfId="58"/>
    <cellStyle name="0,0_x000d__x000a_NA_x000d__x000a_" xfId="59"/>
    <cellStyle name="amount" xfId="60"/>
    <cellStyle name="Body" xfId="61"/>
    <cellStyle name="Calc Currency (0)" xfId="62"/>
    <cellStyle name="Calc Currency (2)" xfId="63"/>
    <cellStyle name="Calc Percent (0)" xfId="64"/>
    <cellStyle name="Calc Percent (1)" xfId="65"/>
    <cellStyle name="Calc Percent (2)" xfId="66"/>
    <cellStyle name="Calc Units (0)" xfId="67"/>
    <cellStyle name="Calc Units (1)" xfId="68"/>
    <cellStyle name="Calc Units (2)" xfId="69"/>
    <cellStyle name="category" xfId="70"/>
    <cellStyle name="Change A&amp;ll" xfId="71"/>
    <cellStyle name="comic" xfId="72"/>
    <cellStyle name="Comma" xfId="1" builtinId="3"/>
    <cellStyle name="Comma  - Style1" xfId="74"/>
    <cellStyle name="Comma  - Style2" xfId="75"/>
    <cellStyle name="Comma  - Style3" xfId="76"/>
    <cellStyle name="Comma  - Style4" xfId="77"/>
    <cellStyle name="Comma  - Style5" xfId="78"/>
    <cellStyle name="Comma  - Style6" xfId="79"/>
    <cellStyle name="Comma  - Style7" xfId="80"/>
    <cellStyle name="Comma  - Style8" xfId="81"/>
    <cellStyle name="Comma (0.0)" xfId="82"/>
    <cellStyle name="Comma (0.00)" xfId="83"/>
    <cellStyle name="Comma (hidden)" xfId="84"/>
    <cellStyle name="Comma (index)" xfId="85"/>
    <cellStyle name="Comma [00]" xfId="86"/>
    <cellStyle name="Comma 10" xfId="87"/>
    <cellStyle name="Comma 11" xfId="88"/>
    <cellStyle name="Comma 12" xfId="89"/>
    <cellStyle name="Comma 13" xfId="90"/>
    <cellStyle name="Comma 14" xfId="91"/>
    <cellStyle name="Comma 15" xfId="92"/>
    <cellStyle name="Comma 16" xfId="93"/>
    <cellStyle name="Comma 16 2" xfId="310"/>
    <cellStyle name="Comma 17" xfId="94"/>
    <cellStyle name="Comma 17 2" xfId="95"/>
    <cellStyle name="Comma 17 2 2" xfId="312"/>
    <cellStyle name="Comma 17 3" xfId="311"/>
    <cellStyle name="Comma 18" xfId="96"/>
    <cellStyle name="Comma 18 2" xfId="97"/>
    <cellStyle name="Comma 2" xfId="2"/>
    <cellStyle name="Comma 2 2" xfId="3"/>
    <cellStyle name="Comma 2 2 2" xfId="4"/>
    <cellStyle name="Comma 2 2 2 2" xfId="100"/>
    <cellStyle name="Comma 2 2 3" xfId="99"/>
    <cellStyle name="Comma 2 2 4" xfId="313"/>
    <cellStyle name="Comma 2 3" xfId="5"/>
    <cellStyle name="Comma 2 3 2" xfId="6"/>
    <cellStyle name="Comma 2 4" xfId="7"/>
    <cellStyle name="Comma 2 4 2" xfId="44"/>
    <cellStyle name="Comma 2 5" xfId="40"/>
    <cellStyle name="Comma 2 6" xfId="98"/>
    <cellStyle name="Comma 3" xfId="8"/>
    <cellStyle name="Comma 3 2" xfId="9"/>
    <cellStyle name="Comma 3 3" xfId="101"/>
    <cellStyle name="Comma 4" xfId="10"/>
    <cellStyle name="Comma 4 2" xfId="102"/>
    <cellStyle name="Comma 5" xfId="103"/>
    <cellStyle name="Comma 6" xfId="104"/>
    <cellStyle name="Comma 7" xfId="105"/>
    <cellStyle name="Comma 8" xfId="106"/>
    <cellStyle name="Comma 9" xfId="107"/>
    <cellStyle name="Comma M" xfId="108"/>
    <cellStyle name="Comma T" xfId="109"/>
    <cellStyle name="comma zerodec" xfId="11"/>
    <cellStyle name="comma zerodec 2" xfId="110"/>
    <cellStyle name="Comma0" xfId="111"/>
    <cellStyle name="Cover Date" xfId="112"/>
    <cellStyle name="Cover Subtitle" xfId="113"/>
    <cellStyle name="Cover Title" xfId="114"/>
    <cellStyle name="Currency (hidden)" xfId="115"/>
    <cellStyle name="Currency [00]" xfId="116"/>
    <cellStyle name="Currency 2" xfId="117"/>
    <cellStyle name="Currency0" xfId="118"/>
    <cellStyle name="Currency1" xfId="12"/>
    <cellStyle name="Currency1 2" xfId="119"/>
    <cellStyle name="Currency1 28" xfId="13"/>
    <cellStyle name="Custom" xfId="120"/>
    <cellStyle name="Date" xfId="121"/>
    <cellStyle name="Date Eng" xfId="122"/>
    <cellStyle name="Date Short" xfId="123"/>
    <cellStyle name="Date_13.Lead_Royal Excellency(RE)" xfId="124"/>
    <cellStyle name="Dollar (zero dec)" xfId="14"/>
    <cellStyle name="Dollar (zero dec) 2" xfId="125"/>
    <cellStyle name="Dollars" xfId="126"/>
    <cellStyle name="DRAFT" xfId="127"/>
    <cellStyle name="E&amp;Y House" xfId="128"/>
    <cellStyle name="Enter Currency (0)" xfId="129"/>
    <cellStyle name="Enter Currency (2)" xfId="130"/>
    <cellStyle name="Enter Units (0)" xfId="131"/>
    <cellStyle name="Enter Units (1)" xfId="132"/>
    <cellStyle name="Enter Units (2)" xfId="133"/>
    <cellStyle name="Euro" xfId="134"/>
    <cellStyle name="Fixed" xfId="135"/>
    <cellStyle name="Footer SBILogo1" xfId="136"/>
    <cellStyle name="Footer SBILogo2" xfId="137"/>
    <cellStyle name="Footnote" xfId="138"/>
    <cellStyle name="Footnote Reference" xfId="139"/>
    <cellStyle name="Footnote__0_Lead_ KOSE_30.06.05" xfId="140"/>
    <cellStyle name="General C" xfId="141"/>
    <cellStyle name="General CA" xfId="142"/>
    <cellStyle name="General Eng" xfId="143"/>
    <cellStyle name="General S" xfId="144"/>
    <cellStyle name="General T" xfId="145"/>
    <cellStyle name="General W" xfId="146"/>
    <cellStyle name="Grey" xfId="147"/>
    <cellStyle name="Header" xfId="148"/>
    <cellStyle name="Header Draft Stamp" xfId="149"/>
    <cellStyle name="Header__0_Lead_ KOSE_30.06.05" xfId="150"/>
    <cellStyle name="Header1" xfId="151"/>
    <cellStyle name="Header2" xfId="152"/>
    <cellStyle name="Heading 1 Above" xfId="153"/>
    <cellStyle name="Heading 1+" xfId="154"/>
    <cellStyle name="Heading 2 Below" xfId="155"/>
    <cellStyle name="Heading 2+" xfId="156"/>
    <cellStyle name="Heading 3+" xfId="157"/>
    <cellStyle name="HEADING, MAJOR" xfId="158"/>
    <cellStyle name="HEADING, MINOR" xfId="159"/>
    <cellStyle name="HEADING, RIGHT" xfId="160"/>
    <cellStyle name="HEADING,MAJOR" xfId="161"/>
    <cellStyle name="HEADING1" xfId="162"/>
    <cellStyle name="HEADING2" xfId="163"/>
    <cellStyle name="Hidden" xfId="164"/>
    <cellStyle name="Input [yellow]" xfId="165"/>
    <cellStyle name="Link Currency (0)" xfId="166"/>
    <cellStyle name="Link Currency (2)" xfId="167"/>
    <cellStyle name="Link Units (0)" xfId="168"/>
    <cellStyle name="Link Units (1)" xfId="169"/>
    <cellStyle name="Link Units (2)" xfId="170"/>
    <cellStyle name="Model" xfId="171"/>
    <cellStyle name="Month Year" xfId="172"/>
    <cellStyle name="Month Year F" xfId="173"/>
    <cellStyle name="Month Year S" xfId="174"/>
    <cellStyle name="Month Year T" xfId="175"/>
    <cellStyle name="no dec" xfId="176"/>
    <cellStyle name="Normal" xfId="0" builtinId="0"/>
    <cellStyle name="Normal - Style1" xfId="177"/>
    <cellStyle name="Normal [-]" xfId="178"/>
    <cellStyle name="Normal [0]" xfId="179"/>
    <cellStyle name="Normal 10" xfId="47"/>
    <cellStyle name="Normal 10 2" xfId="180"/>
    <cellStyle name="Normal 11" xfId="181"/>
    <cellStyle name="Normal 12" xfId="182"/>
    <cellStyle name="Normal 13" xfId="183"/>
    <cellStyle name="Normal 13 2" xfId="184"/>
    <cellStyle name="Normal 14" xfId="185"/>
    <cellStyle name="Normal 15" xfId="186"/>
    <cellStyle name="Normal 2" xfId="15"/>
    <cellStyle name="Normal 2 10" xfId="41"/>
    <cellStyle name="Normal 2 2" xfId="16"/>
    <cellStyle name="Normal 2 2 2" xfId="188"/>
    <cellStyle name="Normal 2 3" xfId="39"/>
    <cellStyle name="Normal 2 3 2" xfId="189"/>
    <cellStyle name="Normal 2 4" xfId="187"/>
    <cellStyle name="Normal 2_117102 UNBILLED RECEIVABLES - RELATED PARTIES062010" xfId="190"/>
    <cellStyle name="Normal 3" xfId="17"/>
    <cellStyle name="Normal 3 2" xfId="191"/>
    <cellStyle name="Normal 4" xfId="192"/>
    <cellStyle name="Normal 45" xfId="18"/>
    <cellStyle name="Normal 5" xfId="193"/>
    <cellStyle name="Normal 5 2" xfId="317"/>
    <cellStyle name="Normal 6" xfId="46"/>
    <cellStyle name="Normal 6 2" xfId="194"/>
    <cellStyle name="Normal 63" xfId="19"/>
    <cellStyle name="Normal 7" xfId="195"/>
    <cellStyle name="Normal 8" xfId="196"/>
    <cellStyle name="Normal 8 2" xfId="20"/>
    <cellStyle name="Normal 9" xfId="197"/>
    <cellStyle name="Normal M" xfId="198"/>
    <cellStyle name="Normal T" xfId="199"/>
    <cellStyle name="Normal W" xfId="200"/>
    <cellStyle name="Normal_C779A0245" xfId="21"/>
    <cellStyle name="Normal_Sheet1" xfId="22"/>
    <cellStyle name="Normal_Sheet1 2 2" xfId="319"/>
    <cellStyle name="Normal_Sheet1 3 2" xfId="318"/>
    <cellStyle name="Normal_รายละเอียดงบการเงินรวม-ไม่รวม3.6" xfId="23"/>
    <cellStyle name="NormalGB" xfId="201"/>
    <cellStyle name="Page Number" xfId="202"/>
    <cellStyle name="Percent" xfId="24" builtinId="5"/>
    <cellStyle name="Percent (0%)" xfId="203"/>
    <cellStyle name="Percent (0.0%)" xfId="204"/>
    <cellStyle name="Percent (0.00%)" xfId="205"/>
    <cellStyle name="Percent [0]" xfId="206"/>
    <cellStyle name="Percent [00]" xfId="207"/>
    <cellStyle name="Percent [2]" xfId="208"/>
    <cellStyle name="Percent 2" xfId="25"/>
    <cellStyle name="Percent 2 2" xfId="26"/>
    <cellStyle name="Percent 2 2 2" xfId="43"/>
    <cellStyle name="Percent 2 3" xfId="209"/>
    <cellStyle name="Percent 3" xfId="210"/>
    <cellStyle name="Percent 4" xfId="211"/>
    <cellStyle name="Pilkku_BINV" xfId="212"/>
    <cellStyle name="PrePop Currency (0)" xfId="213"/>
    <cellStyle name="PrePop Currency (2)" xfId="214"/>
    <cellStyle name="PrePop Units (0)" xfId="215"/>
    <cellStyle name="PrePop Units (1)" xfId="216"/>
    <cellStyle name="PrePop Units (2)" xfId="217"/>
    <cellStyle name="pwstyle" xfId="218"/>
    <cellStyle name="Py?r. luku_BINV" xfId="219"/>
    <cellStyle name="Py?r. valuutta_BINV" xfId="220"/>
    <cellStyle name="Quantity" xfId="221"/>
    <cellStyle name="Salomon Logo" xfId="222"/>
    <cellStyle name="SAPBEXaggData" xfId="223"/>
    <cellStyle name="SAPBEXaggDataEmph" xfId="224"/>
    <cellStyle name="SAPBEXaggItem" xfId="225"/>
    <cellStyle name="SAPBEXaggItemX" xfId="226"/>
    <cellStyle name="SAPBEXchaText" xfId="227"/>
    <cellStyle name="SAPBEXexcBad7" xfId="228"/>
    <cellStyle name="SAPBEXexcBad8" xfId="229"/>
    <cellStyle name="SAPBEXexcBad9" xfId="230"/>
    <cellStyle name="SAPBEXexcCritical4" xfId="231"/>
    <cellStyle name="SAPBEXexcCritical5" xfId="232"/>
    <cellStyle name="SAPBEXexcCritical6" xfId="233"/>
    <cellStyle name="SAPBEXexcGood1" xfId="234"/>
    <cellStyle name="SAPBEXexcGood2" xfId="235"/>
    <cellStyle name="SAPBEXexcGood3" xfId="236"/>
    <cellStyle name="SAPBEXfilterDrill" xfId="237"/>
    <cellStyle name="SAPBEXfilterItem" xfId="238"/>
    <cellStyle name="SAPBEXfilterText" xfId="239"/>
    <cellStyle name="SAPBEXformats" xfId="240"/>
    <cellStyle name="SAPBEXheaderItem" xfId="241"/>
    <cellStyle name="SAPBEXheaderText" xfId="242"/>
    <cellStyle name="SAPBEXHLevel0" xfId="243"/>
    <cellStyle name="SAPBEXHLevel0X" xfId="244"/>
    <cellStyle name="SAPBEXHLevel1" xfId="245"/>
    <cellStyle name="SAPBEXHLevel1X" xfId="246"/>
    <cellStyle name="SAPBEXHLevel2" xfId="247"/>
    <cellStyle name="SAPBEXHLevel2X" xfId="248"/>
    <cellStyle name="SAPBEXHLevel3" xfId="249"/>
    <cellStyle name="SAPBEXHLevel3X" xfId="250"/>
    <cellStyle name="SAPBEXresData" xfId="251"/>
    <cellStyle name="SAPBEXresDataEmph" xfId="252"/>
    <cellStyle name="SAPBEXresItem" xfId="253"/>
    <cellStyle name="SAPBEXresItemX" xfId="254"/>
    <cellStyle name="SAPBEXstdData" xfId="255"/>
    <cellStyle name="SAPBEXstdDataEmph" xfId="256"/>
    <cellStyle name="SAPBEXstdItem" xfId="257"/>
    <cellStyle name="SAPBEXstdItemX" xfId="258"/>
    <cellStyle name="SAPBEXtitle" xfId="259"/>
    <cellStyle name="SAPBEXundefined" xfId="260"/>
    <cellStyle name="section head" xfId="261"/>
    <cellStyle name="StandardInput" xfId="262"/>
    <cellStyle name="Style 1" xfId="263"/>
    <cellStyle name="subhead" xfId="264"/>
    <cellStyle name="Table Head" xfId="265"/>
    <cellStyle name="Table Source" xfId="266"/>
    <cellStyle name="Table Text" xfId="267"/>
    <cellStyle name="Table Title" xfId="268"/>
    <cellStyle name="Table Units" xfId="269"/>
    <cellStyle name="Text" xfId="270"/>
    <cellStyle name="Text 1" xfId="271"/>
    <cellStyle name="Text 2" xfId="272"/>
    <cellStyle name="Text Head 1" xfId="273"/>
    <cellStyle name="Text Head 2" xfId="274"/>
    <cellStyle name="Text Indent 1" xfId="275"/>
    <cellStyle name="Text Indent 2" xfId="276"/>
    <cellStyle name="Text Indent A" xfId="277"/>
    <cellStyle name="Text Indent B" xfId="278"/>
    <cellStyle name="Text Indent C" xfId="279"/>
    <cellStyle name="Text_C294_2007_Q2_Lead" xfId="280"/>
    <cellStyle name="Tickmark" xfId="281"/>
    <cellStyle name="Times New Roman" xfId="282"/>
    <cellStyle name="TOC 1" xfId="283"/>
    <cellStyle name="TOC 2" xfId="284"/>
    <cellStyle name="Valuutta_BINV" xfId="285"/>
    <cellStyle name="เครื่องหมายจุลภาค [0]_Circular" xfId="286"/>
    <cellStyle name="เครื่องหมายจุลภาค 2" xfId="27"/>
    <cellStyle name="เครื่องหมายจุลภาค 2 2" xfId="28"/>
    <cellStyle name="เครื่องหมายจุลภาค 2 3" xfId="287"/>
    <cellStyle name="เครื่องหมายจุลภาค 2 4" xfId="314"/>
    <cellStyle name="เครื่องหมายจุลภาค 3" xfId="29"/>
    <cellStyle name="เครื่องหมายจุลภาค 3 2" xfId="30"/>
    <cellStyle name="เครื่องหมายจุลภาค 3 3" xfId="288"/>
    <cellStyle name="เครื่องหมายจุลภาค 4" xfId="289"/>
    <cellStyle name="เครื่องหมายจุลภาค 4 2" xfId="315"/>
    <cellStyle name="เครื่องหมายจุลภาค 5" xfId="290"/>
    <cellStyle name="เครื่องหมายจุลภาค_001K-1,2,3" xfId="291"/>
    <cellStyle name="เครื่องหมายสกุลเงิน [0]_Circular" xfId="292"/>
    <cellStyle name="เครื่องหมายสกุลเงิน_Circular" xfId="293"/>
    <cellStyle name="เชื่อมโยงหลายมิติ" xfId="294"/>
    <cellStyle name="ค@ฏ๋_1111D2111DQ2" xfId="295"/>
    <cellStyle name="คdคภฆ์[0]_1111D2111DQ2" xfId="296"/>
    <cellStyle name="คdคภฆ์_1111D2111DQ1" xfId="297"/>
    <cellStyle name="จุลภาค 2" xfId="73"/>
    <cellStyle name="จุลภาค 3" xfId="48"/>
    <cellStyle name="จุลภาค 3 2" xfId="298"/>
    <cellStyle name="จุลภาค 3 3" xfId="316"/>
    <cellStyle name="จุลภาค 4" xfId="309"/>
    <cellStyle name="ณfน๔ [0]_Book1" xfId="299"/>
    <cellStyle name="ณfน๔_Book1" xfId="300"/>
    <cellStyle name="ตามการเชื่อมโยงหลายมิติ" xfId="301"/>
    <cellStyle name="ปกติ 2" xfId="31"/>
    <cellStyle name="ปกติ 2 2" xfId="32"/>
    <cellStyle name="ปกติ 2 2 3 2" xfId="42"/>
    <cellStyle name="ปกติ 2 3" xfId="33"/>
    <cellStyle name="ปกติ 3" xfId="34"/>
    <cellStyle name="ปกติ 3 2" xfId="302"/>
    <cellStyle name="ปกติ 4" xfId="303"/>
    <cellStyle name="ปกติ 5" xfId="304"/>
    <cellStyle name="ปกติ_Sheet1" xfId="35"/>
    <cellStyle name="ปกติ_Sheet1 2" xfId="36"/>
    <cellStyle name="ปกติ_Sheet1 3 2" xfId="37"/>
    <cellStyle name="ปกติ_SPC-Dec'50-T3" xfId="38"/>
    <cellStyle name="ปกติ_TH145_T6" xfId="45"/>
    <cellStyle name="_x001d_๐9_x000c_$_x0009__x000d__x0017_U_x0001_๘_x0004_–_x0006__x0007__x0001__x0001_" xfId="305"/>
    <cellStyle name="一般_Book1" xfId="306"/>
    <cellStyle name="未定義" xfId="307"/>
    <cellStyle name="標準_損益" xfId="3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44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61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chanaa/My%20Documents/ann/Phu%20Khieo/Accounting/financial%20statement/financial%20statement/4748/Q.2/FS_044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amfon/audit2001/Inventory%20De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ns/My%20Documents/My%20jobs/DMG/ARAC/DETAILA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00_001%20CMC%20Group%20Consolidation/54.%20Sep.13/Note%20to%20FS%2018.10.13/Documents%20and%20Settings/bkptu/My%20Documents/Ufic/PK%20Bio%20-%20Q2'05/Documents%20and%20Settings/bkktr/Desktop/Densei/Densei/densei%2030.09.02/SALES/S-SEP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Quarter/Q2'2002/LeadQ2_2002_upd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%20&#3591;&#3634;&#3609;/Prinsiri/&#3611;&#3637;2562/Q2-62/PRIN_Jun'62/PRIN_Q2'62_T3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1\&#3591;&#3610;&#3585;&#3634;&#3619;&#3648;&#3591;&#3636;&#3609;%20Q4-2561\12-2561%20&#3619;&#3634;&#3618;&#3585;&#3634;&#3619;&#3619;&#3632;&#3627;&#3623;&#3656;&#3634;&#3591;&#3585;&#3633;&#3609;%20&#3611;&#3619;&#3636;&#3597;&#3626;&#3636;&#3619;&#36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U123 BHPK"/>
      <sheetName val="U123 BF69"/>
      <sheetName val="สรุปห้องขายได้ทั้งหมด_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03?"/>
      <sheetName val="03中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เงินกู้ MGC"/>
      <sheetName val="Detail-Sep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part-import"/>
      <sheetName val="DEP12"/>
      <sheetName val="เครื่องตกแต่ง"/>
      <sheetName val="อาคาร"/>
      <sheetName val="Rate"/>
      <sheetName val="Mkt Dev 1291 ONL 1290 - 1010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BS-SCH"/>
      <sheetName val="Front"/>
      <sheetName val="141010"/>
      <sheetName val="ap"/>
      <sheetName val="065005s"/>
      <sheetName val="Juta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LEC45-01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เงินกู้ธนชาติ"/>
      <sheetName val="Detail-Sep"/>
      <sheetName val="Account Code_E"/>
      <sheetName val="ชื่อหุ้น"/>
      <sheetName val="B&amp;S 199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ชื่อหุ้น"/>
      <sheetName val="B&amp;S 1999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6013"/>
      <sheetName val="E-1D"/>
      <sheetName val="DEP12"/>
      <sheetName val="Asset41_42"/>
      <sheetName val="finance64k.u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M_Maincomp"/>
      <sheetName val="Sal"/>
      <sheetName val="CIPA"/>
      <sheetName val="03中"/>
      <sheetName val="DEPT"/>
      <sheetName val="Customize Your Purchase Order"/>
      <sheetName val="Currency"/>
      <sheetName val="Saptco00"/>
      <sheetName val="DAT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K-5"/>
      <sheetName val="Locations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เงิน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Detail-Sep"/>
    </sheetNames>
    <sheetDataSet>
      <sheetData sheetId="0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TrialBalance Q3-2002"/>
      <sheetName val="งบบริหาร PL-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31.12.04"/>
      <sheetName val="TrialBalance Q3-2002"/>
      <sheetName val="K-1A"/>
      <sheetName val="acc.depre-report-old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เงินกู้ MGC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10"/>
      <sheetName val="P11-12"/>
      <sheetName val="P13-15"/>
      <sheetName val="P16"/>
      <sheetName val="P17-18 "/>
      <sheetName val="P19"/>
      <sheetName val="P20"/>
      <sheetName val="P21-22"/>
      <sheetName val="P23"/>
      <sheetName val="P24-31"/>
      <sheetName val="3 เดือน"/>
      <sheetName val="P32"/>
      <sheetName val="P33-36"/>
      <sheetName val="37"/>
      <sheetName val="P38-40"/>
      <sheetName val="P41"/>
      <sheetName val="P42"/>
      <sheetName val="P4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I7">
            <v>14090763.68</v>
          </cell>
        </row>
        <row r="18">
          <cell r="I18">
            <v>59198029.729999997</v>
          </cell>
          <cell r="M18">
            <v>62878872.090000004</v>
          </cell>
        </row>
        <row r="23">
          <cell r="M23">
            <v>-47896.37</v>
          </cell>
        </row>
        <row r="24">
          <cell r="M24">
            <v>287312.28000000003</v>
          </cell>
        </row>
        <row r="25">
          <cell r="M25">
            <v>-84159.42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รายการระหว่างกัน"/>
      <sheetName val="ปริญสิริ"/>
      <sheetName val="ปริญฯ ออก"/>
      <sheetName val="เงินกู้ยืม-ดบ."/>
      <sheetName val="ดบ.ค้างรับ"/>
      <sheetName val="ไทยจินดา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>
        <row r="20">
          <cell r="E20">
            <v>40621855.539315075</v>
          </cell>
        </row>
        <row r="21">
          <cell r="E21">
            <v>8016861.3499999996</v>
          </cell>
        </row>
        <row r="22">
          <cell r="E22">
            <v>70251754.5</v>
          </cell>
        </row>
      </sheetData>
      <sheetData sheetId="1">
        <row r="58">
          <cell r="K58">
            <v>26059281.460000001</v>
          </cell>
        </row>
      </sheetData>
      <sheetData sheetId="2">
        <row r="17">
          <cell r="E17">
            <v>6313753</v>
          </cell>
        </row>
      </sheetData>
      <sheetData sheetId="3">
        <row r="6">
          <cell r="D6" t="str">
            <v>เพลินแลนด์</v>
          </cell>
        </row>
      </sheetData>
      <sheetData sheetId="4">
        <row r="36">
          <cell r="B36">
            <v>40621855.539315075</v>
          </cell>
        </row>
      </sheetData>
      <sheetData sheetId="5">
        <row r="33">
          <cell r="F33">
            <v>-2034236.4400000002</v>
          </cell>
        </row>
      </sheetData>
      <sheetData sheetId="6">
        <row r="1">
          <cell r="A1" t="str">
            <v>บริษัท ปริญสิริ จำกัด (มหาชน)</v>
          </cell>
        </row>
      </sheetData>
      <sheetData sheetId="7">
        <row r="7">
          <cell r="F7">
            <v>16768800</v>
          </cell>
        </row>
      </sheetData>
      <sheetData sheetId="8"/>
      <sheetData sheetId="9"/>
      <sheetData sheetId="10"/>
      <sheetData sheetId="11"/>
      <sheetData sheetId="12">
        <row r="41">
          <cell r="D41">
            <v>33025997.539999999</v>
          </cell>
        </row>
      </sheetData>
      <sheetData sheetId="13">
        <row r="7">
          <cell r="F7">
            <v>5908500</v>
          </cell>
        </row>
      </sheetData>
      <sheetData sheetId="14">
        <row r="16">
          <cell r="G16">
            <v>14750000.0011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8"/>
  <sheetViews>
    <sheetView tabSelected="1" zoomScale="92" zoomScaleNormal="92" zoomScaleSheetLayoutView="100" workbookViewId="0">
      <selection activeCell="C43" sqref="C43"/>
    </sheetView>
  </sheetViews>
  <sheetFormatPr defaultColWidth="9.140625" defaultRowHeight="25.5" customHeight="1"/>
  <cols>
    <col min="1" max="3" width="9.140625" style="109" customWidth="1"/>
    <col min="4" max="4" width="8.42578125" style="109" customWidth="1"/>
    <col min="5" max="5" width="8.7109375" style="109" customWidth="1"/>
    <col min="6" max="6" width="1" style="109" customWidth="1"/>
    <col min="7" max="7" width="8.7109375" style="109" customWidth="1"/>
    <col min="8" max="8" width="1" style="109" customWidth="1"/>
    <col min="9" max="9" width="14.7109375" style="109" customWidth="1"/>
    <col min="10" max="10" width="1" style="109" customWidth="1"/>
    <col min="11" max="11" width="14.7109375" style="109" customWidth="1"/>
    <col min="12" max="12" width="1" style="109" customWidth="1"/>
    <col min="13" max="13" width="14.7109375" style="109" customWidth="1"/>
    <col min="14" max="14" width="2.140625" style="109" customWidth="1"/>
    <col min="15" max="16384" width="9.140625" style="109"/>
  </cols>
  <sheetData>
    <row r="1" spans="1:13" ht="29.25" customHeight="1">
      <c r="A1" s="648" t="s">
        <v>10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</row>
    <row r="2" spans="1:13" ht="29.25" customHeight="1">
      <c r="A2" s="648" t="s">
        <v>1005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</row>
    <row r="3" spans="1:13" ht="29.25" customHeight="1">
      <c r="A3" s="648" t="s">
        <v>575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</row>
    <row r="4" spans="1:13" ht="29.2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ht="29.25" customHeight="1">
      <c r="A5" s="111" t="s">
        <v>24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3" ht="29.25" customHeight="1">
      <c r="A6" s="112" t="s">
        <v>333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29.25" customHeight="1">
      <c r="A7" s="112" t="s">
        <v>334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 ht="29.25" customHeight="1">
      <c r="A8" s="112" t="s">
        <v>33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3" s="114" customFormat="1" ht="29.25" customHeight="1">
      <c r="A9" s="113" t="s">
        <v>73</v>
      </c>
      <c r="C9" s="113"/>
    </row>
    <row r="10" spans="1:13" s="114" customFormat="1" ht="29.25" customHeight="1">
      <c r="A10" s="114" t="s">
        <v>72</v>
      </c>
      <c r="B10" s="113"/>
    </row>
    <row r="11" spans="1:13" s="116" customFormat="1" ht="29.25" customHeight="1">
      <c r="A11" s="115" t="s">
        <v>272</v>
      </c>
      <c r="C11" s="117"/>
      <c r="D11" s="117"/>
      <c r="E11" s="117"/>
      <c r="F11" s="117"/>
      <c r="G11" s="117"/>
      <c r="H11" s="117"/>
      <c r="I11" s="118"/>
      <c r="L11" s="115"/>
    </row>
    <row r="12" spans="1:13" s="116" customFormat="1" ht="29.25" customHeight="1">
      <c r="A12" s="115" t="s">
        <v>273</v>
      </c>
      <c r="B12" s="119"/>
      <c r="C12" s="117"/>
      <c r="D12" s="117"/>
      <c r="E12" s="117"/>
      <c r="F12" s="117"/>
      <c r="G12" s="117"/>
      <c r="H12" s="117"/>
      <c r="I12" s="118"/>
      <c r="L12" s="115"/>
    </row>
    <row r="13" spans="1:13" s="116" customFormat="1" ht="29.25" customHeight="1">
      <c r="A13" s="115" t="s">
        <v>282</v>
      </c>
      <c r="B13" s="119"/>
      <c r="C13" s="117"/>
      <c r="D13" s="117"/>
      <c r="E13" s="117"/>
      <c r="F13" s="117"/>
      <c r="G13" s="117"/>
      <c r="H13" s="117"/>
      <c r="I13" s="118"/>
      <c r="L13" s="115"/>
    </row>
    <row r="14" spans="1:13" s="116" customFormat="1" ht="29.25" customHeight="1">
      <c r="A14" s="115" t="s">
        <v>283</v>
      </c>
      <c r="B14" s="119"/>
      <c r="C14" s="117"/>
      <c r="D14" s="117"/>
      <c r="E14" s="117"/>
      <c r="F14" s="117"/>
      <c r="G14" s="117"/>
      <c r="H14" s="117"/>
      <c r="I14" s="118"/>
      <c r="L14" s="115"/>
    </row>
    <row r="15" spans="1:13" s="116" customFormat="1" ht="29.25" customHeight="1">
      <c r="A15" s="115" t="s">
        <v>284</v>
      </c>
      <c r="B15" s="119"/>
      <c r="C15" s="117"/>
      <c r="D15" s="117"/>
      <c r="E15" s="117"/>
      <c r="F15" s="117"/>
      <c r="G15" s="117"/>
      <c r="H15" s="117"/>
      <c r="I15" s="118"/>
      <c r="L15" s="115"/>
    </row>
    <row r="16" spans="1:13" s="116" customFormat="1" ht="29.25" customHeight="1">
      <c r="A16" s="115" t="s">
        <v>526</v>
      </c>
      <c r="C16" s="117"/>
      <c r="D16" s="117"/>
      <c r="E16" s="117"/>
      <c r="F16" s="117"/>
      <c r="G16" s="117"/>
      <c r="H16" s="117"/>
      <c r="I16" s="118"/>
      <c r="L16" s="115"/>
    </row>
    <row r="17" spans="1:13" s="116" customFormat="1" ht="29.25" customHeight="1">
      <c r="A17" s="115" t="s">
        <v>285</v>
      </c>
      <c r="B17" s="119"/>
      <c r="C17" s="117"/>
      <c r="D17" s="117"/>
      <c r="E17" s="117"/>
      <c r="F17" s="117"/>
      <c r="G17" s="117"/>
      <c r="H17" s="117"/>
      <c r="I17" s="118"/>
      <c r="L17" s="115"/>
    </row>
    <row r="18" spans="1:13" s="115" customFormat="1" ht="29.25" customHeight="1">
      <c r="A18" s="120" t="s">
        <v>225</v>
      </c>
      <c r="L18" s="121"/>
    </row>
    <row r="19" spans="1:13" s="122" customFormat="1" ht="29.25" customHeight="1">
      <c r="A19" s="122" t="s">
        <v>528</v>
      </c>
      <c r="C19" s="123"/>
      <c r="D19" s="123"/>
      <c r="E19" s="123"/>
      <c r="F19" s="124"/>
      <c r="G19" s="124"/>
      <c r="H19" s="124"/>
      <c r="I19" s="125"/>
      <c r="J19" s="125"/>
      <c r="K19" s="125"/>
      <c r="L19" s="126"/>
      <c r="M19" s="126"/>
    </row>
    <row r="20" spans="1:13" s="122" customFormat="1" ht="29.25" customHeight="1">
      <c r="A20" s="122" t="s">
        <v>527</v>
      </c>
      <c r="B20" s="127"/>
      <c r="C20" s="123"/>
      <c r="D20" s="123"/>
      <c r="E20" s="123"/>
      <c r="F20" s="124"/>
      <c r="G20" s="124"/>
      <c r="H20" s="124"/>
      <c r="I20" s="125"/>
      <c r="J20" s="125"/>
      <c r="K20" s="125"/>
      <c r="L20" s="126"/>
      <c r="M20" s="126"/>
    </row>
    <row r="21" spans="1:13" s="122" customFormat="1" ht="29.25" customHeight="1">
      <c r="A21" s="122" t="s">
        <v>529</v>
      </c>
      <c r="B21" s="127"/>
      <c r="C21" s="123"/>
      <c r="D21" s="123"/>
      <c r="E21" s="123"/>
      <c r="F21" s="124"/>
      <c r="G21" s="124"/>
      <c r="H21" s="124"/>
      <c r="I21" s="125"/>
      <c r="J21" s="125"/>
      <c r="K21" s="125"/>
      <c r="L21" s="126"/>
      <c r="M21" s="126"/>
    </row>
    <row r="22" spans="1:13" s="122" customFormat="1" ht="29.25" customHeight="1">
      <c r="A22" s="122" t="s">
        <v>531</v>
      </c>
      <c r="B22" s="128"/>
      <c r="C22" s="123"/>
      <c r="D22" s="123"/>
      <c r="E22" s="123"/>
      <c r="F22" s="124"/>
      <c r="G22" s="124"/>
      <c r="H22" s="124"/>
      <c r="I22" s="125"/>
      <c r="J22" s="125"/>
      <c r="K22" s="125"/>
      <c r="L22" s="126"/>
      <c r="M22" s="126"/>
    </row>
    <row r="23" spans="1:13" s="122" customFormat="1" ht="29.25" customHeight="1">
      <c r="A23" s="122" t="s">
        <v>530</v>
      </c>
      <c r="C23" s="123"/>
      <c r="D23" s="123"/>
      <c r="E23" s="123"/>
      <c r="F23" s="124"/>
      <c r="G23" s="124"/>
      <c r="H23" s="124"/>
      <c r="I23" s="125"/>
      <c r="J23" s="125"/>
      <c r="K23" s="125"/>
      <c r="L23" s="126"/>
      <c r="M23" s="126"/>
    </row>
    <row r="24" spans="1:13" s="122" customFormat="1" ht="29.25" customHeight="1">
      <c r="A24" s="122" t="s">
        <v>532</v>
      </c>
      <c r="B24" s="128"/>
      <c r="C24" s="123"/>
      <c r="D24" s="123"/>
      <c r="E24" s="123"/>
      <c r="F24" s="124"/>
      <c r="G24" s="124"/>
      <c r="H24" s="124"/>
      <c r="I24" s="125"/>
      <c r="J24" s="125"/>
      <c r="K24" s="125"/>
      <c r="L24" s="126"/>
      <c r="M24" s="126"/>
    </row>
    <row r="25" spans="1:13" s="115" customFormat="1" ht="29.25" customHeight="1">
      <c r="A25" s="122" t="s">
        <v>533</v>
      </c>
      <c r="L25" s="121"/>
    </row>
    <row r="26" spans="1:13" s="122" customFormat="1" ht="29.25" customHeight="1">
      <c r="A26" s="122" t="s">
        <v>535</v>
      </c>
      <c r="C26" s="123"/>
      <c r="D26" s="123"/>
      <c r="E26" s="123"/>
      <c r="F26" s="124"/>
      <c r="G26" s="124"/>
      <c r="H26" s="124"/>
      <c r="I26" s="125"/>
      <c r="J26" s="125"/>
      <c r="K26" s="125"/>
      <c r="L26" s="126"/>
      <c r="M26" s="126"/>
    </row>
    <row r="27" spans="1:13" s="122" customFormat="1" ht="29.25" customHeight="1">
      <c r="A27" s="122" t="s">
        <v>534</v>
      </c>
      <c r="B27" s="127"/>
      <c r="C27" s="123"/>
      <c r="D27" s="123"/>
      <c r="E27" s="123"/>
      <c r="F27" s="124"/>
      <c r="G27" s="124"/>
      <c r="H27" s="124"/>
      <c r="I27" s="125"/>
      <c r="J27" s="125"/>
      <c r="K27" s="125"/>
      <c r="L27" s="126"/>
      <c r="M27" s="126"/>
    </row>
    <row r="28" spans="1:13" s="122" customFormat="1" ht="29.25" customHeight="1">
      <c r="A28" s="122" t="s">
        <v>202</v>
      </c>
      <c r="B28" s="127"/>
      <c r="C28" s="123"/>
      <c r="D28" s="123"/>
      <c r="E28" s="123"/>
      <c r="F28" s="124"/>
      <c r="G28" s="124"/>
      <c r="H28" s="124"/>
      <c r="I28" s="125"/>
      <c r="J28" s="125"/>
      <c r="K28" s="125"/>
      <c r="L28" s="126"/>
      <c r="M28" s="126"/>
    </row>
    <row r="29" spans="1:13" s="122" customFormat="1" ht="29.25" customHeight="1">
      <c r="C29" s="123"/>
      <c r="D29" s="123"/>
      <c r="E29" s="123"/>
      <c r="F29" s="124"/>
      <c r="G29" s="124"/>
      <c r="H29" s="124"/>
      <c r="I29" s="125"/>
      <c r="J29" s="125"/>
      <c r="K29" s="125"/>
      <c r="L29" s="126"/>
      <c r="M29" s="126"/>
    </row>
    <row r="30" spans="1:13" s="122" customFormat="1" ht="29.25" customHeight="1">
      <c r="C30" s="123"/>
      <c r="D30" s="123"/>
      <c r="E30" s="123"/>
      <c r="F30" s="124"/>
      <c r="G30" s="124"/>
      <c r="H30" s="124"/>
      <c r="I30" s="125"/>
      <c r="J30" s="125"/>
      <c r="K30" s="125"/>
      <c r="L30" s="126"/>
      <c r="M30" s="126"/>
    </row>
    <row r="31" spans="1:13" s="122" customFormat="1" ht="26.25" customHeight="1">
      <c r="A31" s="646" t="s">
        <v>25</v>
      </c>
      <c r="B31" s="646"/>
      <c r="C31" s="646"/>
      <c r="D31" s="646"/>
      <c r="E31" s="646"/>
      <c r="F31" s="646"/>
      <c r="G31" s="646"/>
      <c r="H31" s="646"/>
      <c r="I31" s="646"/>
      <c r="J31" s="646"/>
      <c r="K31" s="646"/>
      <c r="L31" s="646"/>
      <c r="M31" s="646"/>
    </row>
    <row r="32" spans="1:13" s="122" customFormat="1" ht="26.25" customHeight="1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</row>
    <row r="33" spans="1:13" s="122" customFormat="1" ht="26.25" customHeight="1">
      <c r="A33" s="122" t="s">
        <v>309</v>
      </c>
      <c r="B33" s="128"/>
      <c r="C33" s="123"/>
      <c r="D33" s="123"/>
      <c r="E33" s="123"/>
      <c r="F33" s="124"/>
      <c r="G33" s="124"/>
      <c r="H33" s="124"/>
      <c r="I33" s="125"/>
      <c r="J33" s="125"/>
      <c r="K33" s="125"/>
      <c r="L33" s="126"/>
      <c r="M33" s="126"/>
    </row>
    <row r="34" spans="1:13" s="122" customFormat="1" ht="26.25" customHeight="1">
      <c r="A34" s="122" t="s">
        <v>203</v>
      </c>
      <c r="C34" s="123"/>
      <c r="D34" s="123"/>
      <c r="E34" s="123"/>
      <c r="F34" s="124"/>
      <c r="G34" s="124"/>
      <c r="H34" s="124"/>
      <c r="I34" s="125"/>
      <c r="J34" s="125"/>
      <c r="K34" s="125"/>
      <c r="L34" s="126"/>
      <c r="M34" s="126"/>
    </row>
    <row r="35" spans="1:13" s="115" customFormat="1" ht="26.25" customHeight="1">
      <c r="A35" s="244" t="s">
        <v>268</v>
      </c>
      <c r="B35" s="130" t="s">
        <v>310</v>
      </c>
      <c r="C35" s="131"/>
      <c r="D35" s="131"/>
      <c r="E35" s="131"/>
      <c r="F35" s="132"/>
      <c r="G35" s="131"/>
      <c r="H35" s="112"/>
      <c r="I35" s="131"/>
      <c r="J35" s="131"/>
      <c r="K35" s="131"/>
      <c r="L35" s="133"/>
    </row>
    <row r="36" spans="1:13" s="115" customFormat="1" ht="26.25" customHeight="1">
      <c r="A36" s="244" t="s">
        <v>268</v>
      </c>
      <c r="B36" s="130" t="s">
        <v>204</v>
      </c>
      <c r="C36" s="131"/>
      <c r="D36" s="131"/>
      <c r="E36" s="131"/>
      <c r="F36" s="132"/>
      <c r="G36" s="131"/>
      <c r="H36" s="112"/>
      <c r="I36" s="131"/>
      <c r="J36" s="131"/>
      <c r="K36" s="131"/>
      <c r="L36" s="133"/>
    </row>
    <row r="37" spans="1:13" s="115" customFormat="1" ht="26.25" customHeight="1">
      <c r="A37" s="112"/>
      <c r="B37" s="130" t="s">
        <v>205</v>
      </c>
      <c r="C37" s="131"/>
      <c r="D37" s="131"/>
      <c r="E37" s="131"/>
      <c r="F37" s="132"/>
      <c r="G37" s="131"/>
      <c r="H37" s="112"/>
      <c r="I37" s="131"/>
      <c r="J37" s="131"/>
      <c r="K37" s="131"/>
      <c r="L37" s="133"/>
    </row>
    <row r="38" spans="1:13" s="115" customFormat="1" ht="26.25" customHeight="1">
      <c r="A38" s="244" t="s">
        <v>268</v>
      </c>
      <c r="B38" s="130" t="s">
        <v>206</v>
      </c>
      <c r="C38" s="131"/>
      <c r="D38" s="131"/>
      <c r="E38" s="131"/>
      <c r="F38" s="132"/>
      <c r="G38" s="131"/>
      <c r="H38" s="112"/>
      <c r="I38" s="131"/>
      <c r="J38" s="131"/>
      <c r="K38" s="131"/>
      <c r="L38" s="133"/>
    </row>
    <row r="39" spans="1:13" s="115" customFormat="1" ht="26.25" customHeight="1">
      <c r="A39" s="112" t="s">
        <v>207</v>
      </c>
      <c r="B39" s="130"/>
      <c r="C39" s="131"/>
      <c r="D39" s="131"/>
      <c r="E39" s="131"/>
      <c r="F39" s="132"/>
      <c r="G39" s="131"/>
      <c r="H39" s="112"/>
      <c r="I39" s="131"/>
      <c r="J39" s="131"/>
      <c r="K39" s="131"/>
      <c r="L39" s="133"/>
    </row>
    <row r="40" spans="1:13" s="115" customFormat="1" ht="26.25" customHeight="1">
      <c r="A40" s="112" t="s">
        <v>215</v>
      </c>
      <c r="B40" s="130"/>
      <c r="C40" s="131"/>
      <c r="D40" s="131"/>
      <c r="E40" s="131"/>
      <c r="F40" s="132"/>
      <c r="G40" s="131"/>
      <c r="H40" s="112"/>
      <c r="I40" s="131"/>
      <c r="J40" s="131"/>
      <c r="K40" s="131"/>
      <c r="L40" s="133"/>
    </row>
    <row r="41" spans="1:13" s="115" customFormat="1" ht="26.25" customHeight="1">
      <c r="A41" s="112" t="s">
        <v>216</v>
      </c>
      <c r="B41" s="130"/>
      <c r="C41" s="131"/>
      <c r="D41" s="131"/>
      <c r="E41" s="131"/>
      <c r="F41" s="132"/>
      <c r="G41" s="131"/>
      <c r="H41" s="112"/>
      <c r="I41" s="131"/>
      <c r="J41" s="131"/>
      <c r="K41" s="131"/>
      <c r="L41" s="133"/>
    </row>
    <row r="42" spans="1:13" s="115" customFormat="1" ht="26.25" customHeight="1">
      <c r="A42" s="112" t="s">
        <v>226</v>
      </c>
      <c r="B42" s="130"/>
      <c r="C42" s="131"/>
      <c r="D42" s="131"/>
      <c r="E42" s="131"/>
      <c r="F42" s="132"/>
      <c r="G42" s="131"/>
      <c r="H42" s="112"/>
      <c r="I42" s="131"/>
      <c r="J42" s="131"/>
      <c r="K42" s="131"/>
      <c r="L42" s="133"/>
    </row>
    <row r="43" spans="1:13" s="122" customFormat="1" ht="26.25" customHeight="1">
      <c r="A43" s="122" t="s">
        <v>404</v>
      </c>
      <c r="C43" s="161"/>
      <c r="D43" s="120"/>
    </row>
    <row r="44" spans="1:13" s="122" customFormat="1" ht="26.25" customHeight="1">
      <c r="A44" s="122" t="s">
        <v>477</v>
      </c>
    </row>
    <row r="45" spans="1:13" s="122" customFormat="1" ht="26.25" customHeight="1">
      <c r="A45" s="122" t="s">
        <v>536</v>
      </c>
      <c r="C45" s="120"/>
    </row>
    <row r="46" spans="1:13" s="122" customFormat="1" ht="26.25" customHeight="1">
      <c r="A46" s="122" t="s">
        <v>537</v>
      </c>
      <c r="C46" s="120"/>
    </row>
    <row r="47" spans="1:13" s="122" customFormat="1" ht="26.25" customHeight="1">
      <c r="A47" s="122" t="s">
        <v>538</v>
      </c>
      <c r="C47" s="120"/>
    </row>
    <row r="48" spans="1:13" s="122" customFormat="1" ht="26.25" customHeight="1">
      <c r="A48" s="122" t="s">
        <v>478</v>
      </c>
      <c r="C48" s="120"/>
    </row>
    <row r="49" spans="1:13" s="122" customFormat="1" ht="26.25" customHeight="1">
      <c r="A49" s="122" t="s">
        <v>539</v>
      </c>
      <c r="C49" s="120"/>
    </row>
    <row r="50" spans="1:13" s="170" customFormat="1" ht="26.25" customHeight="1">
      <c r="A50" s="122" t="s">
        <v>479</v>
      </c>
      <c r="G50" s="175"/>
      <c r="I50" s="199"/>
      <c r="J50" s="200"/>
    </row>
    <row r="51" spans="1:13" s="170" customFormat="1" ht="26.25" customHeight="1">
      <c r="B51" s="170" t="s">
        <v>381</v>
      </c>
      <c r="G51" s="175"/>
      <c r="I51" s="199"/>
      <c r="J51" s="200"/>
      <c r="M51" s="201"/>
    </row>
    <row r="52" spans="1:13" s="170" customFormat="1" ht="26.25" customHeight="1">
      <c r="B52" s="170" t="s">
        <v>480</v>
      </c>
      <c r="G52" s="175"/>
      <c r="I52" s="199"/>
      <c r="J52" s="200"/>
      <c r="M52" s="201"/>
    </row>
    <row r="53" spans="1:13" s="170" customFormat="1" ht="26.25" customHeight="1">
      <c r="B53" s="170" t="s">
        <v>382</v>
      </c>
      <c r="I53" s="199"/>
      <c r="J53" s="200"/>
      <c r="M53" s="201"/>
    </row>
    <row r="54" spans="1:13" s="170" customFormat="1" ht="26.25" customHeight="1">
      <c r="B54" s="170" t="s">
        <v>402</v>
      </c>
      <c r="G54" s="170" t="s">
        <v>383</v>
      </c>
      <c r="I54" s="199"/>
      <c r="J54" s="200"/>
      <c r="M54" s="201"/>
    </row>
    <row r="55" spans="1:13" s="170" customFormat="1" ht="26.25" customHeight="1">
      <c r="B55" s="170" t="s">
        <v>403</v>
      </c>
      <c r="G55" s="170" t="s">
        <v>384</v>
      </c>
      <c r="I55" s="199"/>
      <c r="J55" s="200"/>
      <c r="M55" s="201"/>
    </row>
    <row r="56" spans="1:13" s="170" customFormat="1" ht="26.25" customHeight="1">
      <c r="B56" s="170" t="s">
        <v>385</v>
      </c>
      <c r="G56" s="175"/>
      <c r="I56" s="199"/>
      <c r="J56" s="200"/>
      <c r="M56" s="201"/>
    </row>
    <row r="57" spans="1:13" s="170" customFormat="1" ht="26.25" customHeight="1">
      <c r="B57" s="170" t="s">
        <v>540</v>
      </c>
      <c r="G57" s="175" t="s">
        <v>386</v>
      </c>
      <c r="I57" s="199"/>
      <c r="J57" s="200"/>
      <c r="M57" s="201"/>
    </row>
    <row r="58" spans="1:13" s="170" customFormat="1" ht="26.25" customHeight="1">
      <c r="B58" s="170" t="s">
        <v>387</v>
      </c>
      <c r="G58" s="175"/>
      <c r="I58" s="199"/>
      <c r="J58" s="200"/>
      <c r="M58" s="201"/>
    </row>
    <row r="59" spans="1:13" s="170" customFormat="1" ht="26.25" customHeight="1">
      <c r="B59" s="170" t="s">
        <v>541</v>
      </c>
      <c r="G59" s="175" t="s">
        <v>388</v>
      </c>
      <c r="I59" s="199"/>
      <c r="J59" s="200"/>
      <c r="M59" s="201"/>
    </row>
    <row r="60" spans="1:13" s="170" customFormat="1" ht="26.25" customHeight="1">
      <c r="B60" s="170" t="s">
        <v>542</v>
      </c>
      <c r="G60" s="175" t="s">
        <v>389</v>
      </c>
      <c r="I60" s="199"/>
      <c r="J60" s="200"/>
      <c r="M60" s="201"/>
    </row>
    <row r="61" spans="1:13" s="170" customFormat="1" ht="26.25" customHeight="1">
      <c r="B61" s="170" t="s">
        <v>543</v>
      </c>
      <c r="G61" s="175" t="s">
        <v>390</v>
      </c>
      <c r="I61" s="199"/>
      <c r="J61" s="200"/>
      <c r="M61" s="201"/>
    </row>
    <row r="62" spans="1:13" s="170" customFormat="1" ht="26.25" customHeight="1">
      <c r="B62" s="122"/>
      <c r="I62" s="199"/>
      <c r="J62" s="200"/>
      <c r="M62" s="201"/>
    </row>
    <row r="63" spans="1:13" s="170" customFormat="1" ht="26.25" customHeight="1">
      <c r="B63" s="122"/>
      <c r="I63" s="199"/>
      <c r="J63" s="200"/>
      <c r="M63" s="201"/>
    </row>
    <row r="64" spans="1:13" s="115" customFormat="1" ht="26.25" customHeight="1">
      <c r="A64" s="109"/>
      <c r="C64" s="109"/>
      <c r="D64" s="121"/>
      <c r="E64" s="121"/>
      <c r="F64" s="121"/>
      <c r="G64" s="121"/>
      <c r="H64" s="121"/>
      <c r="I64" s="121"/>
      <c r="J64" s="121"/>
      <c r="K64" s="121"/>
      <c r="L64" s="121"/>
      <c r="M64" s="121"/>
    </row>
    <row r="65" spans="1:14" s="122" customFormat="1" ht="27.75" customHeight="1">
      <c r="A65" s="646" t="s">
        <v>239</v>
      </c>
      <c r="B65" s="646"/>
      <c r="C65" s="646"/>
      <c r="D65" s="646"/>
      <c r="E65" s="646"/>
      <c r="F65" s="646"/>
      <c r="G65" s="646"/>
      <c r="H65" s="646"/>
      <c r="I65" s="646"/>
      <c r="J65" s="646"/>
      <c r="K65" s="646"/>
      <c r="L65" s="646"/>
      <c r="M65" s="646"/>
    </row>
    <row r="66" spans="1:14" s="122" customFormat="1" ht="27.75" customHeight="1">
      <c r="A66" s="236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</row>
    <row r="67" spans="1:14" s="170" customFormat="1" ht="27.75" customHeight="1">
      <c r="A67" s="122" t="s">
        <v>544</v>
      </c>
      <c r="G67" s="175"/>
      <c r="I67" s="199"/>
      <c r="J67" s="200"/>
      <c r="M67" s="201"/>
    </row>
    <row r="68" spans="1:14" s="170" customFormat="1" ht="27.75" customHeight="1">
      <c r="A68" s="170" t="s">
        <v>481</v>
      </c>
      <c r="I68" s="199"/>
      <c r="J68" s="200"/>
      <c r="M68" s="201"/>
    </row>
    <row r="69" spans="1:14" s="170" customFormat="1" ht="27.75" customHeight="1">
      <c r="A69" s="170" t="s">
        <v>545</v>
      </c>
      <c r="I69" s="199"/>
      <c r="J69" s="200"/>
      <c r="M69" s="201"/>
    </row>
    <row r="70" spans="1:14" s="170" customFormat="1" ht="27.75" customHeight="1">
      <c r="A70" s="170" t="s">
        <v>483</v>
      </c>
      <c r="I70" s="199"/>
      <c r="J70" s="200"/>
      <c r="M70" s="201"/>
    </row>
    <row r="71" spans="1:14" s="170" customFormat="1" ht="27.75" customHeight="1">
      <c r="A71" s="170" t="s">
        <v>482</v>
      </c>
      <c r="I71" s="199"/>
      <c r="J71" s="200"/>
      <c r="M71" s="201"/>
    </row>
    <row r="72" spans="1:14" s="170" customFormat="1" ht="27.75" customHeight="1">
      <c r="A72" s="122" t="s">
        <v>548</v>
      </c>
      <c r="G72" s="175"/>
      <c r="I72" s="199"/>
      <c r="J72" s="200"/>
      <c r="M72" s="201"/>
    </row>
    <row r="73" spans="1:14" s="170" customFormat="1" ht="27.75" customHeight="1">
      <c r="A73" s="122" t="s">
        <v>547</v>
      </c>
      <c r="G73" s="175"/>
      <c r="I73" s="199"/>
      <c r="J73" s="200"/>
      <c r="M73" s="201"/>
    </row>
    <row r="74" spans="1:14" s="115" customFormat="1" ht="27.75" customHeight="1">
      <c r="A74" s="122" t="s">
        <v>336</v>
      </c>
      <c r="B74" s="122"/>
      <c r="C74" s="122"/>
      <c r="D74" s="169"/>
      <c r="E74" s="134"/>
      <c r="F74" s="121"/>
      <c r="G74" s="121"/>
      <c r="H74" s="121"/>
      <c r="I74" s="121"/>
      <c r="J74" s="121"/>
      <c r="K74" s="121"/>
      <c r="L74" s="121"/>
      <c r="M74" s="121"/>
    </row>
    <row r="75" spans="1:14" s="135" customFormat="1" ht="27.75" customHeight="1">
      <c r="A75" s="122" t="s">
        <v>416</v>
      </c>
      <c r="C75" s="171"/>
      <c r="D75" s="172"/>
      <c r="E75" s="171"/>
      <c r="F75" s="171"/>
      <c r="G75" s="173"/>
      <c r="H75" s="172"/>
      <c r="I75" s="174"/>
    </row>
    <row r="76" spans="1:14" s="135" customFormat="1" ht="27.75" customHeight="1">
      <c r="A76" s="122" t="s">
        <v>414</v>
      </c>
      <c r="B76" s="174"/>
      <c r="C76" s="171"/>
      <c r="D76" s="172"/>
      <c r="E76" s="171"/>
      <c r="F76" s="171"/>
      <c r="G76" s="173"/>
      <c r="H76" s="172"/>
      <c r="I76" s="174"/>
    </row>
    <row r="77" spans="1:14" s="135" customFormat="1" ht="27.75" customHeight="1">
      <c r="A77" s="122" t="s">
        <v>415</v>
      </c>
      <c r="B77" s="174"/>
      <c r="C77" s="171"/>
      <c r="D77" s="172"/>
      <c r="E77" s="171"/>
      <c r="F77" s="171"/>
      <c r="G77" s="173"/>
      <c r="H77" s="172"/>
      <c r="I77" s="174"/>
    </row>
    <row r="78" spans="1:14" s="202" customFormat="1" ht="27.75" customHeight="1">
      <c r="A78" s="120" t="s">
        <v>407</v>
      </c>
      <c r="B78" s="198"/>
      <c r="C78" s="175"/>
      <c r="D78" s="203"/>
      <c r="E78" s="203"/>
      <c r="F78" s="204"/>
      <c r="G78" s="205"/>
      <c r="H78" s="203"/>
      <c r="I78" s="203"/>
      <c r="J78" s="203"/>
      <c r="K78" s="203"/>
      <c r="L78" s="203"/>
      <c r="M78" s="206"/>
      <c r="N78" s="207"/>
    </row>
    <row r="79" spans="1:14" s="135" customFormat="1" ht="27.75" customHeight="1">
      <c r="A79" s="122" t="s">
        <v>405</v>
      </c>
      <c r="B79" s="208"/>
      <c r="C79" s="175"/>
      <c r="D79" s="169"/>
      <c r="E79" s="174"/>
      <c r="G79" s="171"/>
      <c r="H79" s="173"/>
      <c r="I79" s="209"/>
      <c r="J79" s="174"/>
      <c r="K79" s="174"/>
      <c r="L79" s="174"/>
      <c r="M79" s="210"/>
      <c r="N79" s="174"/>
    </row>
    <row r="80" spans="1:14" s="135" customFormat="1" ht="27.75" customHeight="1">
      <c r="A80" s="208" t="s">
        <v>406</v>
      </c>
      <c r="C80" s="175"/>
      <c r="D80" s="169"/>
      <c r="E80" s="174"/>
      <c r="G80" s="171"/>
      <c r="H80" s="173"/>
      <c r="I80" s="209"/>
      <c r="J80" s="174"/>
      <c r="K80" s="174"/>
      <c r="L80" s="174"/>
      <c r="N80" s="174"/>
    </row>
    <row r="81" spans="1:13" s="135" customFormat="1" ht="27.75" customHeight="1">
      <c r="A81" s="122"/>
      <c r="B81" s="135" t="s">
        <v>409</v>
      </c>
      <c r="C81" s="172"/>
      <c r="D81" s="171"/>
      <c r="E81" s="171"/>
      <c r="F81" s="173"/>
      <c r="G81" s="172"/>
      <c r="H81" s="174"/>
      <c r="I81" s="135" t="s">
        <v>347</v>
      </c>
    </row>
    <row r="82" spans="1:13" s="135" customFormat="1" ht="27.75" customHeight="1">
      <c r="A82" s="122"/>
      <c r="B82" s="135" t="s">
        <v>408</v>
      </c>
      <c r="C82" s="172"/>
      <c r="D82" s="171"/>
      <c r="E82" s="171"/>
      <c r="F82" s="173"/>
      <c r="G82" s="172"/>
      <c r="H82" s="174"/>
      <c r="I82" s="135" t="s">
        <v>346</v>
      </c>
    </row>
    <row r="83" spans="1:13" s="135" customFormat="1" ht="27.75" customHeight="1">
      <c r="A83" s="122"/>
      <c r="B83" s="135" t="s">
        <v>410</v>
      </c>
      <c r="C83" s="172"/>
      <c r="D83" s="171"/>
      <c r="E83" s="171"/>
      <c r="F83" s="173"/>
      <c r="G83" s="172"/>
      <c r="H83" s="174"/>
      <c r="I83" s="135" t="s">
        <v>348</v>
      </c>
    </row>
    <row r="84" spans="1:13" s="135" customFormat="1" ht="27.75" customHeight="1">
      <c r="A84" s="122"/>
      <c r="B84" s="135" t="s">
        <v>411</v>
      </c>
      <c r="C84" s="172"/>
      <c r="D84" s="171"/>
      <c r="E84" s="171"/>
      <c r="F84" s="173"/>
      <c r="G84" s="172"/>
      <c r="H84" s="174"/>
      <c r="I84" s="135" t="s">
        <v>349</v>
      </c>
    </row>
    <row r="85" spans="1:13" s="135" customFormat="1" ht="27.75" customHeight="1">
      <c r="A85" s="122"/>
      <c r="C85" s="172"/>
      <c r="D85" s="171"/>
      <c r="E85" s="171"/>
      <c r="F85" s="173"/>
      <c r="G85" s="172"/>
      <c r="H85" s="174"/>
      <c r="I85" s="135" t="s">
        <v>546</v>
      </c>
    </row>
    <row r="86" spans="1:13" s="135" customFormat="1" ht="27.75" customHeight="1">
      <c r="A86" s="122"/>
      <c r="B86" s="135" t="s">
        <v>412</v>
      </c>
      <c r="C86" s="172"/>
      <c r="D86" s="171"/>
      <c r="E86" s="171"/>
      <c r="F86" s="173"/>
      <c r="G86" s="172"/>
      <c r="H86" s="174"/>
      <c r="I86" s="135" t="s">
        <v>350</v>
      </c>
    </row>
    <row r="87" spans="1:13" s="135" customFormat="1" ht="27.75" customHeight="1">
      <c r="A87" s="122" t="s">
        <v>417</v>
      </c>
      <c r="B87" s="176"/>
      <c r="C87" s="172"/>
      <c r="G87" s="174"/>
      <c r="H87" s="174"/>
      <c r="I87" s="173"/>
      <c r="J87" s="172"/>
      <c r="K87" s="174"/>
    </row>
    <row r="88" spans="1:13" s="135" customFormat="1" ht="27.75" customHeight="1">
      <c r="A88" s="176" t="s">
        <v>418</v>
      </c>
      <c r="B88" s="169"/>
      <c r="C88" s="172"/>
      <c r="G88" s="174"/>
      <c r="H88" s="174"/>
      <c r="I88" s="173"/>
      <c r="J88" s="172"/>
      <c r="K88" s="174"/>
    </row>
    <row r="89" spans="1:13" s="135" customFormat="1" ht="27.75" customHeight="1">
      <c r="A89" s="176" t="s">
        <v>549</v>
      </c>
      <c r="B89" s="169"/>
      <c r="C89" s="172"/>
      <c r="G89" s="174"/>
      <c r="H89" s="174"/>
      <c r="I89" s="173"/>
      <c r="J89" s="172"/>
      <c r="K89" s="174"/>
    </row>
    <row r="90" spans="1:13" s="135" customFormat="1" ht="27.75" customHeight="1">
      <c r="A90" s="176" t="s">
        <v>419</v>
      </c>
      <c r="B90" s="169"/>
      <c r="C90" s="172"/>
      <c r="G90" s="174"/>
      <c r="H90" s="174"/>
      <c r="I90" s="173"/>
      <c r="J90" s="172"/>
      <c r="K90" s="174"/>
    </row>
    <row r="91" spans="1:13" s="135" customFormat="1" ht="27.75" customHeight="1">
      <c r="A91" s="176" t="s">
        <v>420</v>
      </c>
      <c r="B91" s="169"/>
      <c r="C91" s="172"/>
      <c r="G91" s="174"/>
      <c r="H91" s="174"/>
      <c r="I91" s="173"/>
      <c r="J91" s="172"/>
      <c r="K91" s="174"/>
    </row>
    <row r="92" spans="1:13" s="135" customFormat="1" ht="27.75" customHeight="1">
      <c r="A92" s="176" t="s">
        <v>421</v>
      </c>
      <c r="B92" s="169"/>
      <c r="C92" s="172"/>
      <c r="G92" s="174"/>
      <c r="H92" s="174"/>
      <c r="I92" s="173"/>
      <c r="J92" s="172"/>
      <c r="K92" s="174"/>
    </row>
    <row r="93" spans="1:13" s="135" customFormat="1" ht="27.75" customHeight="1">
      <c r="A93" s="176" t="s">
        <v>413</v>
      </c>
      <c r="B93" s="169"/>
      <c r="C93" s="172"/>
      <c r="G93" s="174"/>
      <c r="H93" s="174"/>
      <c r="I93" s="173"/>
      <c r="J93" s="172"/>
      <c r="K93" s="174"/>
    </row>
    <row r="94" spans="1:13" s="135" customFormat="1" ht="27.75" customHeight="1">
      <c r="A94" s="176"/>
      <c r="B94" s="169"/>
      <c r="C94" s="172"/>
      <c r="G94" s="174"/>
      <c r="H94" s="174"/>
      <c r="I94" s="173"/>
      <c r="J94" s="172"/>
      <c r="K94" s="174"/>
    </row>
    <row r="95" spans="1:13" s="135" customFormat="1" ht="27.75" customHeight="1">
      <c r="A95" s="176"/>
      <c r="B95" s="169"/>
      <c r="C95" s="172"/>
      <c r="G95" s="174"/>
      <c r="H95" s="174"/>
      <c r="I95" s="173"/>
      <c r="J95" s="172"/>
      <c r="K95" s="174"/>
    </row>
    <row r="96" spans="1:13" s="115" customFormat="1" ht="27.75" customHeight="1">
      <c r="A96" s="109"/>
      <c r="C96" s="109"/>
      <c r="D96" s="121"/>
      <c r="E96" s="121"/>
      <c r="F96" s="121"/>
      <c r="G96" s="121"/>
      <c r="H96" s="121"/>
      <c r="I96" s="121"/>
      <c r="J96" s="121"/>
      <c r="K96" s="121"/>
      <c r="L96" s="121"/>
      <c r="M96" s="121"/>
    </row>
    <row r="97" spans="1:14" s="122" customFormat="1" ht="27.75" customHeight="1">
      <c r="A97" s="646" t="s">
        <v>240</v>
      </c>
      <c r="B97" s="646"/>
      <c r="C97" s="646"/>
      <c r="D97" s="646"/>
      <c r="E97" s="646"/>
      <c r="F97" s="646"/>
      <c r="G97" s="646"/>
      <c r="H97" s="646"/>
      <c r="I97" s="646"/>
      <c r="J97" s="646"/>
      <c r="K97" s="646"/>
      <c r="L97" s="646"/>
      <c r="M97" s="646"/>
    </row>
    <row r="98" spans="1:14" s="135" customFormat="1" ht="27.75" customHeight="1">
      <c r="A98" s="176"/>
      <c r="B98" s="169"/>
      <c r="C98" s="172"/>
      <c r="G98" s="174"/>
      <c r="H98" s="174"/>
      <c r="I98" s="173"/>
      <c r="J98" s="172"/>
      <c r="K98" s="174"/>
    </row>
    <row r="99" spans="1:14" s="135" customFormat="1" ht="27.75" customHeight="1">
      <c r="A99" s="120" t="s">
        <v>439</v>
      </c>
      <c r="B99" s="208"/>
      <c r="C99" s="211"/>
      <c r="D99" s="122"/>
      <c r="E99" s="169"/>
      <c r="F99" s="174"/>
      <c r="G99" s="171"/>
      <c r="H99" s="173"/>
      <c r="J99" s="209"/>
      <c r="K99" s="174"/>
      <c r="L99" s="174"/>
      <c r="M99" s="174"/>
      <c r="N99" s="174"/>
    </row>
    <row r="100" spans="1:14" s="135" customFormat="1" ht="27.75" customHeight="1">
      <c r="A100" s="122" t="s">
        <v>448</v>
      </c>
      <c r="B100" s="208"/>
      <c r="C100" s="208"/>
      <c r="D100" s="122"/>
      <c r="E100" s="169"/>
      <c r="F100" s="174"/>
      <c r="G100" s="171"/>
      <c r="H100" s="173"/>
      <c r="J100" s="209"/>
      <c r="K100" s="174"/>
      <c r="L100" s="174"/>
      <c r="M100" s="174"/>
      <c r="N100" s="174"/>
    </row>
    <row r="101" spans="1:14" s="135" customFormat="1" ht="27.75" customHeight="1">
      <c r="A101" s="208" t="s">
        <v>447</v>
      </c>
      <c r="C101" s="208"/>
      <c r="D101" s="122"/>
      <c r="E101" s="169"/>
      <c r="F101" s="174"/>
      <c r="G101" s="171"/>
      <c r="H101" s="173"/>
      <c r="J101" s="209"/>
      <c r="K101" s="174"/>
      <c r="L101" s="174"/>
      <c r="M101" s="174"/>
      <c r="N101" s="174"/>
    </row>
    <row r="102" spans="1:14" s="135" customFormat="1" ht="27.75" customHeight="1">
      <c r="A102" s="208" t="s">
        <v>444</v>
      </c>
      <c r="C102" s="208"/>
      <c r="D102" s="122"/>
      <c r="E102" s="169"/>
      <c r="F102" s="174"/>
      <c r="G102" s="171"/>
      <c r="H102" s="173"/>
      <c r="J102" s="209"/>
      <c r="K102" s="174"/>
      <c r="L102" s="174"/>
      <c r="M102" s="174"/>
      <c r="N102" s="174"/>
    </row>
    <row r="103" spans="1:14" s="135" customFormat="1" ht="27.75" customHeight="1">
      <c r="A103" s="208" t="s">
        <v>445</v>
      </c>
      <c r="C103" s="208"/>
      <c r="D103" s="122"/>
      <c r="E103" s="169"/>
      <c r="F103" s="174"/>
      <c r="G103" s="171"/>
      <c r="H103" s="173"/>
      <c r="J103" s="209"/>
      <c r="K103" s="174"/>
      <c r="L103" s="174"/>
      <c r="M103" s="174"/>
      <c r="N103" s="174"/>
    </row>
    <row r="104" spans="1:14" s="135" customFormat="1" ht="27.75" customHeight="1">
      <c r="A104" s="135" t="s">
        <v>449</v>
      </c>
      <c r="D104" s="122"/>
      <c r="E104" s="169"/>
      <c r="F104" s="174"/>
      <c r="G104" s="171"/>
      <c r="H104" s="173"/>
      <c r="J104" s="209"/>
      <c r="K104" s="174"/>
      <c r="L104" s="174"/>
      <c r="M104" s="174"/>
      <c r="N104" s="174"/>
    </row>
    <row r="105" spans="1:14" s="135" customFormat="1" ht="27.75" customHeight="1">
      <c r="A105" s="135" t="s">
        <v>446</v>
      </c>
      <c r="D105" s="122"/>
      <c r="E105" s="169"/>
      <c r="F105" s="174"/>
      <c r="G105" s="171"/>
      <c r="H105" s="173"/>
      <c r="J105" s="209"/>
      <c r="K105" s="174"/>
      <c r="L105" s="174"/>
      <c r="M105" s="174"/>
      <c r="N105" s="174"/>
    </row>
    <row r="106" spans="1:14" s="135" customFormat="1" ht="27.75" customHeight="1">
      <c r="B106" s="208" t="s">
        <v>382</v>
      </c>
      <c r="D106" s="122"/>
      <c r="E106" s="169"/>
      <c r="F106" s="174"/>
      <c r="G106" s="171"/>
      <c r="H106" s="173"/>
      <c r="J106" s="209"/>
      <c r="K106" s="174"/>
      <c r="L106" s="174"/>
      <c r="M106" s="174"/>
      <c r="N106" s="174"/>
    </row>
    <row r="107" spans="1:14" s="135" customFormat="1" ht="27.75" customHeight="1">
      <c r="B107" s="175" t="s">
        <v>391</v>
      </c>
      <c r="D107" s="175"/>
      <c r="E107" s="212"/>
      <c r="F107" s="175"/>
      <c r="G107" s="175" t="s">
        <v>392</v>
      </c>
      <c r="J107" s="209"/>
      <c r="K107" s="174"/>
      <c r="L107" s="174"/>
      <c r="M107" s="174"/>
      <c r="N107" s="174"/>
    </row>
    <row r="108" spans="1:14" s="135" customFormat="1" ht="27.75" customHeight="1">
      <c r="B108" s="175" t="s">
        <v>385</v>
      </c>
      <c r="D108" s="122"/>
      <c r="E108" s="169"/>
      <c r="F108" s="174"/>
      <c r="G108" s="173"/>
      <c r="J108" s="209"/>
      <c r="K108" s="174"/>
      <c r="L108" s="174"/>
      <c r="M108" s="174"/>
      <c r="N108" s="174"/>
    </row>
    <row r="109" spans="1:14" s="135" customFormat="1" ht="27.75" customHeight="1">
      <c r="B109" s="175" t="s">
        <v>393</v>
      </c>
      <c r="D109" s="175"/>
      <c r="E109" s="212"/>
      <c r="F109" s="175"/>
      <c r="G109" s="175" t="s">
        <v>394</v>
      </c>
      <c r="J109" s="209"/>
      <c r="K109" s="174"/>
      <c r="L109" s="174"/>
      <c r="M109" s="174"/>
      <c r="N109" s="174"/>
    </row>
    <row r="110" spans="1:14" s="135" customFormat="1" ht="27.75" customHeight="1">
      <c r="B110" s="175" t="s">
        <v>395</v>
      </c>
      <c r="D110" s="175"/>
      <c r="E110" s="212"/>
      <c r="F110" s="175"/>
      <c r="G110" s="175" t="s">
        <v>396</v>
      </c>
      <c r="J110" s="209"/>
      <c r="K110" s="174"/>
      <c r="L110" s="174"/>
      <c r="M110" s="174"/>
      <c r="N110" s="174"/>
    </row>
    <row r="111" spans="1:14" s="135" customFormat="1" ht="27.75" customHeight="1">
      <c r="B111" s="175" t="s">
        <v>387</v>
      </c>
      <c r="D111" s="122"/>
      <c r="E111" s="169"/>
      <c r="F111" s="174"/>
      <c r="G111" s="171"/>
      <c r="H111" s="173"/>
      <c r="J111" s="209"/>
      <c r="K111" s="174"/>
      <c r="L111" s="174"/>
      <c r="M111" s="174"/>
      <c r="N111" s="174"/>
    </row>
    <row r="112" spans="1:14" s="135" customFormat="1" ht="27.75" customHeight="1">
      <c r="B112" s="175" t="s">
        <v>397</v>
      </c>
      <c r="D112" s="175"/>
      <c r="E112" s="212"/>
      <c r="F112" s="175"/>
      <c r="G112" s="175" t="s">
        <v>398</v>
      </c>
      <c r="J112" s="209"/>
      <c r="K112" s="174"/>
      <c r="L112" s="174"/>
      <c r="M112" s="174"/>
      <c r="N112" s="174"/>
    </row>
    <row r="113" spans="1:14" s="135" customFormat="1" ht="27.75" customHeight="1">
      <c r="A113" s="122" t="s">
        <v>484</v>
      </c>
      <c r="B113" s="208"/>
      <c r="C113" s="208"/>
      <c r="D113" s="122"/>
      <c r="E113" s="169"/>
      <c r="F113" s="174"/>
      <c r="G113" s="171"/>
      <c r="H113" s="173"/>
      <c r="J113" s="209"/>
      <c r="K113" s="174"/>
      <c r="L113" s="174"/>
      <c r="M113" s="174"/>
      <c r="N113" s="174"/>
    </row>
    <row r="114" spans="1:14" s="135" customFormat="1" ht="27.75" customHeight="1">
      <c r="A114" s="208" t="s">
        <v>485</v>
      </c>
      <c r="C114" s="208"/>
      <c r="D114" s="122"/>
      <c r="E114" s="169"/>
      <c r="F114" s="174"/>
      <c r="G114" s="171"/>
      <c r="H114" s="173"/>
      <c r="J114" s="209"/>
      <c r="K114" s="174"/>
      <c r="L114" s="174"/>
      <c r="M114" s="174"/>
      <c r="N114" s="174"/>
    </row>
    <row r="115" spans="1:14" s="115" customFormat="1" ht="27.75" customHeight="1">
      <c r="A115" s="136" t="s">
        <v>11</v>
      </c>
    </row>
    <row r="116" spans="1:14" s="115" customFormat="1" ht="27.75" customHeight="1">
      <c r="A116" s="112" t="s">
        <v>440</v>
      </c>
    </row>
    <row r="117" spans="1:14" s="115" customFormat="1" ht="27.75" customHeight="1">
      <c r="A117" s="112" t="s">
        <v>441</v>
      </c>
    </row>
    <row r="118" spans="1:14" s="115" customFormat="1" ht="27.75" customHeight="1">
      <c r="A118" s="112" t="s">
        <v>26</v>
      </c>
    </row>
    <row r="119" spans="1:14" s="115" customFormat="1" ht="27.75" customHeight="1">
      <c r="A119" s="112" t="s">
        <v>119</v>
      </c>
    </row>
    <row r="120" spans="1:14" s="115" customFormat="1" ht="27.75" customHeight="1">
      <c r="A120" s="112" t="s">
        <v>27</v>
      </c>
    </row>
    <row r="121" spans="1:14" s="115" customFormat="1" ht="27.75" customHeight="1">
      <c r="A121" s="112" t="s">
        <v>442</v>
      </c>
    </row>
    <row r="122" spans="1:14" s="115" customFormat="1" ht="27.75" customHeight="1">
      <c r="A122" s="112" t="s">
        <v>443</v>
      </c>
    </row>
    <row r="123" spans="1:14" s="115" customFormat="1" ht="27.75" customHeight="1">
      <c r="A123" s="112" t="s">
        <v>14</v>
      </c>
    </row>
    <row r="124" spans="1:14" s="115" customFormat="1" ht="27.75" customHeight="1">
      <c r="A124" s="112"/>
      <c r="B124" s="135"/>
      <c r="C124" s="135"/>
      <c r="D124" s="169"/>
      <c r="E124" s="177"/>
      <c r="F124" s="135"/>
      <c r="G124" s="135"/>
      <c r="H124" s="178"/>
      <c r="I124" s="172"/>
      <c r="J124" s="134"/>
      <c r="K124" s="134"/>
      <c r="L124" s="121"/>
      <c r="M124" s="121"/>
    </row>
    <row r="125" spans="1:14" s="115" customFormat="1" ht="27.75" customHeight="1">
      <c r="A125" s="112"/>
      <c r="B125" s="135"/>
      <c r="C125" s="135"/>
      <c r="D125" s="169"/>
      <c r="E125" s="177"/>
      <c r="F125" s="135"/>
      <c r="G125" s="135"/>
      <c r="H125" s="178"/>
      <c r="I125" s="172"/>
      <c r="J125" s="134"/>
      <c r="K125" s="134"/>
      <c r="L125" s="121"/>
      <c r="M125" s="121"/>
    </row>
    <row r="126" spans="1:14" s="115" customFormat="1" ht="27.75" customHeight="1">
      <c r="A126" s="109"/>
      <c r="C126" s="109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</row>
    <row r="127" spans="1:14" s="115" customFormat="1" ht="27.75" customHeight="1">
      <c r="A127" s="109"/>
      <c r="C127" s="109"/>
      <c r="D127" s="109"/>
      <c r="E127" s="121"/>
      <c r="F127" s="121"/>
      <c r="G127" s="121"/>
      <c r="H127" s="121"/>
      <c r="I127" s="121"/>
      <c r="J127" s="121"/>
      <c r="K127" s="121"/>
      <c r="L127" s="121"/>
      <c r="M127" s="121"/>
    </row>
    <row r="128" spans="1:14" s="115" customFormat="1" ht="27.75" customHeight="1">
      <c r="A128" s="109"/>
      <c r="C128" s="109"/>
      <c r="D128" s="109"/>
      <c r="E128" s="121"/>
      <c r="F128" s="121"/>
      <c r="G128" s="121"/>
      <c r="H128" s="121"/>
      <c r="I128" s="121"/>
      <c r="J128" s="121"/>
      <c r="K128" s="121"/>
      <c r="L128" s="121"/>
      <c r="M128" s="121"/>
    </row>
    <row r="129" spans="1:13" s="122" customFormat="1" ht="27.75" customHeight="1">
      <c r="A129" s="646" t="s">
        <v>241</v>
      </c>
      <c r="B129" s="646"/>
      <c r="C129" s="646"/>
      <c r="D129" s="646"/>
      <c r="E129" s="646"/>
      <c r="F129" s="646"/>
      <c r="G129" s="646"/>
      <c r="H129" s="646"/>
      <c r="I129" s="646"/>
      <c r="J129" s="646"/>
      <c r="K129" s="646"/>
      <c r="L129" s="646"/>
      <c r="M129" s="646"/>
    </row>
    <row r="130" spans="1:13" s="122" customFormat="1" ht="27" customHeight="1">
      <c r="A130" s="236"/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</row>
    <row r="131" spans="1:13" s="115" customFormat="1" ht="27" customHeight="1">
      <c r="A131" s="112" t="s">
        <v>351</v>
      </c>
    </row>
    <row r="132" spans="1:13" s="115" customFormat="1" ht="27" customHeight="1">
      <c r="A132" s="112" t="s">
        <v>19</v>
      </c>
    </row>
    <row r="133" spans="1:13" s="115" customFormat="1" ht="27" customHeight="1">
      <c r="A133" s="112"/>
      <c r="E133" s="647" t="s">
        <v>63</v>
      </c>
      <c r="F133" s="647"/>
      <c r="G133" s="647"/>
      <c r="H133" s="137"/>
      <c r="I133" s="647" t="s">
        <v>49</v>
      </c>
      <c r="J133" s="647"/>
      <c r="K133" s="647"/>
      <c r="L133" s="137"/>
      <c r="M133" s="237" t="s">
        <v>48</v>
      </c>
    </row>
    <row r="134" spans="1:13" s="115" customFormat="1" ht="27" customHeight="1">
      <c r="E134" s="138" t="s">
        <v>371</v>
      </c>
      <c r="F134" s="139"/>
      <c r="G134" s="138" t="s">
        <v>296</v>
      </c>
    </row>
    <row r="135" spans="1:13" s="115" customFormat="1" ht="27" customHeight="1">
      <c r="A135" s="112" t="s">
        <v>258</v>
      </c>
      <c r="E135" s="132">
        <v>99.99</v>
      </c>
      <c r="F135" s="132"/>
      <c r="G135" s="132">
        <v>99.99</v>
      </c>
      <c r="I135" s="115" t="s">
        <v>50</v>
      </c>
      <c r="M135" s="121" t="s">
        <v>51</v>
      </c>
    </row>
    <row r="136" spans="1:13" s="115" customFormat="1" ht="27" customHeight="1">
      <c r="A136" s="112" t="s">
        <v>250</v>
      </c>
      <c r="E136" s="121">
        <v>100</v>
      </c>
      <c r="F136" s="121"/>
      <c r="G136" s="121">
        <v>100</v>
      </c>
      <c r="I136" s="115" t="s">
        <v>53</v>
      </c>
      <c r="M136" s="121" t="s">
        <v>51</v>
      </c>
    </row>
    <row r="137" spans="1:13" s="115" customFormat="1" ht="27" customHeight="1">
      <c r="A137" s="112" t="s">
        <v>251</v>
      </c>
      <c r="E137" s="132">
        <v>99.97</v>
      </c>
      <c r="F137" s="132"/>
      <c r="G137" s="132">
        <v>99.97</v>
      </c>
      <c r="I137" s="115" t="s">
        <v>15</v>
      </c>
      <c r="M137" s="121" t="s">
        <v>51</v>
      </c>
    </row>
    <row r="138" spans="1:13" s="115" customFormat="1" ht="27" customHeight="1">
      <c r="A138" s="112"/>
      <c r="I138" s="115" t="s">
        <v>16</v>
      </c>
      <c r="M138" s="121"/>
    </row>
    <row r="139" spans="1:13" s="115" customFormat="1" ht="27" customHeight="1">
      <c r="A139" s="112" t="s">
        <v>252</v>
      </c>
      <c r="E139" s="132">
        <v>99.99</v>
      </c>
      <c r="G139" s="132">
        <v>99.99</v>
      </c>
      <c r="I139" s="115" t="s">
        <v>107</v>
      </c>
      <c r="M139" s="121" t="s">
        <v>51</v>
      </c>
    </row>
    <row r="140" spans="1:13" s="115" customFormat="1" ht="27" customHeight="1">
      <c r="A140" s="112" t="s">
        <v>253</v>
      </c>
      <c r="E140" s="132">
        <v>99.97</v>
      </c>
      <c r="G140" s="132">
        <v>99.97</v>
      </c>
      <c r="I140" s="115" t="s">
        <v>132</v>
      </c>
      <c r="M140" s="121" t="s">
        <v>51</v>
      </c>
    </row>
    <row r="141" spans="1:13" s="115" customFormat="1" ht="27" customHeight="1">
      <c r="A141" s="112"/>
      <c r="E141" s="132"/>
      <c r="G141" s="132"/>
      <c r="I141" s="115" t="s">
        <v>133</v>
      </c>
      <c r="M141" s="121"/>
    </row>
    <row r="142" spans="1:13" s="115" customFormat="1" ht="27" customHeight="1">
      <c r="A142" s="112" t="s">
        <v>254</v>
      </c>
      <c r="E142" s="132">
        <v>99.97</v>
      </c>
      <c r="G142" s="132">
        <v>99.97</v>
      </c>
      <c r="I142" s="115" t="s">
        <v>163</v>
      </c>
      <c r="M142" s="121" t="s">
        <v>51</v>
      </c>
    </row>
    <row r="143" spans="1:13" s="115" customFormat="1" ht="27" customHeight="1">
      <c r="A143" s="112"/>
      <c r="B143" s="115" t="s">
        <v>160</v>
      </c>
      <c r="E143" s="132"/>
      <c r="G143" s="132"/>
      <c r="I143" s="115" t="s">
        <v>164</v>
      </c>
      <c r="M143" s="121"/>
    </row>
    <row r="144" spans="1:13" s="115" customFormat="1" ht="27" customHeight="1">
      <c r="A144" s="112"/>
      <c r="B144" s="115" t="s">
        <v>167</v>
      </c>
      <c r="E144" s="132"/>
      <c r="G144" s="132"/>
      <c r="M144" s="121"/>
    </row>
    <row r="145" spans="1:13" s="115" customFormat="1" ht="27" customHeight="1">
      <c r="A145" s="112" t="s">
        <v>255</v>
      </c>
      <c r="E145" s="132">
        <v>99.97</v>
      </c>
      <c r="G145" s="132">
        <v>99.97</v>
      </c>
      <c r="I145" s="115" t="s">
        <v>162</v>
      </c>
      <c r="M145" s="121" t="s">
        <v>51</v>
      </c>
    </row>
    <row r="146" spans="1:13" s="115" customFormat="1" ht="27" customHeight="1">
      <c r="A146" s="112"/>
      <c r="B146" s="115" t="s">
        <v>160</v>
      </c>
      <c r="E146" s="132"/>
      <c r="G146" s="132"/>
      <c r="I146" s="115" t="s">
        <v>161</v>
      </c>
      <c r="M146" s="121"/>
    </row>
    <row r="147" spans="1:13" s="115" customFormat="1" ht="27" customHeight="1">
      <c r="A147" s="112"/>
      <c r="B147" s="115" t="s">
        <v>167</v>
      </c>
      <c r="E147" s="132"/>
      <c r="G147" s="132"/>
      <c r="M147" s="121"/>
    </row>
    <row r="148" spans="1:13" s="115" customFormat="1" ht="27" customHeight="1">
      <c r="A148" s="112"/>
    </row>
    <row r="149" spans="1:13" s="115" customFormat="1" ht="27" customHeight="1">
      <c r="A149" s="112" t="s">
        <v>551</v>
      </c>
      <c r="B149" s="130"/>
      <c r="C149" s="131"/>
      <c r="D149" s="131"/>
      <c r="E149" s="131"/>
      <c r="F149" s="132"/>
      <c r="G149" s="131"/>
      <c r="H149" s="112"/>
      <c r="I149" s="131"/>
      <c r="J149" s="131"/>
      <c r="K149" s="131"/>
      <c r="L149" s="133"/>
    </row>
    <row r="150" spans="1:13" s="115" customFormat="1" ht="27" customHeight="1">
      <c r="A150" s="112" t="s">
        <v>208</v>
      </c>
      <c r="B150" s="130"/>
      <c r="C150" s="131"/>
      <c r="D150" s="131"/>
      <c r="E150" s="131"/>
      <c r="F150" s="132"/>
      <c r="G150" s="131"/>
      <c r="H150" s="112"/>
      <c r="I150" s="131"/>
      <c r="J150" s="131"/>
      <c r="K150" s="131"/>
      <c r="L150" s="133"/>
    </row>
    <row r="151" spans="1:13" s="115" customFormat="1" ht="27" customHeight="1">
      <c r="A151" s="112" t="s">
        <v>550</v>
      </c>
      <c r="B151" s="130"/>
      <c r="C151" s="131"/>
      <c r="D151" s="131"/>
      <c r="E151" s="131"/>
      <c r="F151" s="132"/>
      <c r="G151" s="131"/>
      <c r="H151" s="112"/>
      <c r="I151" s="131"/>
      <c r="J151" s="131"/>
      <c r="K151" s="131"/>
      <c r="L151" s="133"/>
    </row>
    <row r="152" spans="1:13" s="115" customFormat="1" ht="27" customHeight="1">
      <c r="A152" s="112" t="s">
        <v>209</v>
      </c>
      <c r="B152" s="130"/>
      <c r="C152" s="131"/>
      <c r="D152" s="131"/>
      <c r="E152" s="131"/>
      <c r="F152" s="132"/>
      <c r="G152" s="131"/>
      <c r="H152" s="112"/>
      <c r="I152" s="131"/>
      <c r="J152" s="131"/>
      <c r="K152" s="131"/>
      <c r="L152" s="133"/>
    </row>
    <row r="153" spans="1:13" s="115" customFormat="1" ht="27" customHeight="1">
      <c r="A153" s="136" t="s">
        <v>210</v>
      </c>
      <c r="B153" s="130"/>
      <c r="C153" s="131"/>
      <c r="D153" s="131"/>
      <c r="E153" s="131"/>
      <c r="F153" s="132"/>
      <c r="G153" s="131"/>
      <c r="H153" s="112"/>
      <c r="I153" s="131"/>
      <c r="J153" s="131"/>
      <c r="K153" s="131"/>
      <c r="L153" s="133"/>
    </row>
    <row r="154" spans="1:13" s="115" customFormat="1" ht="27" customHeight="1">
      <c r="A154" s="112" t="s">
        <v>552</v>
      </c>
      <c r="B154" s="130"/>
      <c r="C154" s="131"/>
      <c r="D154" s="131"/>
      <c r="E154" s="131"/>
      <c r="F154" s="132"/>
      <c r="G154" s="131"/>
      <c r="H154" s="112"/>
      <c r="I154" s="131"/>
      <c r="J154" s="131"/>
      <c r="K154" s="131"/>
      <c r="L154" s="133"/>
    </row>
    <row r="155" spans="1:13" s="115" customFormat="1" ht="27" customHeight="1">
      <c r="A155" s="112" t="s">
        <v>211</v>
      </c>
      <c r="B155" s="130"/>
      <c r="C155" s="131"/>
      <c r="D155" s="131"/>
      <c r="E155" s="131"/>
      <c r="F155" s="132"/>
      <c r="G155" s="131"/>
      <c r="H155" s="112"/>
      <c r="I155" s="131"/>
      <c r="J155" s="131"/>
      <c r="K155" s="131"/>
      <c r="L155" s="133"/>
    </row>
    <row r="156" spans="1:13" s="115" customFormat="1" ht="27" customHeight="1">
      <c r="A156" s="112" t="s">
        <v>212</v>
      </c>
      <c r="B156" s="130"/>
      <c r="C156" s="131"/>
      <c r="D156" s="131"/>
      <c r="E156" s="131"/>
      <c r="F156" s="132"/>
      <c r="G156" s="131"/>
      <c r="H156" s="112"/>
      <c r="I156" s="131"/>
      <c r="J156" s="131"/>
      <c r="K156" s="131"/>
      <c r="L156" s="133"/>
    </row>
    <row r="157" spans="1:13" s="115" customFormat="1" ht="27" customHeight="1">
      <c r="A157" s="112" t="s">
        <v>213</v>
      </c>
      <c r="B157" s="130"/>
      <c r="C157" s="131"/>
      <c r="D157" s="131"/>
      <c r="E157" s="131"/>
      <c r="F157" s="132"/>
      <c r="G157" s="131"/>
      <c r="H157" s="112"/>
      <c r="I157" s="131"/>
      <c r="J157" s="131"/>
      <c r="K157" s="131"/>
      <c r="L157" s="133"/>
    </row>
    <row r="158" spans="1:13" s="115" customFormat="1" ht="27" customHeight="1">
      <c r="A158" s="112"/>
    </row>
    <row r="159" spans="1:13" s="115" customFormat="1" ht="27" customHeight="1">
      <c r="A159" s="112"/>
    </row>
    <row r="160" spans="1:13" s="115" customFormat="1" ht="27" customHeight="1">
      <c r="A160" s="109"/>
      <c r="C160" s="109"/>
      <c r="D160" s="109"/>
      <c r="E160" s="121"/>
      <c r="F160" s="121"/>
      <c r="G160" s="121"/>
      <c r="H160" s="121"/>
      <c r="I160" s="121"/>
      <c r="J160" s="121"/>
      <c r="K160" s="121"/>
      <c r="L160" s="121"/>
      <c r="M160" s="121"/>
    </row>
    <row r="161" spans="1:14" s="115" customFormat="1" ht="27" customHeight="1">
      <c r="A161" s="109"/>
      <c r="C161" s="109"/>
      <c r="D161" s="109"/>
      <c r="E161" s="121"/>
      <c r="F161" s="121"/>
      <c r="G161" s="121"/>
      <c r="H161" s="121"/>
      <c r="I161" s="121"/>
      <c r="J161" s="121"/>
      <c r="K161" s="121"/>
      <c r="L161" s="121"/>
      <c r="M161" s="121"/>
    </row>
    <row r="162" spans="1:14" s="122" customFormat="1" ht="27" customHeight="1">
      <c r="A162" s="646" t="s">
        <v>105</v>
      </c>
      <c r="B162" s="646"/>
      <c r="C162" s="646"/>
      <c r="D162" s="646"/>
      <c r="E162" s="646"/>
      <c r="F162" s="646"/>
      <c r="G162" s="646"/>
      <c r="H162" s="646"/>
      <c r="I162" s="646"/>
      <c r="J162" s="646"/>
      <c r="K162" s="646"/>
      <c r="L162" s="646"/>
      <c r="M162" s="646"/>
    </row>
    <row r="163" spans="1:14" s="122" customFormat="1" ht="27" customHeight="1">
      <c r="A163" s="236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236"/>
      <c r="M163" s="236"/>
    </row>
    <row r="164" spans="1:14" ht="27" customHeight="1">
      <c r="A164" s="136" t="s">
        <v>28</v>
      </c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</row>
    <row r="165" spans="1:14" s="135" customFormat="1" ht="27" customHeight="1">
      <c r="A165" s="135" t="s">
        <v>423</v>
      </c>
      <c r="C165" s="202"/>
      <c r="E165" s="169"/>
      <c r="F165" s="174"/>
      <c r="G165" s="171"/>
      <c r="H165" s="173"/>
      <c r="J165" s="209"/>
      <c r="K165" s="174"/>
      <c r="L165" s="174"/>
      <c r="M165" s="174"/>
      <c r="N165" s="174"/>
    </row>
    <row r="166" spans="1:14" s="135" customFormat="1" ht="27" customHeight="1">
      <c r="A166" s="213" t="s">
        <v>424</v>
      </c>
      <c r="C166" s="202"/>
      <c r="E166" s="169"/>
      <c r="F166" s="174"/>
      <c r="G166" s="171"/>
      <c r="H166" s="173"/>
      <c r="J166" s="209"/>
      <c r="K166" s="174"/>
      <c r="L166" s="174"/>
      <c r="M166" s="174"/>
      <c r="N166" s="174"/>
    </row>
    <row r="167" spans="1:14" s="135" customFormat="1" ht="27" customHeight="1">
      <c r="A167" s="213" t="s">
        <v>425</v>
      </c>
      <c r="C167" s="202"/>
      <c r="E167" s="169"/>
      <c r="F167" s="174"/>
      <c r="G167" s="171"/>
      <c r="H167" s="173"/>
      <c r="J167" s="209"/>
      <c r="K167" s="174"/>
      <c r="L167" s="174"/>
      <c r="M167" s="174"/>
      <c r="N167" s="174"/>
    </row>
    <row r="168" spans="1:14" ht="27" customHeight="1">
      <c r="A168" s="112" t="s">
        <v>399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4" s="135" customFormat="1" ht="27" customHeight="1">
      <c r="A169" s="202" t="s">
        <v>553</v>
      </c>
      <c r="B169" s="202"/>
      <c r="E169" s="169"/>
      <c r="F169" s="174"/>
      <c r="G169" s="171"/>
      <c r="H169" s="173"/>
      <c r="J169" s="209"/>
      <c r="K169" s="174"/>
      <c r="L169" s="174"/>
      <c r="M169" s="174"/>
      <c r="N169" s="174"/>
    </row>
    <row r="170" spans="1:14" s="135" customFormat="1" ht="27" customHeight="1">
      <c r="A170" s="202" t="s">
        <v>487</v>
      </c>
      <c r="B170" s="202"/>
      <c r="E170" s="169"/>
      <c r="F170" s="174"/>
      <c r="G170" s="171"/>
      <c r="H170" s="173"/>
      <c r="J170" s="209"/>
      <c r="K170" s="174"/>
      <c r="L170" s="174"/>
      <c r="M170" s="174"/>
      <c r="N170" s="174"/>
    </row>
    <row r="171" spans="1:14" s="135" customFormat="1" ht="27" customHeight="1">
      <c r="A171" s="202" t="s">
        <v>486</v>
      </c>
      <c r="B171" s="202"/>
      <c r="E171" s="169"/>
      <c r="F171" s="174"/>
      <c r="G171" s="171"/>
      <c r="H171" s="173"/>
      <c r="J171" s="209"/>
      <c r="K171" s="174"/>
      <c r="L171" s="174"/>
      <c r="M171" s="174"/>
      <c r="N171" s="174"/>
    </row>
    <row r="172" spans="1:14" s="135" customFormat="1" ht="27" customHeight="1">
      <c r="A172" s="213" t="s">
        <v>556</v>
      </c>
      <c r="B172" s="202"/>
      <c r="E172" s="169"/>
      <c r="F172" s="174"/>
      <c r="G172" s="171"/>
      <c r="H172" s="173"/>
      <c r="J172" s="209"/>
      <c r="K172" s="174"/>
      <c r="L172" s="174"/>
      <c r="M172" s="174"/>
      <c r="N172" s="174"/>
    </row>
    <row r="173" spans="1:14" s="135" customFormat="1" ht="27" customHeight="1">
      <c r="A173" s="202" t="s">
        <v>426</v>
      </c>
      <c r="B173" s="202"/>
      <c r="E173" s="169"/>
      <c r="F173" s="174"/>
      <c r="G173" s="171"/>
      <c r="H173" s="173"/>
      <c r="J173" s="209"/>
      <c r="K173" s="174"/>
      <c r="L173" s="174"/>
      <c r="M173" s="174"/>
      <c r="N173" s="174"/>
    </row>
    <row r="174" spans="1:14" s="135" customFormat="1" ht="27" customHeight="1">
      <c r="A174" s="202" t="s">
        <v>422</v>
      </c>
      <c r="B174" s="202"/>
      <c r="E174" s="169"/>
      <c r="F174" s="174"/>
      <c r="G174" s="171"/>
      <c r="H174" s="173"/>
      <c r="J174" s="209"/>
      <c r="K174" s="174"/>
      <c r="L174" s="174"/>
      <c r="M174" s="174"/>
      <c r="N174" s="174"/>
    </row>
    <row r="175" spans="1:14" s="135" customFormat="1" ht="27" customHeight="1">
      <c r="A175" s="213" t="s">
        <v>555</v>
      </c>
      <c r="B175" s="202"/>
      <c r="E175" s="169"/>
      <c r="F175" s="174"/>
      <c r="G175" s="171"/>
      <c r="H175" s="173"/>
      <c r="J175" s="209"/>
      <c r="K175" s="174"/>
      <c r="L175" s="174"/>
      <c r="M175" s="174"/>
      <c r="N175" s="174"/>
    </row>
    <row r="176" spans="1:14" s="135" customFormat="1" ht="27" customHeight="1">
      <c r="A176" s="135" t="s">
        <v>554</v>
      </c>
      <c r="B176" s="202"/>
      <c r="E176" s="169"/>
      <c r="F176" s="174"/>
      <c r="G176" s="171"/>
      <c r="H176" s="173"/>
      <c r="J176" s="209"/>
      <c r="K176" s="174"/>
      <c r="L176" s="174"/>
      <c r="M176" s="174"/>
      <c r="N176" s="174"/>
    </row>
    <row r="177" spans="1:14" s="135" customFormat="1" ht="27" customHeight="1">
      <c r="A177" s="202" t="s">
        <v>427</v>
      </c>
      <c r="B177" s="202"/>
      <c r="E177" s="169"/>
      <c r="F177" s="174"/>
      <c r="G177" s="171"/>
      <c r="H177" s="173"/>
      <c r="J177" s="209"/>
      <c r="K177" s="174"/>
      <c r="L177" s="174"/>
      <c r="M177" s="174"/>
      <c r="N177" s="174"/>
    </row>
    <row r="178" spans="1:14" s="135" customFormat="1" ht="27" customHeight="1">
      <c r="A178" s="213" t="s">
        <v>428</v>
      </c>
      <c r="B178" s="202"/>
      <c r="E178" s="169"/>
      <c r="F178" s="174"/>
      <c r="G178" s="171"/>
      <c r="H178" s="173"/>
      <c r="J178" s="209"/>
      <c r="K178" s="174"/>
      <c r="L178" s="174"/>
      <c r="M178" s="174"/>
      <c r="N178" s="174"/>
    </row>
    <row r="179" spans="1:14" ht="27" customHeight="1">
      <c r="A179" s="112" t="s">
        <v>400</v>
      </c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</row>
    <row r="180" spans="1:14" ht="27" customHeight="1">
      <c r="A180" s="112" t="s">
        <v>29</v>
      </c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4" ht="27" customHeight="1">
      <c r="A181" s="112" t="s">
        <v>557</v>
      </c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</row>
    <row r="182" spans="1:14" ht="27" customHeight="1">
      <c r="A182" s="112" t="s">
        <v>137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</row>
    <row r="183" spans="1:14" ht="27" customHeight="1">
      <c r="A183" s="112" t="s">
        <v>30</v>
      </c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</row>
    <row r="184" spans="1:14" ht="27" customHeight="1">
      <c r="A184" s="112" t="s">
        <v>558</v>
      </c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</row>
    <row r="185" spans="1:14" ht="27" customHeight="1">
      <c r="A185" s="112" t="s">
        <v>41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</row>
    <row r="186" spans="1:14" ht="27" customHeight="1">
      <c r="A186" s="112" t="s">
        <v>280</v>
      </c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</row>
    <row r="187" spans="1:14" ht="27" customHeight="1">
      <c r="A187" s="112" t="s">
        <v>281</v>
      </c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</row>
    <row r="188" spans="1:14" ht="27" customHeight="1">
      <c r="A188" s="112" t="s">
        <v>136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</row>
    <row r="189" spans="1:14" ht="27" customHeight="1">
      <c r="A189" s="112" t="s">
        <v>13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</row>
    <row r="190" spans="1:14" ht="27" customHeight="1">
      <c r="A190" s="112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</row>
    <row r="191" spans="1:14" s="115" customFormat="1" ht="27" customHeight="1">
      <c r="A191" s="112"/>
      <c r="E191" s="132"/>
      <c r="G191" s="132"/>
      <c r="M191" s="121"/>
    </row>
    <row r="192" spans="1:14" s="115" customFormat="1" ht="27" customHeight="1">
      <c r="A192" s="109"/>
      <c r="C192" s="109"/>
      <c r="D192" s="121"/>
      <c r="E192" s="121"/>
      <c r="F192" s="121"/>
      <c r="G192" s="121"/>
      <c r="H192" s="121"/>
      <c r="I192" s="121"/>
      <c r="J192" s="121"/>
      <c r="K192" s="121"/>
      <c r="L192" s="121"/>
      <c r="M192" s="121"/>
    </row>
    <row r="193" spans="1:13" s="115" customFormat="1" ht="27" customHeight="1">
      <c r="A193" s="109"/>
      <c r="C193" s="109"/>
      <c r="D193" s="109"/>
      <c r="E193" s="121"/>
      <c r="F193" s="121"/>
      <c r="G193" s="121"/>
      <c r="H193" s="121"/>
      <c r="I193" s="121"/>
      <c r="J193" s="121"/>
      <c r="K193" s="121"/>
      <c r="L193" s="121"/>
      <c r="M193" s="121"/>
    </row>
    <row r="194" spans="1:13" s="115" customFormat="1" ht="27" customHeight="1">
      <c r="A194" s="109"/>
      <c r="C194" s="109"/>
      <c r="D194" s="109"/>
      <c r="E194" s="121"/>
      <c r="F194" s="121"/>
      <c r="G194" s="121"/>
      <c r="H194" s="121"/>
      <c r="I194" s="121"/>
      <c r="J194" s="121"/>
      <c r="K194" s="121"/>
      <c r="L194" s="121"/>
      <c r="M194" s="121"/>
    </row>
    <row r="195" spans="1:13" s="122" customFormat="1" ht="26.25" customHeight="1">
      <c r="A195" s="646" t="s">
        <v>109</v>
      </c>
      <c r="B195" s="646"/>
      <c r="C195" s="646"/>
      <c r="D195" s="646"/>
      <c r="E195" s="646"/>
      <c r="F195" s="646"/>
      <c r="G195" s="646"/>
      <c r="H195" s="646"/>
      <c r="I195" s="646"/>
      <c r="J195" s="646"/>
      <c r="K195" s="646"/>
      <c r="L195" s="646"/>
      <c r="M195" s="646"/>
    </row>
    <row r="196" spans="1:13" s="122" customFormat="1" ht="26.25" customHeight="1">
      <c r="A196" s="236"/>
      <c r="B196" s="236"/>
      <c r="C196" s="236"/>
      <c r="D196" s="236"/>
      <c r="E196" s="236"/>
      <c r="F196" s="236"/>
      <c r="G196" s="236"/>
      <c r="H196" s="236"/>
      <c r="I196" s="236"/>
      <c r="J196" s="236"/>
      <c r="K196" s="236"/>
      <c r="L196" s="236"/>
      <c r="M196" s="236"/>
    </row>
    <row r="197" spans="1:13" ht="26.25" customHeight="1">
      <c r="A197" s="112" t="s">
        <v>31</v>
      </c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3" ht="26.25" customHeight="1">
      <c r="A198" s="112" t="s">
        <v>559</v>
      </c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</row>
    <row r="199" spans="1:13" ht="26.25" customHeight="1">
      <c r="A199" s="112" t="s">
        <v>450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</row>
    <row r="200" spans="1:13" ht="26.25" customHeight="1">
      <c r="A200" s="112" t="s">
        <v>451</v>
      </c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</row>
    <row r="201" spans="1:13" ht="26.25" customHeight="1">
      <c r="A201" s="112" t="s">
        <v>453</v>
      </c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</row>
    <row r="202" spans="1:13" ht="26.25" customHeight="1">
      <c r="A202" s="112" t="s">
        <v>452</v>
      </c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</row>
    <row r="203" spans="1:13" ht="26.25" customHeight="1">
      <c r="A203" s="112" t="s">
        <v>454</v>
      </c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</row>
    <row r="204" spans="1:13" ht="26.25" customHeight="1">
      <c r="A204" s="112" t="s">
        <v>455</v>
      </c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</row>
    <row r="205" spans="1:13" s="115" customFormat="1" ht="26.25" customHeight="1">
      <c r="A205" s="112" t="s">
        <v>195</v>
      </c>
      <c r="E205" s="121"/>
      <c r="F205" s="121"/>
      <c r="G205" s="121"/>
      <c r="M205" s="121"/>
    </row>
    <row r="206" spans="1:13" s="115" customFormat="1" ht="26.25" customHeight="1">
      <c r="A206" s="115" t="s">
        <v>456</v>
      </c>
      <c r="E206" s="121"/>
      <c r="F206" s="121"/>
      <c r="G206" s="121"/>
      <c r="M206" s="121"/>
    </row>
    <row r="207" spans="1:13" s="115" customFormat="1" ht="26.25" customHeight="1">
      <c r="A207" s="115" t="s">
        <v>457</v>
      </c>
      <c r="E207" s="121"/>
      <c r="F207" s="121"/>
      <c r="G207" s="121"/>
      <c r="M207" s="121"/>
    </row>
    <row r="208" spans="1:13" s="115" customFormat="1" ht="26.25" customHeight="1">
      <c r="A208" s="115" t="s">
        <v>317</v>
      </c>
      <c r="E208" s="121"/>
      <c r="F208" s="121"/>
      <c r="G208" s="121"/>
      <c r="M208" s="121"/>
    </row>
    <row r="209" spans="1:13" s="115" customFormat="1" ht="26.25" customHeight="1">
      <c r="A209" s="112" t="s">
        <v>98</v>
      </c>
      <c r="E209" s="121"/>
      <c r="F209" s="121"/>
      <c r="G209" s="121"/>
      <c r="M209" s="121"/>
    </row>
    <row r="210" spans="1:13" s="115" customFormat="1" ht="26.25" customHeight="1">
      <c r="A210" s="115" t="s">
        <v>458</v>
      </c>
      <c r="E210" s="121"/>
      <c r="F210" s="121"/>
      <c r="G210" s="121"/>
      <c r="M210" s="121"/>
    </row>
    <row r="211" spans="1:13" s="115" customFormat="1" ht="26.25" customHeight="1">
      <c r="A211" s="112" t="s">
        <v>318</v>
      </c>
      <c r="E211" s="121"/>
      <c r="F211" s="121"/>
      <c r="G211" s="121"/>
      <c r="M211" s="121"/>
    </row>
    <row r="212" spans="1:13" s="115" customFormat="1" ht="26.25" customHeight="1">
      <c r="A212" s="112" t="s">
        <v>560</v>
      </c>
      <c r="C212" s="109"/>
      <c r="D212" s="110"/>
      <c r="E212" s="110"/>
      <c r="F212" s="110"/>
      <c r="G212" s="110"/>
      <c r="H212" s="110"/>
      <c r="I212" s="110"/>
      <c r="J212" s="110"/>
      <c r="K212" s="110"/>
      <c r="L212" s="110"/>
      <c r="M212" s="121"/>
    </row>
    <row r="213" spans="1:13" s="115" customFormat="1" ht="26.25" customHeight="1">
      <c r="A213" s="112" t="s">
        <v>561</v>
      </c>
      <c r="B213" s="112"/>
      <c r="C213" s="109"/>
      <c r="D213" s="110"/>
      <c r="E213" s="110"/>
      <c r="F213" s="110"/>
      <c r="G213" s="110"/>
      <c r="H213" s="110"/>
      <c r="I213" s="110"/>
      <c r="J213" s="110"/>
      <c r="K213" s="110"/>
      <c r="L213" s="110"/>
      <c r="M213" s="121"/>
    </row>
    <row r="214" spans="1:13" s="115" customFormat="1" ht="26.25" customHeight="1">
      <c r="A214" s="112" t="s">
        <v>460</v>
      </c>
      <c r="B214" s="112"/>
      <c r="C214" s="109"/>
      <c r="D214" s="110"/>
      <c r="E214" s="110"/>
      <c r="F214" s="110"/>
      <c r="G214" s="110"/>
      <c r="H214" s="110"/>
      <c r="I214" s="110"/>
      <c r="J214" s="110"/>
      <c r="K214" s="110"/>
      <c r="L214" s="110"/>
      <c r="M214" s="121"/>
    </row>
    <row r="215" spans="1:13" s="115" customFormat="1" ht="26.25" customHeight="1">
      <c r="A215" s="112" t="s">
        <v>459</v>
      </c>
      <c r="B215" s="112"/>
      <c r="C215" s="110"/>
      <c r="D215" s="110"/>
      <c r="E215" s="110"/>
      <c r="F215" s="110"/>
      <c r="G215" s="109"/>
      <c r="H215" s="110"/>
      <c r="I215" s="140"/>
      <c r="J215" s="110"/>
      <c r="L215" s="110"/>
      <c r="M215" s="121"/>
    </row>
    <row r="216" spans="1:13" ht="26.25" customHeight="1">
      <c r="A216" s="112" t="s">
        <v>352</v>
      </c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</row>
    <row r="217" spans="1:13" ht="26.25" customHeight="1">
      <c r="A217" s="112" t="s">
        <v>461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110"/>
    </row>
    <row r="218" spans="1:13" ht="26.25" customHeight="1">
      <c r="A218" s="112" t="s">
        <v>104</v>
      </c>
      <c r="C218" s="110"/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</row>
    <row r="219" spans="1:13" ht="26.25" customHeight="1">
      <c r="A219" s="112" t="s">
        <v>34</v>
      </c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0"/>
    </row>
    <row r="220" spans="1:13" ht="26.25" customHeight="1">
      <c r="A220" s="112" t="s">
        <v>40</v>
      </c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</row>
    <row r="221" spans="1:13" ht="26.25" customHeight="1">
      <c r="A221" s="112"/>
      <c r="C221" s="110" t="s">
        <v>35</v>
      </c>
      <c r="D221" s="110"/>
      <c r="E221" s="110"/>
      <c r="F221" s="110"/>
      <c r="H221" s="110"/>
      <c r="I221" s="140" t="s">
        <v>191</v>
      </c>
      <c r="J221" s="110"/>
      <c r="K221" s="110"/>
      <c r="L221" s="110"/>
      <c r="M221" s="110"/>
    </row>
    <row r="222" spans="1:13" ht="26.25" customHeight="1">
      <c r="A222" s="112"/>
      <c r="C222" s="110" t="s">
        <v>36</v>
      </c>
      <c r="D222" s="110"/>
      <c r="E222" s="110"/>
      <c r="F222" s="110"/>
      <c r="H222" s="110"/>
      <c r="I222" s="140" t="s">
        <v>159</v>
      </c>
      <c r="J222" s="110"/>
      <c r="K222" s="110"/>
      <c r="L222" s="110"/>
      <c r="M222" s="110"/>
    </row>
    <row r="223" spans="1:13" ht="26.25" customHeight="1">
      <c r="A223" s="112"/>
      <c r="C223" s="110" t="s">
        <v>37</v>
      </c>
      <c r="D223" s="110"/>
      <c r="E223" s="110"/>
      <c r="F223" s="110"/>
      <c r="H223" s="110"/>
      <c r="I223" s="140" t="s">
        <v>39</v>
      </c>
      <c r="J223" s="110"/>
      <c r="K223" s="110"/>
      <c r="L223" s="110"/>
      <c r="M223" s="110"/>
    </row>
    <row r="224" spans="1:13" ht="26.25" customHeight="1">
      <c r="A224" s="112"/>
      <c r="C224" s="110" t="s">
        <v>20</v>
      </c>
      <c r="D224" s="110"/>
      <c r="E224" s="110"/>
      <c r="F224" s="110"/>
      <c r="H224" s="110"/>
      <c r="I224" s="140" t="s">
        <v>39</v>
      </c>
      <c r="J224" s="110"/>
      <c r="K224" s="110"/>
      <c r="L224" s="110"/>
      <c r="M224" s="110"/>
    </row>
    <row r="225" spans="1:13" ht="26.25" customHeight="1">
      <c r="A225" s="112"/>
      <c r="C225" s="110" t="s">
        <v>38</v>
      </c>
      <c r="D225" s="110"/>
      <c r="E225" s="110"/>
      <c r="F225" s="110"/>
      <c r="H225" s="110"/>
      <c r="I225" s="140" t="s">
        <v>39</v>
      </c>
      <c r="J225" s="110"/>
      <c r="K225" s="110"/>
      <c r="L225" s="110"/>
      <c r="M225" s="110"/>
    </row>
    <row r="226" spans="1:13" ht="26.25" customHeight="1">
      <c r="A226" s="112"/>
      <c r="C226" s="110" t="s">
        <v>17</v>
      </c>
      <c r="D226" s="110"/>
      <c r="E226" s="110"/>
      <c r="F226" s="110"/>
      <c r="H226" s="110"/>
      <c r="I226" s="140" t="s">
        <v>39</v>
      </c>
      <c r="J226" s="110"/>
      <c r="K226" s="110"/>
      <c r="L226" s="110"/>
      <c r="M226" s="110"/>
    </row>
    <row r="227" spans="1:13" s="115" customFormat="1" ht="26.25" customHeight="1">
      <c r="A227" s="112"/>
      <c r="B227" s="112"/>
      <c r="C227" s="110"/>
      <c r="D227" s="110"/>
      <c r="E227" s="110"/>
      <c r="F227" s="110"/>
      <c r="G227" s="109"/>
      <c r="H227" s="110"/>
      <c r="I227" s="140"/>
      <c r="J227" s="110"/>
      <c r="L227" s="110"/>
      <c r="M227" s="121"/>
    </row>
    <row r="228" spans="1:13" s="115" customFormat="1" ht="26.25" customHeight="1">
      <c r="A228" s="109"/>
      <c r="C228" s="109"/>
      <c r="D228" s="109"/>
      <c r="E228" s="121"/>
      <c r="F228" s="121"/>
      <c r="G228" s="121"/>
      <c r="H228" s="121"/>
      <c r="I228" s="121"/>
      <c r="J228" s="121"/>
      <c r="K228" s="121"/>
      <c r="L228" s="121"/>
      <c r="M228" s="121"/>
    </row>
    <row r="229" spans="1:13" s="122" customFormat="1" ht="27.75" customHeight="1">
      <c r="A229" s="646" t="s">
        <v>291</v>
      </c>
      <c r="B229" s="646"/>
      <c r="C229" s="646"/>
      <c r="D229" s="646"/>
      <c r="E229" s="646"/>
      <c r="F229" s="646"/>
      <c r="G229" s="646"/>
      <c r="H229" s="646"/>
      <c r="I229" s="646"/>
      <c r="J229" s="646"/>
      <c r="K229" s="646"/>
      <c r="L229" s="646"/>
      <c r="M229" s="646"/>
    </row>
    <row r="230" spans="1:13" ht="27.75" customHeight="1">
      <c r="A230" s="112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</row>
    <row r="231" spans="1:13" ht="27.75" customHeight="1">
      <c r="A231" s="112" t="s">
        <v>294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</row>
    <row r="232" spans="1:13" ht="27.75" customHeight="1">
      <c r="A232" s="112" t="s">
        <v>320</v>
      </c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</row>
    <row r="233" spans="1:13" ht="27.75" customHeight="1">
      <c r="A233" s="112" t="s">
        <v>319</v>
      </c>
      <c r="C233" s="110"/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</row>
    <row r="234" spans="1:13" ht="27.75" customHeight="1">
      <c r="A234" s="112"/>
      <c r="C234" s="110" t="s">
        <v>81</v>
      </c>
      <c r="D234" s="110"/>
      <c r="E234" s="110"/>
      <c r="F234" s="110"/>
      <c r="H234" s="110"/>
      <c r="I234" s="140" t="s">
        <v>89</v>
      </c>
      <c r="J234" s="110"/>
      <c r="K234" s="110"/>
      <c r="L234" s="110"/>
      <c r="M234" s="110"/>
    </row>
    <row r="235" spans="1:13" ht="27.75" customHeight="1">
      <c r="A235" s="112" t="s">
        <v>149</v>
      </c>
      <c r="C235" s="110"/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</row>
    <row r="236" spans="1:13" ht="27.75" customHeight="1">
      <c r="A236" s="112" t="s">
        <v>151</v>
      </c>
      <c r="C236" s="110"/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</row>
    <row r="237" spans="1:13" ht="27.75" customHeight="1">
      <c r="A237" s="112" t="s">
        <v>311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110"/>
    </row>
    <row r="238" spans="1:13" ht="27.75" customHeight="1">
      <c r="A238" s="112" t="s">
        <v>321</v>
      </c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</row>
    <row r="239" spans="1:13" ht="27.75" customHeight="1">
      <c r="A239" s="112" t="s">
        <v>322</v>
      </c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</row>
    <row r="240" spans="1:13" ht="27.75" customHeight="1">
      <c r="A240" s="112" t="s">
        <v>150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</row>
    <row r="241" spans="1:13" s="115" customFormat="1" ht="27.75" customHeight="1">
      <c r="A241" s="112" t="s">
        <v>99</v>
      </c>
      <c r="E241" s="121"/>
      <c r="F241" s="121"/>
      <c r="G241" s="121"/>
      <c r="M241" s="121"/>
    </row>
    <row r="242" spans="1:13" s="115" customFormat="1" ht="27.75" customHeight="1">
      <c r="A242" s="115" t="s">
        <v>120</v>
      </c>
      <c r="E242" s="121"/>
      <c r="F242" s="121"/>
      <c r="G242" s="121"/>
      <c r="M242" s="121"/>
    </row>
    <row r="243" spans="1:13" s="115" customFormat="1" ht="27.75" customHeight="1">
      <c r="A243" s="112" t="s">
        <v>188</v>
      </c>
      <c r="E243" s="121"/>
      <c r="F243" s="121"/>
      <c r="G243" s="121"/>
      <c r="M243" s="121"/>
    </row>
    <row r="244" spans="1:13" s="115" customFormat="1" ht="27.75" customHeight="1">
      <c r="A244" s="112" t="s">
        <v>217</v>
      </c>
      <c r="E244" s="121"/>
      <c r="F244" s="121"/>
      <c r="G244" s="121"/>
      <c r="M244" s="121"/>
    </row>
    <row r="245" spans="1:13" ht="27.75" customHeight="1">
      <c r="A245" s="141" t="s">
        <v>218</v>
      </c>
      <c r="B245" s="112"/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</row>
    <row r="246" spans="1:13" ht="27.75" customHeight="1">
      <c r="A246" s="141" t="s">
        <v>0</v>
      </c>
      <c r="B246" s="112"/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</row>
    <row r="247" spans="1:13" ht="27.75" customHeight="1">
      <c r="A247" s="141" t="s">
        <v>189</v>
      </c>
      <c r="B247" s="112"/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</row>
    <row r="248" spans="1:13" ht="27.75" customHeight="1">
      <c r="A248" s="141" t="s">
        <v>62</v>
      </c>
      <c r="B248" s="112"/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</row>
    <row r="249" spans="1:13" s="115" customFormat="1" ht="27.75" customHeight="1">
      <c r="A249" s="112" t="s">
        <v>100</v>
      </c>
      <c r="E249" s="121"/>
      <c r="F249" s="121"/>
      <c r="G249" s="121"/>
      <c r="M249" s="121"/>
    </row>
    <row r="250" spans="1:13" s="115" customFormat="1" ht="27.75" customHeight="1">
      <c r="A250" s="141" t="s">
        <v>328</v>
      </c>
      <c r="E250" s="121"/>
      <c r="F250" s="121"/>
      <c r="G250" s="121"/>
      <c r="M250" s="121"/>
    </row>
    <row r="251" spans="1:13" s="115" customFormat="1" ht="27.75" customHeight="1">
      <c r="A251" s="112" t="s">
        <v>326</v>
      </c>
      <c r="B251" s="142"/>
      <c r="C251" s="142"/>
      <c r="D251" s="142"/>
      <c r="E251" s="142"/>
      <c r="F251" s="142"/>
      <c r="G251" s="142"/>
      <c r="H251" s="142"/>
      <c r="I251" s="142"/>
      <c r="J251" s="142"/>
      <c r="K251" s="140"/>
      <c r="L251" s="142"/>
    </row>
    <row r="252" spans="1:13" s="115" customFormat="1" ht="27.75" customHeight="1">
      <c r="A252" s="112" t="s">
        <v>327</v>
      </c>
      <c r="B252" s="142"/>
      <c r="C252" s="142"/>
      <c r="D252" s="142"/>
      <c r="E252" s="142"/>
      <c r="F252" s="142"/>
      <c r="G252" s="142"/>
      <c r="H252" s="142"/>
      <c r="I252" s="142"/>
      <c r="J252" s="142"/>
      <c r="K252" s="140"/>
      <c r="L252" s="142"/>
    </row>
    <row r="253" spans="1:13" s="115" customFormat="1" ht="27.75" customHeight="1">
      <c r="A253" s="112" t="s">
        <v>177</v>
      </c>
      <c r="B253" s="142"/>
      <c r="C253" s="142"/>
      <c r="D253" s="142"/>
      <c r="E253" s="142"/>
      <c r="F253" s="142"/>
      <c r="G253" s="142"/>
      <c r="H253" s="142"/>
      <c r="I253" s="142"/>
      <c r="J253" s="142"/>
      <c r="K253" s="140"/>
      <c r="L253" s="142"/>
    </row>
    <row r="254" spans="1:13" s="115" customFormat="1" ht="27.75" customHeight="1">
      <c r="A254" s="112" t="s">
        <v>323</v>
      </c>
      <c r="B254" s="142"/>
      <c r="C254" s="142"/>
      <c r="D254" s="142"/>
      <c r="E254" s="142"/>
      <c r="F254" s="142"/>
      <c r="G254" s="142"/>
      <c r="H254" s="142"/>
      <c r="I254" s="142"/>
      <c r="J254" s="142"/>
      <c r="K254" s="140"/>
      <c r="L254" s="142"/>
    </row>
    <row r="255" spans="1:13" s="115" customFormat="1" ht="27.75" customHeight="1">
      <c r="A255" s="112" t="s">
        <v>324</v>
      </c>
      <c r="B255" s="142"/>
      <c r="C255" s="142"/>
      <c r="D255" s="142"/>
      <c r="E255" s="142"/>
      <c r="F255" s="142"/>
      <c r="G255" s="142"/>
      <c r="H255" s="142"/>
      <c r="I255" s="142"/>
      <c r="J255" s="142"/>
      <c r="K255" s="140"/>
      <c r="L255" s="142"/>
    </row>
    <row r="256" spans="1:13" s="115" customFormat="1" ht="27.75" customHeight="1">
      <c r="A256" s="112" t="s">
        <v>325</v>
      </c>
      <c r="B256" s="142"/>
      <c r="C256" s="142"/>
      <c r="D256" s="142"/>
      <c r="E256" s="142"/>
      <c r="F256" s="142"/>
      <c r="G256" s="142"/>
      <c r="H256" s="142"/>
      <c r="I256" s="142"/>
      <c r="J256" s="142"/>
      <c r="K256" s="140"/>
      <c r="L256" s="142"/>
    </row>
    <row r="257" spans="1:13" ht="27.75" customHeight="1">
      <c r="A257" s="112"/>
      <c r="C257" s="110"/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</row>
    <row r="258" spans="1:13" ht="27.75" customHeight="1">
      <c r="A258" s="112"/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</row>
    <row r="259" spans="1:13" s="115" customFormat="1" ht="27.75" customHeight="1">
      <c r="A259" s="109"/>
      <c r="C259" s="109"/>
      <c r="D259" s="109"/>
      <c r="E259" s="121"/>
      <c r="F259" s="121"/>
      <c r="G259" s="121"/>
      <c r="H259" s="121"/>
      <c r="I259" s="121"/>
      <c r="J259" s="121"/>
      <c r="K259" s="121"/>
      <c r="L259" s="121"/>
      <c r="M259" s="121"/>
    </row>
    <row r="260" spans="1:13" s="115" customFormat="1" ht="27.75" customHeight="1">
      <c r="A260" s="109"/>
      <c r="C260" s="109"/>
      <c r="D260" s="109"/>
      <c r="E260" s="121"/>
      <c r="F260" s="121"/>
      <c r="G260" s="121"/>
      <c r="H260" s="121"/>
      <c r="I260" s="121"/>
      <c r="J260" s="121"/>
      <c r="K260" s="121"/>
      <c r="L260" s="121"/>
      <c r="M260" s="121"/>
    </row>
    <row r="261" spans="1:13" s="122" customFormat="1" ht="26.25" customHeight="1">
      <c r="A261" s="646" t="s">
        <v>121</v>
      </c>
      <c r="B261" s="646"/>
      <c r="C261" s="646"/>
      <c r="D261" s="646"/>
      <c r="E261" s="646"/>
      <c r="F261" s="646"/>
      <c r="G261" s="646"/>
      <c r="H261" s="646"/>
      <c r="I261" s="646"/>
      <c r="J261" s="646"/>
      <c r="K261" s="646"/>
      <c r="L261" s="646"/>
      <c r="M261" s="646"/>
    </row>
    <row r="262" spans="1:13" s="122" customFormat="1" ht="26.25" customHeight="1">
      <c r="A262" s="236"/>
      <c r="B262" s="236"/>
      <c r="C262" s="236"/>
      <c r="D262" s="236"/>
      <c r="E262" s="236"/>
      <c r="F262" s="236"/>
      <c r="G262" s="236"/>
      <c r="H262" s="236"/>
      <c r="I262" s="236"/>
      <c r="J262" s="236"/>
      <c r="K262" s="236"/>
      <c r="L262" s="236"/>
      <c r="M262" s="236"/>
    </row>
    <row r="263" spans="1:13" ht="26.25" customHeight="1">
      <c r="A263" s="143" t="s">
        <v>169</v>
      </c>
      <c r="B263" s="112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</row>
    <row r="264" spans="1:13" ht="26.25" customHeight="1">
      <c r="A264" s="143" t="s">
        <v>127</v>
      </c>
      <c r="B264" s="112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</row>
    <row r="265" spans="1:13" ht="26.25" customHeight="1">
      <c r="A265" s="143" t="s">
        <v>170</v>
      </c>
      <c r="B265" s="112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</row>
    <row r="266" spans="1:13" ht="26.25" customHeight="1">
      <c r="A266" s="141" t="s">
        <v>329</v>
      </c>
      <c r="B266" s="112"/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</row>
    <row r="267" spans="1:13" ht="26.25" customHeight="1">
      <c r="A267" s="141" t="s">
        <v>194</v>
      </c>
      <c r="B267" s="112"/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</row>
    <row r="268" spans="1:13" s="114" customFormat="1" ht="26.25" customHeight="1">
      <c r="A268" s="143" t="s">
        <v>171</v>
      </c>
      <c r="B268" s="144"/>
      <c r="C268" s="144"/>
      <c r="F268" s="144"/>
      <c r="H268" s="144"/>
      <c r="I268" s="144"/>
      <c r="J268" s="144"/>
      <c r="K268" s="144"/>
      <c r="L268" s="144"/>
      <c r="M268" s="144"/>
    </row>
    <row r="269" spans="1:13" s="114" customFormat="1" ht="26.25" customHeight="1">
      <c r="A269" s="141" t="s">
        <v>219</v>
      </c>
      <c r="B269" s="144"/>
      <c r="C269" s="144"/>
      <c r="F269" s="144"/>
      <c r="H269" s="144"/>
      <c r="I269" s="144"/>
      <c r="J269" s="144"/>
      <c r="K269" s="144"/>
      <c r="L269" s="144"/>
      <c r="M269" s="144"/>
    </row>
    <row r="270" spans="1:13" s="114" customFormat="1" ht="26.25" customHeight="1">
      <c r="A270" s="144" t="s">
        <v>330</v>
      </c>
      <c r="B270" s="144"/>
      <c r="C270" s="144"/>
      <c r="F270" s="144"/>
      <c r="H270" s="144"/>
      <c r="I270" s="144"/>
      <c r="J270" s="144"/>
      <c r="K270" s="144"/>
      <c r="L270" s="144"/>
      <c r="M270" s="144"/>
    </row>
    <row r="271" spans="1:13" s="114" customFormat="1" ht="26.25" customHeight="1">
      <c r="A271" s="144" t="s">
        <v>220</v>
      </c>
      <c r="B271" s="144"/>
      <c r="C271" s="144"/>
      <c r="F271" s="144"/>
      <c r="H271" s="144"/>
      <c r="I271" s="144"/>
      <c r="J271" s="144"/>
      <c r="K271" s="144"/>
      <c r="L271" s="144"/>
      <c r="M271" s="144"/>
    </row>
    <row r="272" spans="1:13" s="114" customFormat="1" ht="26.25" customHeight="1">
      <c r="A272" s="141" t="s">
        <v>221</v>
      </c>
      <c r="B272" s="144"/>
      <c r="C272" s="144"/>
      <c r="F272" s="144"/>
      <c r="H272" s="144"/>
      <c r="I272" s="144"/>
      <c r="J272" s="144"/>
      <c r="K272" s="144"/>
      <c r="L272" s="144"/>
      <c r="M272" s="144"/>
    </row>
    <row r="273" spans="1:13" s="114" customFormat="1" ht="26.25" customHeight="1">
      <c r="A273" s="144" t="s">
        <v>224</v>
      </c>
      <c r="B273" s="144"/>
      <c r="C273" s="144"/>
      <c r="F273" s="144"/>
      <c r="H273" s="144"/>
      <c r="I273" s="144"/>
      <c r="J273" s="144"/>
      <c r="K273" s="144"/>
      <c r="L273" s="144"/>
      <c r="M273" s="144"/>
    </row>
    <row r="274" spans="1:13" s="114" customFormat="1" ht="26.25" customHeight="1">
      <c r="A274" s="144" t="s">
        <v>123</v>
      </c>
    </row>
    <row r="275" spans="1:13" s="114" customFormat="1" ht="26.25" customHeight="1">
      <c r="A275" s="144" t="s">
        <v>124</v>
      </c>
    </row>
    <row r="276" spans="1:13" s="114" customFormat="1" ht="26.25" customHeight="1">
      <c r="A276" s="141" t="s">
        <v>316</v>
      </c>
    </row>
    <row r="277" spans="1:13" s="114" customFormat="1" ht="26.25" customHeight="1">
      <c r="A277" s="144" t="s">
        <v>315</v>
      </c>
    </row>
    <row r="278" spans="1:13" s="114" customFormat="1" ht="26.25" customHeight="1">
      <c r="A278" s="144" t="s">
        <v>138</v>
      </c>
    </row>
    <row r="279" spans="1:13" s="114" customFormat="1" ht="26.25" customHeight="1">
      <c r="A279" s="141" t="s">
        <v>222</v>
      </c>
    </row>
    <row r="280" spans="1:13" s="114" customFormat="1" ht="26.25" customHeight="1">
      <c r="A280" s="144" t="s">
        <v>223</v>
      </c>
    </row>
    <row r="281" spans="1:13" s="47" customFormat="1" ht="26.25" customHeight="1">
      <c r="A281" s="48" t="s">
        <v>172</v>
      </c>
      <c r="B281" s="49"/>
      <c r="C281" s="50"/>
      <c r="D281" s="50"/>
      <c r="E281" s="50"/>
      <c r="F281" s="46"/>
      <c r="G281" s="46"/>
      <c r="H281" s="46"/>
      <c r="I281" s="46"/>
      <c r="J281" s="46"/>
      <c r="K281" s="46"/>
      <c r="L281" s="46"/>
      <c r="M281" s="46"/>
    </row>
    <row r="282" spans="1:13" s="47" customFormat="1" ht="26.25" customHeight="1">
      <c r="A282" s="48" t="s">
        <v>173</v>
      </c>
      <c r="B282" s="49"/>
      <c r="C282" s="50"/>
      <c r="D282" s="50"/>
      <c r="E282" s="50"/>
      <c r="F282" s="46"/>
      <c r="G282" s="46"/>
      <c r="H282" s="46"/>
      <c r="I282" s="46"/>
      <c r="J282" s="46"/>
      <c r="K282" s="46"/>
      <c r="L282" s="46"/>
      <c r="M282" s="46"/>
    </row>
    <row r="283" spans="1:13" s="47" customFormat="1" ht="26.25" customHeight="1">
      <c r="A283" s="51" t="s">
        <v>563</v>
      </c>
      <c r="B283" s="49"/>
      <c r="C283" s="50"/>
      <c r="D283" s="50"/>
      <c r="E283" s="50"/>
      <c r="F283" s="46"/>
      <c r="G283" s="46"/>
      <c r="H283" s="46"/>
      <c r="I283" s="46"/>
      <c r="J283" s="46"/>
      <c r="K283" s="46"/>
      <c r="L283" s="46"/>
      <c r="M283" s="46"/>
    </row>
    <row r="284" spans="1:13" s="47" customFormat="1" ht="26.25" customHeight="1">
      <c r="A284" s="51" t="s">
        <v>562</v>
      </c>
      <c r="B284" s="49"/>
      <c r="C284" s="50"/>
      <c r="D284" s="50"/>
      <c r="E284" s="50"/>
      <c r="F284" s="46"/>
      <c r="G284" s="46"/>
      <c r="H284" s="46"/>
      <c r="I284" s="46"/>
      <c r="J284" s="46"/>
      <c r="K284" s="46"/>
      <c r="L284" s="46"/>
      <c r="M284" s="46"/>
    </row>
    <row r="285" spans="1:13" s="47" customFormat="1" ht="26.25" customHeight="1">
      <c r="A285" s="48" t="s">
        <v>174</v>
      </c>
      <c r="B285" s="49"/>
      <c r="C285" s="50"/>
      <c r="D285" s="50"/>
      <c r="E285" s="50"/>
      <c r="F285" s="46"/>
      <c r="G285" s="46"/>
      <c r="H285" s="46"/>
      <c r="I285" s="46"/>
      <c r="J285" s="46"/>
      <c r="K285" s="46"/>
      <c r="L285" s="46"/>
      <c r="M285" s="46"/>
    </row>
    <row r="286" spans="1:13" s="47" customFormat="1" ht="26.25" customHeight="1">
      <c r="A286" s="51" t="s">
        <v>353</v>
      </c>
      <c r="B286" s="49"/>
      <c r="C286" s="50"/>
      <c r="D286" s="50"/>
      <c r="E286" s="50"/>
      <c r="F286" s="46"/>
      <c r="G286" s="46"/>
      <c r="H286" s="46"/>
      <c r="I286" s="46"/>
      <c r="J286" s="46"/>
      <c r="K286" s="46"/>
      <c r="L286" s="46"/>
      <c r="M286" s="46"/>
    </row>
    <row r="287" spans="1:13" s="47" customFormat="1" ht="26.25" customHeight="1">
      <c r="A287" s="52" t="s">
        <v>286</v>
      </c>
      <c r="B287" s="52"/>
      <c r="C287" s="52"/>
      <c r="D287" s="52"/>
      <c r="E287" s="52"/>
      <c r="F287" s="46"/>
      <c r="G287" s="46"/>
      <c r="H287" s="46"/>
      <c r="I287" s="46"/>
      <c r="J287" s="46"/>
      <c r="K287" s="46"/>
      <c r="L287" s="46"/>
      <c r="M287" s="46"/>
    </row>
    <row r="288" spans="1:13" s="47" customFormat="1" ht="26.25" customHeight="1">
      <c r="A288" s="52" t="s">
        <v>287</v>
      </c>
      <c r="B288" s="52"/>
      <c r="C288" s="52"/>
      <c r="D288" s="52"/>
      <c r="E288" s="52"/>
      <c r="F288" s="46"/>
      <c r="G288" s="46"/>
      <c r="H288" s="46"/>
      <c r="I288" s="46"/>
      <c r="J288" s="46"/>
      <c r="K288" s="46"/>
      <c r="L288" s="46"/>
      <c r="M288" s="46"/>
    </row>
    <row r="289" spans="1:13" s="47" customFormat="1" ht="26.25" customHeight="1">
      <c r="A289" s="48" t="s">
        <v>175</v>
      </c>
      <c r="B289" s="49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</row>
    <row r="290" spans="1:13" s="47" customFormat="1" ht="26.25" customHeight="1">
      <c r="A290" s="51" t="s">
        <v>564</v>
      </c>
      <c r="B290" s="49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</row>
    <row r="291" spans="1:13" s="47" customFormat="1" ht="26.25" customHeight="1">
      <c r="A291" s="51" t="s">
        <v>354</v>
      </c>
      <c r="B291" s="49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</row>
    <row r="292" spans="1:13" s="47" customFormat="1" ht="26.25" customHeight="1">
      <c r="A292" s="51" t="s">
        <v>355</v>
      </c>
      <c r="B292" s="49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</row>
    <row r="293" spans="1:13" s="52" customFormat="1" ht="26.25" customHeight="1"/>
    <row r="294" spans="1:13" s="115" customFormat="1" ht="26.25" customHeight="1">
      <c r="A294" s="109"/>
      <c r="C294" s="109"/>
      <c r="D294" s="109"/>
      <c r="E294" s="121"/>
      <c r="F294" s="121"/>
      <c r="G294" s="121"/>
      <c r="H294" s="121"/>
      <c r="I294" s="121"/>
      <c r="J294" s="121"/>
      <c r="K294" s="121"/>
      <c r="L294" s="121"/>
      <c r="M294" s="121"/>
    </row>
    <row r="295" spans="1:13" ht="27" customHeight="1">
      <c r="A295" s="646" t="s">
        <v>337</v>
      </c>
      <c r="B295" s="646"/>
      <c r="C295" s="646"/>
      <c r="D295" s="646"/>
      <c r="E295" s="646"/>
      <c r="F295" s="646"/>
      <c r="G295" s="646"/>
      <c r="H295" s="646"/>
      <c r="I295" s="646"/>
      <c r="J295" s="646"/>
      <c r="K295" s="646"/>
      <c r="L295" s="646"/>
      <c r="M295" s="646"/>
    </row>
    <row r="296" spans="1:13" ht="27" customHeight="1"/>
    <row r="297" spans="1:13" s="47" customFormat="1" ht="27" customHeight="1">
      <c r="A297" s="51" t="s">
        <v>176</v>
      </c>
      <c r="B297" s="49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</row>
    <row r="298" spans="1:13" s="47" customFormat="1" ht="27" customHeight="1">
      <c r="A298" s="51" t="s">
        <v>357</v>
      </c>
      <c r="B298" s="49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</row>
    <row r="299" spans="1:13" s="47" customFormat="1" ht="27" customHeight="1">
      <c r="A299" s="51" t="s">
        <v>356</v>
      </c>
      <c r="B299" s="49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</row>
    <row r="300" spans="1:13" s="47" customFormat="1" ht="27" customHeight="1">
      <c r="A300" s="51" t="s">
        <v>565</v>
      </c>
      <c r="B300" s="49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</row>
    <row r="301" spans="1:13" s="47" customFormat="1" ht="27" customHeight="1">
      <c r="A301" s="51" t="s">
        <v>566</v>
      </c>
      <c r="B301" s="49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</row>
    <row r="302" spans="1:13" s="47" customFormat="1" ht="27" customHeight="1">
      <c r="A302" s="51" t="s">
        <v>358</v>
      </c>
      <c r="B302" s="49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</row>
    <row r="303" spans="1:13" s="47" customFormat="1" ht="27" customHeight="1">
      <c r="A303" s="51" t="s">
        <v>429</v>
      </c>
      <c r="B303" s="49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</row>
    <row r="304" spans="1:13" s="47" customFormat="1" ht="27" customHeight="1">
      <c r="A304" s="51" t="s">
        <v>432</v>
      </c>
      <c r="B304" s="49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</row>
    <row r="305" spans="1:13" s="47" customFormat="1" ht="27" customHeight="1">
      <c r="A305" s="51" t="s">
        <v>430</v>
      </c>
      <c r="B305" s="49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</row>
    <row r="306" spans="1:13" s="47" customFormat="1" ht="27" customHeight="1">
      <c r="A306" s="51" t="s">
        <v>431</v>
      </c>
      <c r="B306" s="49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</row>
    <row r="307" spans="1:13" ht="27" customHeight="1">
      <c r="A307" s="51" t="s">
        <v>359</v>
      </c>
    </row>
    <row r="308" spans="1:13" s="47" customFormat="1" ht="27" customHeight="1">
      <c r="A308" s="51" t="s">
        <v>178</v>
      </c>
      <c r="B308" s="49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</row>
    <row r="309" spans="1:13" s="47" customFormat="1" ht="27" customHeight="1">
      <c r="A309" s="51" t="s">
        <v>179</v>
      </c>
      <c r="B309" s="49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</row>
    <row r="310" spans="1:13" s="47" customFormat="1" ht="27" customHeight="1">
      <c r="B310" s="51" t="s">
        <v>434</v>
      </c>
      <c r="D310" s="50"/>
      <c r="E310" s="50"/>
      <c r="F310" s="50"/>
      <c r="G310" s="50"/>
      <c r="H310" s="50"/>
      <c r="I310" s="50"/>
      <c r="J310" s="50"/>
      <c r="K310" s="50"/>
      <c r="L310" s="50"/>
      <c r="M310" s="50"/>
    </row>
    <row r="311" spans="1:13" s="47" customFormat="1" ht="27" customHeight="1">
      <c r="A311" s="51" t="s">
        <v>360</v>
      </c>
      <c r="B311" s="49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</row>
    <row r="312" spans="1:13" s="47" customFormat="1" ht="27" customHeight="1">
      <c r="A312" s="51" t="s">
        <v>573</v>
      </c>
      <c r="B312" s="49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</row>
    <row r="313" spans="1:13" s="47" customFormat="1" ht="27" customHeight="1">
      <c r="A313" s="51" t="s">
        <v>361</v>
      </c>
      <c r="B313" s="49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</row>
    <row r="314" spans="1:13" ht="27" customHeight="1">
      <c r="A314" s="51" t="s">
        <v>362</v>
      </c>
    </row>
    <row r="315" spans="1:13" s="47" customFormat="1" ht="27" customHeight="1">
      <c r="A315" s="51" t="s">
        <v>180</v>
      </c>
      <c r="B315" s="49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</row>
    <row r="316" spans="1:13" ht="27" customHeight="1">
      <c r="B316" s="141" t="s">
        <v>433</v>
      </c>
      <c r="C316" s="112"/>
      <c r="D316" s="110"/>
      <c r="E316" s="110"/>
      <c r="F316" s="110"/>
      <c r="G316" s="110"/>
      <c r="H316" s="110"/>
      <c r="I316" s="110"/>
      <c r="J316" s="110"/>
      <c r="K316" s="110"/>
      <c r="L316" s="110"/>
    </row>
    <row r="317" spans="1:13" ht="27" customHeight="1">
      <c r="A317" s="141" t="s">
        <v>363</v>
      </c>
      <c r="B317" s="112"/>
      <c r="C317" s="112"/>
      <c r="D317" s="110"/>
      <c r="E317" s="110"/>
      <c r="F317" s="110"/>
      <c r="G317" s="110"/>
      <c r="H317" s="110"/>
      <c r="I317" s="110"/>
      <c r="J317" s="110"/>
      <c r="K317" s="110"/>
      <c r="L317" s="110"/>
    </row>
    <row r="318" spans="1:13" ht="27" customHeight="1">
      <c r="A318" s="141" t="s">
        <v>436</v>
      </c>
      <c r="B318" s="112"/>
      <c r="C318" s="112"/>
      <c r="D318" s="110"/>
      <c r="E318" s="110"/>
      <c r="F318" s="110"/>
      <c r="G318" s="110"/>
      <c r="H318" s="110"/>
      <c r="I318" s="110"/>
      <c r="J318" s="110"/>
      <c r="K318" s="110"/>
      <c r="L318" s="110"/>
    </row>
    <row r="319" spans="1:13" ht="27" customHeight="1">
      <c r="A319" s="141" t="s">
        <v>567</v>
      </c>
      <c r="B319" s="112"/>
      <c r="C319" s="112"/>
      <c r="D319" s="110"/>
      <c r="E319" s="110"/>
      <c r="F319" s="110"/>
      <c r="G319" s="110"/>
      <c r="H319" s="110"/>
      <c r="I319" s="110"/>
      <c r="J319" s="110"/>
      <c r="K319" s="110"/>
      <c r="L319" s="110"/>
    </row>
    <row r="320" spans="1:13" ht="27" customHeight="1">
      <c r="A320" s="141" t="s">
        <v>435</v>
      </c>
      <c r="B320" s="112"/>
      <c r="C320" s="112"/>
      <c r="D320" s="110"/>
      <c r="E320" s="110"/>
      <c r="F320" s="110"/>
      <c r="G320" s="110"/>
      <c r="H320" s="110"/>
      <c r="I320" s="110"/>
      <c r="J320" s="110"/>
      <c r="K320" s="110"/>
      <c r="L320" s="110"/>
    </row>
    <row r="321" spans="1:12" ht="27" customHeight="1">
      <c r="A321" s="141" t="s">
        <v>437</v>
      </c>
      <c r="B321" s="112"/>
      <c r="C321" s="112"/>
      <c r="D321" s="110"/>
      <c r="E321" s="110"/>
      <c r="F321" s="110"/>
      <c r="G321" s="110"/>
      <c r="H321" s="110"/>
      <c r="I321" s="110"/>
      <c r="J321" s="110"/>
      <c r="K321" s="110"/>
      <c r="L321" s="110"/>
    </row>
    <row r="322" spans="1:12" ht="27" customHeight="1">
      <c r="A322" s="141" t="s">
        <v>568</v>
      </c>
      <c r="B322" s="112"/>
      <c r="C322" s="112"/>
      <c r="D322" s="110"/>
      <c r="E322" s="110"/>
      <c r="F322" s="110"/>
      <c r="G322" s="110"/>
      <c r="H322" s="110"/>
      <c r="I322" s="110"/>
      <c r="J322" s="110"/>
      <c r="K322" s="110"/>
      <c r="L322" s="110"/>
    </row>
    <row r="323" spans="1:12" ht="27" customHeight="1">
      <c r="A323" s="141" t="s">
        <v>438</v>
      </c>
      <c r="B323" s="112"/>
      <c r="C323" s="112"/>
      <c r="D323" s="110"/>
      <c r="E323" s="110"/>
      <c r="F323" s="110"/>
      <c r="G323" s="110"/>
      <c r="H323" s="110"/>
      <c r="I323" s="110"/>
      <c r="J323" s="110"/>
      <c r="K323" s="110"/>
      <c r="L323" s="110"/>
    </row>
    <row r="324" spans="1:12" ht="27" customHeight="1">
      <c r="A324" s="141" t="s">
        <v>229</v>
      </c>
      <c r="B324" s="112"/>
      <c r="C324" s="112"/>
      <c r="D324" s="110"/>
      <c r="E324" s="110"/>
      <c r="F324" s="110"/>
      <c r="G324" s="110"/>
      <c r="H324" s="110"/>
      <c r="I324" s="110"/>
      <c r="J324" s="110"/>
      <c r="K324" s="110"/>
      <c r="L324" s="110"/>
    </row>
    <row r="325" spans="1:12" ht="27" customHeight="1">
      <c r="A325" s="141"/>
      <c r="B325" s="112"/>
      <c r="C325" s="112"/>
      <c r="D325" s="110"/>
      <c r="E325" s="110"/>
      <c r="F325" s="110"/>
      <c r="G325" s="110"/>
      <c r="H325" s="110"/>
      <c r="I325" s="110"/>
      <c r="J325" s="110"/>
      <c r="K325" s="110"/>
      <c r="L325" s="110"/>
    </row>
    <row r="326" spans="1:12" ht="27" customHeight="1">
      <c r="A326" s="141"/>
      <c r="B326" s="112"/>
      <c r="C326" s="112"/>
      <c r="D326" s="110"/>
      <c r="E326" s="110"/>
      <c r="F326" s="110"/>
      <c r="G326" s="110"/>
      <c r="H326" s="110"/>
      <c r="I326" s="110"/>
      <c r="J326" s="110"/>
      <c r="K326" s="110"/>
      <c r="L326" s="110"/>
    </row>
    <row r="327" spans="1:12" ht="27" customHeight="1"/>
    <row r="328" spans="1:12" ht="27" customHeight="1"/>
  </sheetData>
  <mergeCells count="14">
    <mergeCell ref="A129:M129"/>
    <mergeCell ref="A1:M1"/>
    <mergeCell ref="A2:M2"/>
    <mergeCell ref="A3:M3"/>
    <mergeCell ref="A31:M31"/>
    <mergeCell ref="A65:M65"/>
    <mergeCell ref="A97:M97"/>
    <mergeCell ref="A295:M295"/>
    <mergeCell ref="I133:K133"/>
    <mergeCell ref="A162:M162"/>
    <mergeCell ref="A195:M195"/>
    <mergeCell ref="A229:M229"/>
    <mergeCell ref="A261:M261"/>
    <mergeCell ref="E133:G133"/>
  </mergeCells>
  <phoneticPr fontId="0" type="noConversion"/>
  <pageMargins left="0.78740157480314965" right="0.39370078740157483" top="0.78740157480314965" bottom="0.39370078740157483" header="0.39370078740157483" footer="0.35433070866141736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zoomScale="92" zoomScaleNormal="92" zoomScaleSheetLayoutView="92" workbookViewId="0">
      <selection activeCell="F60" sqref="F60"/>
    </sheetView>
  </sheetViews>
  <sheetFormatPr defaultColWidth="9.140625" defaultRowHeight="30.95" customHeight="1"/>
  <cols>
    <col min="1" max="3" width="9.140625" style="61" customWidth="1"/>
    <col min="4" max="4" width="13.140625" style="66" customWidth="1"/>
    <col min="5" max="5" width="6.140625" style="66" customWidth="1"/>
    <col min="6" max="6" width="15.42578125" style="66" bestFit="1" customWidth="1"/>
    <col min="7" max="7" width="1.140625" style="81" customWidth="1"/>
    <col min="8" max="8" width="15.28515625" style="66" customWidth="1"/>
    <col min="9" max="9" width="1.140625" style="81" customWidth="1"/>
    <col min="10" max="10" width="15.42578125" style="66" bestFit="1" customWidth="1"/>
    <col min="11" max="11" width="1.140625" style="66" customWidth="1"/>
    <col min="12" max="12" width="15.42578125" style="66" bestFit="1" customWidth="1"/>
    <col min="13" max="13" width="1.7109375" style="61" customWidth="1"/>
    <col min="14" max="16384" width="9.140625" style="61"/>
  </cols>
  <sheetData>
    <row r="1" spans="1:12" ht="27" customHeight="1">
      <c r="A1" s="649" t="s">
        <v>364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</row>
    <row r="2" spans="1:12" ht="27" customHeight="1">
      <c r="A2" s="51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186" customFormat="1" ht="27" customHeight="1">
      <c r="A3" s="187" t="s">
        <v>574</v>
      </c>
      <c r="C3" s="188"/>
      <c r="D3" s="187"/>
      <c r="F3" s="187"/>
    </row>
    <row r="4" spans="1:12" s="186" customFormat="1" ht="27" customHeight="1">
      <c r="A4" s="186" t="s">
        <v>465</v>
      </c>
      <c r="B4" s="187"/>
      <c r="C4" s="188"/>
      <c r="D4" s="187"/>
      <c r="F4" s="187"/>
    </row>
    <row r="5" spans="1:12" s="186" customFormat="1" ht="27" customHeight="1">
      <c r="A5" s="187" t="s">
        <v>464</v>
      </c>
      <c r="B5" s="188"/>
      <c r="C5" s="188"/>
      <c r="D5" s="187"/>
      <c r="F5" s="187"/>
    </row>
    <row r="6" spans="1:12" s="186" customFormat="1" ht="27" customHeight="1">
      <c r="A6" s="187" t="s">
        <v>463</v>
      </c>
      <c r="B6" s="188"/>
      <c r="C6" s="188"/>
      <c r="D6" s="187"/>
      <c r="F6" s="187"/>
    </row>
    <row r="7" spans="1:12" s="47" customFormat="1" ht="27" customHeight="1">
      <c r="A7" s="45" t="s">
        <v>144</v>
      </c>
      <c r="B7" s="49"/>
      <c r="C7" s="50"/>
      <c r="D7" s="50"/>
      <c r="E7" s="50"/>
      <c r="F7" s="50"/>
    </row>
    <row r="8" spans="1:12" s="54" customFormat="1" ht="27" customHeight="1">
      <c r="A8" s="55"/>
      <c r="B8" s="55"/>
      <c r="C8" s="55"/>
      <c r="D8" s="55"/>
      <c r="E8" s="56"/>
      <c r="F8" s="239"/>
      <c r="G8" s="239" t="s">
        <v>9</v>
      </c>
      <c r="H8" s="239"/>
      <c r="I8" s="45"/>
      <c r="J8" s="57"/>
      <c r="K8" s="58" t="s">
        <v>5</v>
      </c>
      <c r="L8" s="59"/>
    </row>
    <row r="9" spans="1:12" s="47" customFormat="1" ht="27" customHeight="1">
      <c r="A9" s="50"/>
      <c r="B9" s="49"/>
      <c r="C9" s="50"/>
      <c r="D9" s="50"/>
      <c r="E9" s="1"/>
      <c r="F9" s="44" t="s">
        <v>576</v>
      </c>
      <c r="G9" s="50"/>
      <c r="H9" s="44" t="s">
        <v>342</v>
      </c>
      <c r="I9" s="50"/>
      <c r="J9" s="44" t="s">
        <v>576</v>
      </c>
      <c r="K9" s="50"/>
      <c r="L9" s="44" t="s">
        <v>342</v>
      </c>
    </row>
    <row r="10" spans="1:12" s="47" customFormat="1" ht="27" customHeight="1">
      <c r="A10" s="50"/>
      <c r="B10" s="49" t="s">
        <v>68</v>
      </c>
      <c r="C10" s="50"/>
      <c r="D10" s="50"/>
      <c r="F10" s="47">
        <v>943238.26</v>
      </c>
      <c r="G10" s="50"/>
      <c r="H10" s="47">
        <v>1177205</v>
      </c>
      <c r="I10" s="50"/>
      <c r="J10" s="50">
        <v>758469.14</v>
      </c>
      <c r="K10" s="50"/>
      <c r="L10" s="50">
        <v>1017104.22</v>
      </c>
    </row>
    <row r="11" spans="1:12" s="47" customFormat="1" ht="27" customHeight="1">
      <c r="A11" s="50"/>
      <c r="B11" s="49" t="s">
        <v>57</v>
      </c>
      <c r="C11" s="50"/>
      <c r="D11" s="50"/>
      <c r="F11" s="47">
        <v>25448541.640000001</v>
      </c>
      <c r="G11" s="50"/>
      <c r="H11" s="47">
        <v>55812745.760000005</v>
      </c>
      <c r="I11" s="50"/>
      <c r="J11" s="50">
        <v>16111050.07</v>
      </c>
      <c r="K11" s="50"/>
      <c r="L11" s="50">
        <v>33076800.760000002</v>
      </c>
    </row>
    <row r="12" spans="1:12" s="47" customFormat="1" ht="27" customHeight="1">
      <c r="A12" s="50"/>
      <c r="B12" s="49" t="s">
        <v>69</v>
      </c>
      <c r="C12" s="50"/>
      <c r="D12" s="50"/>
      <c r="F12" s="47">
        <v>5323301.0199999996</v>
      </c>
      <c r="G12" s="50"/>
      <c r="H12" s="47">
        <v>11914473.459999971</v>
      </c>
      <c r="I12" s="50"/>
      <c r="J12" s="50">
        <v>3604546.9000000004</v>
      </c>
      <c r="K12" s="50"/>
      <c r="L12" s="50">
        <v>10143584.4</v>
      </c>
    </row>
    <row r="13" spans="1:12" s="47" customFormat="1" ht="27" customHeight="1">
      <c r="A13" s="50"/>
      <c r="B13" s="49" t="s">
        <v>70</v>
      </c>
      <c r="C13" s="50"/>
      <c r="D13" s="50"/>
      <c r="F13" s="47">
        <v>106607850.81999998</v>
      </c>
      <c r="G13" s="50"/>
      <c r="H13" s="47">
        <v>127037886.80000037</v>
      </c>
      <c r="I13" s="50"/>
      <c r="J13" s="50">
        <v>71285077.659999996</v>
      </c>
      <c r="K13" s="50"/>
      <c r="L13" s="50">
        <v>73809152.439999998</v>
      </c>
    </row>
    <row r="14" spans="1:12" s="47" customFormat="1" ht="27" customHeight="1">
      <c r="A14" s="50"/>
      <c r="B14" s="49" t="s">
        <v>516</v>
      </c>
      <c r="C14" s="50"/>
      <c r="D14" s="50"/>
      <c r="F14" s="47">
        <v>319896.59000000003</v>
      </c>
      <c r="G14" s="50"/>
      <c r="H14" s="47">
        <v>317231.59999999998</v>
      </c>
      <c r="I14" s="50"/>
      <c r="J14" s="50">
        <v>319896.59000000003</v>
      </c>
      <c r="K14" s="50"/>
      <c r="L14" s="50">
        <v>317231.59999999998</v>
      </c>
    </row>
    <row r="15" spans="1:12" s="47" customFormat="1" ht="27" customHeight="1" thickBot="1">
      <c r="A15" s="50"/>
      <c r="B15" s="49"/>
      <c r="C15" s="50" t="s">
        <v>67</v>
      </c>
      <c r="D15" s="50"/>
      <c r="F15" s="60">
        <f>SUM(F10:F14)</f>
        <v>138642828.32999998</v>
      </c>
      <c r="G15" s="50"/>
      <c r="H15" s="60">
        <f>SUM(H10:H14)</f>
        <v>196259542.62000033</v>
      </c>
      <c r="I15" s="50"/>
      <c r="J15" s="60">
        <f>SUM(J10:J14)</f>
        <v>92079040.359999999</v>
      </c>
      <c r="K15" s="50"/>
      <c r="L15" s="60">
        <f>SUM(L10:L14)</f>
        <v>118363873.41999999</v>
      </c>
    </row>
    <row r="16" spans="1:12" ht="27" customHeight="1" thickTop="1">
      <c r="A16" s="45" t="s">
        <v>274</v>
      </c>
      <c r="B16" s="49"/>
      <c r="C16" s="50"/>
      <c r="D16" s="50"/>
      <c r="E16" s="2"/>
      <c r="F16" s="2"/>
      <c r="G16" s="50"/>
      <c r="H16" s="2"/>
      <c r="I16" s="50"/>
      <c r="J16" s="2"/>
      <c r="K16" s="50"/>
      <c r="L16" s="2"/>
    </row>
    <row r="17" spans="1:12" ht="27" customHeight="1">
      <c r="A17" s="50"/>
      <c r="B17" s="49"/>
      <c r="C17" s="50"/>
      <c r="D17" s="62"/>
      <c r="E17" s="63"/>
      <c r="F17" s="650" t="s">
        <v>9</v>
      </c>
      <c r="G17" s="650"/>
      <c r="H17" s="650"/>
      <c r="I17" s="45"/>
      <c r="J17" s="64"/>
      <c r="K17" s="240" t="s">
        <v>5</v>
      </c>
      <c r="L17" s="65"/>
    </row>
    <row r="18" spans="1:12" ht="27" customHeight="1">
      <c r="A18" s="50"/>
      <c r="B18" s="49"/>
      <c r="C18" s="50"/>
      <c r="E18" s="189" t="s">
        <v>58</v>
      </c>
      <c r="F18" s="44" t="s">
        <v>576</v>
      </c>
      <c r="G18" s="50"/>
      <c r="H18" s="44" t="s">
        <v>342</v>
      </c>
      <c r="I18" s="50"/>
      <c r="J18" s="44" t="s">
        <v>576</v>
      </c>
      <c r="K18" s="50"/>
      <c r="L18" s="44" t="s">
        <v>342</v>
      </c>
    </row>
    <row r="19" spans="1:12" ht="27" customHeight="1">
      <c r="A19" s="67" t="s">
        <v>145</v>
      </c>
      <c r="B19" s="51" t="s">
        <v>52</v>
      </c>
      <c r="D19" s="50"/>
      <c r="E19" s="61"/>
      <c r="F19" s="2">
        <v>19108531.010000002</v>
      </c>
      <c r="G19" s="2"/>
      <c r="H19" s="2">
        <v>21081184.960000001</v>
      </c>
      <c r="I19" s="2"/>
      <c r="J19" s="2">
        <v>345000</v>
      </c>
      <c r="K19" s="2"/>
      <c r="L19" s="2">
        <v>345000</v>
      </c>
    </row>
    <row r="20" spans="1:12" ht="27" customHeight="1">
      <c r="B20" s="51" t="s">
        <v>199</v>
      </c>
      <c r="C20" s="50"/>
      <c r="D20" s="50"/>
      <c r="E20" s="61"/>
      <c r="F20" s="68">
        <v>-13918689.729999999</v>
      </c>
      <c r="G20" s="69"/>
      <c r="H20" s="68">
        <v>-13918689.729999999</v>
      </c>
      <c r="I20" s="69"/>
      <c r="J20" s="68">
        <v>-345000</v>
      </c>
      <c r="K20" s="69"/>
      <c r="L20" s="68">
        <v>-345000</v>
      </c>
    </row>
    <row r="21" spans="1:12" ht="27" customHeight="1">
      <c r="A21" s="50"/>
      <c r="B21" s="49" t="s">
        <v>993</v>
      </c>
      <c r="C21" s="50"/>
      <c r="D21" s="50"/>
      <c r="E21" s="61"/>
      <c r="F21" s="70">
        <f>SUM(F19:F20)</f>
        <v>5189841.2800000031</v>
      </c>
      <c r="G21" s="50"/>
      <c r="H21" s="70">
        <f>SUM(H19:H20)</f>
        <v>7162495.2300000023</v>
      </c>
      <c r="I21" s="2"/>
      <c r="J21" s="70">
        <f>SUM(J19:J20)</f>
        <v>0</v>
      </c>
      <c r="K21" s="2"/>
      <c r="L21" s="70">
        <f>SUM(L19:L20)</f>
        <v>0</v>
      </c>
    </row>
    <row r="22" spans="1:12" ht="27" customHeight="1">
      <c r="A22" s="238" t="s">
        <v>146</v>
      </c>
      <c r="B22" s="49" t="s">
        <v>275</v>
      </c>
      <c r="C22" s="238"/>
      <c r="D22" s="238"/>
      <c r="E22" s="238"/>
      <c r="F22" s="238"/>
      <c r="G22" s="238"/>
      <c r="H22" s="238"/>
      <c r="I22" s="238"/>
      <c r="J22" s="238"/>
      <c r="K22" s="238"/>
      <c r="L22" s="238"/>
    </row>
    <row r="23" spans="1:12" ht="27" customHeight="1">
      <c r="A23" s="238"/>
      <c r="B23" s="71" t="s">
        <v>261</v>
      </c>
      <c r="D23" s="238"/>
      <c r="E23" s="238"/>
      <c r="F23" s="53">
        <v>37024252.75</v>
      </c>
      <c r="G23" s="53"/>
      <c r="H23" s="53">
        <v>11847129.740000002</v>
      </c>
      <c r="I23" s="53"/>
      <c r="J23" s="53">
        <v>33390896.93</v>
      </c>
      <c r="K23" s="53"/>
      <c r="L23" s="53">
        <v>9460518.9700000007</v>
      </c>
    </row>
    <row r="24" spans="1:12" ht="27" customHeight="1">
      <c r="A24" s="238"/>
      <c r="B24" s="71" t="s">
        <v>262</v>
      </c>
      <c r="D24" s="238"/>
      <c r="E24" s="238"/>
      <c r="F24" s="53">
        <v>20582578.099999998</v>
      </c>
      <c r="G24" s="53"/>
      <c r="H24" s="53">
        <v>34176522.370000005</v>
      </c>
      <c r="I24" s="53"/>
      <c r="J24" s="53">
        <v>17225261.629999999</v>
      </c>
      <c r="K24" s="53"/>
      <c r="L24" s="53">
        <v>26634913.380000003</v>
      </c>
    </row>
    <row r="25" spans="1:12" ht="27" customHeight="1">
      <c r="A25" s="238"/>
      <c r="B25" s="72" t="s">
        <v>263</v>
      </c>
      <c r="D25" s="238"/>
      <c r="E25" s="238"/>
      <c r="F25" s="53">
        <v>0</v>
      </c>
      <c r="G25" s="53"/>
      <c r="H25" s="53">
        <v>0</v>
      </c>
      <c r="I25" s="53"/>
      <c r="J25" s="53">
        <v>294952013.89999998</v>
      </c>
      <c r="K25" s="53"/>
      <c r="L25" s="53">
        <v>227400640.43000001</v>
      </c>
    </row>
    <row r="26" spans="1:12" ht="27" customHeight="1">
      <c r="A26" s="238"/>
      <c r="B26" s="73" t="s">
        <v>264</v>
      </c>
      <c r="D26" s="62"/>
      <c r="E26" s="238"/>
      <c r="F26" s="53">
        <v>1828376.37</v>
      </c>
      <c r="G26" s="53"/>
      <c r="H26" s="53">
        <v>1565068.23</v>
      </c>
      <c r="I26" s="53"/>
      <c r="J26" s="53">
        <v>295855</v>
      </c>
      <c r="K26" s="53"/>
      <c r="L26" s="53">
        <v>815554.66</v>
      </c>
    </row>
    <row r="27" spans="1:12" ht="27" customHeight="1">
      <c r="A27" s="238"/>
      <c r="B27" s="73" t="s">
        <v>265</v>
      </c>
      <c r="D27" s="62"/>
      <c r="E27" s="238" t="s">
        <v>332</v>
      </c>
      <c r="F27" s="53">
        <v>0</v>
      </c>
      <c r="G27" s="53"/>
      <c r="H27" s="53">
        <v>0</v>
      </c>
      <c r="I27" s="53"/>
      <c r="J27" s="53">
        <v>41650743.700000003</v>
      </c>
      <c r="K27" s="53"/>
      <c r="L27" s="53">
        <v>36573788.969999999</v>
      </c>
    </row>
    <row r="28" spans="1:12" ht="27" customHeight="1">
      <c r="A28" s="238"/>
      <c r="B28" s="73" t="s">
        <v>266</v>
      </c>
      <c r="D28" s="50"/>
      <c r="E28" s="238"/>
      <c r="F28" s="73">
        <v>17994904.16</v>
      </c>
      <c r="G28" s="53"/>
      <c r="H28" s="53">
        <v>19857180.220000047</v>
      </c>
      <c r="I28" s="53"/>
      <c r="J28" s="53">
        <v>22271376.240000002</v>
      </c>
      <c r="K28" s="53"/>
      <c r="L28" s="53">
        <v>21240829.219999999</v>
      </c>
    </row>
    <row r="29" spans="1:12" ht="27" customHeight="1">
      <c r="A29" s="238"/>
      <c r="B29" s="73" t="s">
        <v>267</v>
      </c>
      <c r="D29" s="50"/>
      <c r="E29" s="238" t="s">
        <v>476</v>
      </c>
      <c r="F29" s="53">
        <v>33299750</v>
      </c>
      <c r="G29" s="53"/>
      <c r="H29" s="53">
        <v>33299750</v>
      </c>
      <c r="I29" s="53"/>
      <c r="J29" s="53">
        <v>33299750</v>
      </c>
      <c r="K29" s="53"/>
      <c r="L29" s="53">
        <v>33299750</v>
      </c>
    </row>
    <row r="30" spans="1:12" ht="27" customHeight="1">
      <c r="A30" s="50"/>
      <c r="C30" s="49" t="s">
        <v>992</v>
      </c>
      <c r="D30" s="50"/>
      <c r="E30" s="61"/>
      <c r="F30" s="70">
        <f>SUM(F23:F29)</f>
        <v>110729861.38</v>
      </c>
      <c r="G30" s="50"/>
      <c r="H30" s="70">
        <f>SUM(H23:H29)</f>
        <v>100745650.56000005</v>
      </c>
      <c r="I30" s="2"/>
      <c r="J30" s="70">
        <f>SUM(J23:J29)</f>
        <v>443085897.39999998</v>
      </c>
      <c r="K30" s="2"/>
      <c r="L30" s="70">
        <f>SUM(L23:L29)</f>
        <v>355425995.63</v>
      </c>
    </row>
    <row r="31" spans="1:12" ht="27" customHeight="1" thickBot="1">
      <c r="A31" s="49" t="s">
        <v>994</v>
      </c>
      <c r="C31" s="238"/>
      <c r="D31" s="238"/>
      <c r="E31" s="238"/>
      <c r="F31" s="165">
        <f>+F30+F21</f>
        <v>115919702.66</v>
      </c>
      <c r="G31" s="53"/>
      <c r="H31" s="165">
        <f>+H30+H21</f>
        <v>107908145.79000005</v>
      </c>
      <c r="I31" s="53"/>
      <c r="J31" s="165">
        <f>+J30+J21</f>
        <v>443085897.39999998</v>
      </c>
      <c r="K31" s="53"/>
      <c r="L31" s="165">
        <f>+L30+L21</f>
        <v>355425995.63</v>
      </c>
    </row>
    <row r="32" spans="1:12" ht="27" customHeight="1" thickTop="1">
      <c r="A32" s="238"/>
      <c r="B32" s="49"/>
      <c r="C32" s="238"/>
      <c r="D32" s="238"/>
      <c r="E32" s="238"/>
      <c r="F32" s="74"/>
      <c r="G32" s="53"/>
      <c r="H32" s="74"/>
      <c r="I32" s="53"/>
      <c r="J32" s="74"/>
      <c r="K32" s="53"/>
      <c r="L32" s="74"/>
    </row>
    <row r="33" spans="1:12" ht="27" customHeight="1">
      <c r="A33" s="411"/>
      <c r="B33" s="49"/>
      <c r="C33" s="411"/>
      <c r="D33" s="411"/>
      <c r="E33" s="411"/>
      <c r="F33" s="74"/>
      <c r="G33" s="53"/>
      <c r="H33" s="74"/>
      <c r="I33" s="53"/>
      <c r="J33" s="74"/>
      <c r="K33" s="53"/>
      <c r="L33" s="74"/>
    </row>
    <row r="34" spans="1:12" ht="29.25" customHeight="1">
      <c r="A34" s="649" t="s">
        <v>312</v>
      </c>
      <c r="B34" s="649"/>
      <c r="C34" s="649"/>
      <c r="D34" s="649"/>
      <c r="E34" s="649"/>
      <c r="F34" s="649"/>
      <c r="G34" s="649"/>
      <c r="H34" s="649"/>
      <c r="I34" s="649"/>
      <c r="J34" s="649"/>
      <c r="K34" s="649"/>
      <c r="L34" s="649"/>
    </row>
    <row r="35" spans="1:12" ht="29.25" customHeight="1">
      <c r="A35" s="238"/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</row>
    <row r="36" spans="1:12" ht="29.25" customHeight="1">
      <c r="A36" s="51" t="s">
        <v>60</v>
      </c>
      <c r="B36" s="49"/>
      <c r="C36" s="50"/>
      <c r="D36" s="50"/>
      <c r="E36" s="61"/>
      <c r="F36" s="61"/>
      <c r="G36" s="2"/>
      <c r="H36" s="2"/>
      <c r="I36" s="50"/>
      <c r="J36" s="2"/>
      <c r="K36" s="50"/>
      <c r="L36" s="2"/>
    </row>
    <row r="37" spans="1:12" ht="29.25" customHeight="1">
      <c r="A37" s="50"/>
      <c r="B37" s="49"/>
      <c r="C37" s="50"/>
      <c r="D37" s="50"/>
      <c r="E37" s="61"/>
      <c r="F37" s="650" t="s">
        <v>9</v>
      </c>
      <c r="G37" s="650"/>
      <c r="H37" s="650"/>
      <c r="I37" s="45"/>
      <c r="J37" s="64"/>
      <c r="K37" s="240" t="s">
        <v>5</v>
      </c>
      <c r="L37" s="65"/>
    </row>
    <row r="38" spans="1:12" ht="29.25" customHeight="1">
      <c r="A38" s="50"/>
      <c r="B38" s="49"/>
      <c r="C38" s="50"/>
      <c r="D38" s="50"/>
      <c r="E38" s="30"/>
      <c r="F38" s="44" t="s">
        <v>576</v>
      </c>
      <c r="G38" s="50"/>
      <c r="H38" s="44" t="s">
        <v>342</v>
      </c>
      <c r="I38" s="50"/>
      <c r="J38" s="44" t="s">
        <v>576</v>
      </c>
      <c r="K38" s="50"/>
      <c r="L38" s="44" t="s">
        <v>342</v>
      </c>
    </row>
    <row r="39" spans="1:12" ht="29.25" customHeight="1">
      <c r="A39" s="50"/>
      <c r="B39" s="49" t="s">
        <v>64</v>
      </c>
      <c r="C39" s="50"/>
      <c r="D39" s="50"/>
      <c r="E39" s="30"/>
      <c r="F39" s="412">
        <v>3350761.6899999981</v>
      </c>
      <c r="G39" s="50"/>
      <c r="H39" s="61">
        <v>4086308.96</v>
      </c>
      <c r="I39" s="50"/>
      <c r="J39" s="2">
        <v>0</v>
      </c>
      <c r="K39" s="50"/>
      <c r="L39" s="2">
        <v>0</v>
      </c>
    </row>
    <row r="40" spans="1:12" ht="29.25" customHeight="1">
      <c r="A40" s="50"/>
      <c r="B40" s="49" t="s">
        <v>12</v>
      </c>
      <c r="C40" s="50"/>
      <c r="D40" s="50"/>
      <c r="E40" s="30"/>
      <c r="F40" s="412">
        <v>1160066.18</v>
      </c>
      <c r="G40" s="50"/>
      <c r="H40" s="61">
        <v>2543774.67</v>
      </c>
      <c r="I40" s="50"/>
      <c r="J40" s="2">
        <v>0</v>
      </c>
      <c r="K40" s="50"/>
      <c r="L40" s="2">
        <v>0</v>
      </c>
    </row>
    <row r="41" spans="1:12" ht="29.25" customHeight="1">
      <c r="A41" s="50"/>
      <c r="B41" s="49" t="s">
        <v>65</v>
      </c>
      <c r="C41" s="50"/>
      <c r="D41" s="50"/>
      <c r="E41" s="30"/>
      <c r="F41" s="412">
        <v>132112.91000000015</v>
      </c>
      <c r="G41" s="50"/>
      <c r="H41" s="61">
        <v>230368.72</v>
      </c>
      <c r="I41" s="50"/>
      <c r="J41" s="2">
        <v>0</v>
      </c>
      <c r="K41" s="50"/>
      <c r="L41" s="2">
        <v>0</v>
      </c>
    </row>
    <row r="42" spans="1:12" ht="29.25" customHeight="1">
      <c r="A42" s="50"/>
      <c r="B42" s="49" t="s">
        <v>23</v>
      </c>
      <c r="C42" s="50"/>
      <c r="D42" s="50"/>
      <c r="E42" s="30"/>
      <c r="F42" s="412">
        <v>180630.32000000007</v>
      </c>
      <c r="G42" s="50"/>
      <c r="H42" s="61">
        <v>302042.88</v>
      </c>
      <c r="I42" s="50"/>
      <c r="J42" s="2">
        <v>0</v>
      </c>
      <c r="K42" s="50"/>
      <c r="L42" s="2">
        <v>0</v>
      </c>
    </row>
    <row r="43" spans="1:12" ht="29.25" customHeight="1">
      <c r="A43" s="50"/>
      <c r="B43" s="49" t="s">
        <v>66</v>
      </c>
      <c r="C43" s="50"/>
      <c r="D43" s="50"/>
      <c r="E43" s="61"/>
      <c r="F43" s="61">
        <v>14284959.91</v>
      </c>
      <c r="G43" s="50"/>
      <c r="H43" s="61">
        <v>13918689.73</v>
      </c>
      <c r="I43" s="50"/>
      <c r="J43" s="2">
        <v>345000</v>
      </c>
      <c r="K43" s="50"/>
      <c r="L43" s="2">
        <v>345000</v>
      </c>
    </row>
    <row r="44" spans="1:12" ht="29.25" customHeight="1" thickBot="1">
      <c r="A44" s="50"/>
      <c r="B44" s="49"/>
      <c r="C44" s="50" t="s">
        <v>67</v>
      </c>
      <c r="D44" s="50"/>
      <c r="E44" s="61"/>
      <c r="F44" s="60">
        <f>SUM(F39:F43)</f>
        <v>19108531.009999998</v>
      </c>
      <c r="G44" s="50"/>
      <c r="H44" s="60">
        <f>SUM(H39:H43)</f>
        <v>21081184.960000001</v>
      </c>
      <c r="I44" s="50"/>
      <c r="J44" s="60">
        <f>SUM(J39:J43)</f>
        <v>345000</v>
      </c>
      <c r="K44" s="50"/>
      <c r="L44" s="60">
        <f>SUM(L39:L43)</f>
        <v>345000</v>
      </c>
    </row>
    <row r="45" spans="1:12" ht="29.25" customHeight="1" thickTop="1">
      <c r="A45" s="45" t="s">
        <v>147</v>
      </c>
      <c r="B45" s="49"/>
      <c r="C45" s="50"/>
      <c r="D45" s="50"/>
      <c r="E45" s="50"/>
      <c r="F45" s="50"/>
      <c r="G45" s="50"/>
      <c r="H45" s="50"/>
      <c r="I45" s="50"/>
      <c r="J45" s="2"/>
      <c r="K45" s="50"/>
      <c r="L45" s="2"/>
    </row>
    <row r="46" spans="1:12" ht="29.25" customHeight="1">
      <c r="A46" s="51" t="s">
        <v>577</v>
      </c>
      <c r="B46" s="49"/>
      <c r="C46" s="50"/>
      <c r="D46" s="50"/>
      <c r="E46" s="50"/>
      <c r="F46" s="50"/>
      <c r="G46" s="50"/>
      <c r="H46" s="50"/>
      <c r="I46" s="50"/>
      <c r="J46" s="2"/>
      <c r="K46" s="50"/>
      <c r="L46" s="2"/>
    </row>
    <row r="47" spans="1:12" ht="29.25" customHeight="1">
      <c r="A47" s="51" t="s">
        <v>578</v>
      </c>
      <c r="B47" s="49"/>
      <c r="C47" s="50"/>
      <c r="D47" s="50"/>
      <c r="E47" s="50"/>
      <c r="F47" s="50"/>
      <c r="G47" s="50"/>
      <c r="H47" s="50"/>
      <c r="I47" s="50"/>
      <c r="J47" s="2"/>
      <c r="K47" s="50"/>
      <c r="L47" s="2"/>
    </row>
    <row r="48" spans="1:12" ht="29.25" customHeight="1">
      <c r="A48" s="51" t="s">
        <v>462</v>
      </c>
      <c r="B48" s="49"/>
      <c r="C48" s="50"/>
      <c r="D48" s="50"/>
      <c r="E48" s="50"/>
      <c r="F48" s="50"/>
      <c r="G48" s="50"/>
      <c r="H48" s="50"/>
      <c r="I48" s="50"/>
      <c r="J48" s="2"/>
      <c r="K48" s="50"/>
      <c r="L48" s="2"/>
    </row>
    <row r="49" spans="1:12" ht="29.25" customHeight="1">
      <c r="A49" s="75" t="s">
        <v>235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61"/>
    </row>
    <row r="50" spans="1:12" ht="29.25" customHeight="1">
      <c r="A50" s="50"/>
      <c r="B50" s="49"/>
      <c r="C50" s="50"/>
      <c r="D50" s="61"/>
      <c r="E50" s="61"/>
      <c r="F50" s="650" t="s">
        <v>9</v>
      </c>
      <c r="G50" s="650"/>
      <c r="H50" s="650"/>
      <c r="I50" s="45"/>
      <c r="J50" s="651" t="s">
        <v>5</v>
      </c>
      <c r="K50" s="651"/>
      <c r="L50" s="651"/>
    </row>
    <row r="51" spans="1:12" ht="29.25" customHeight="1">
      <c r="A51" s="50"/>
      <c r="B51" s="49"/>
      <c r="C51" s="50"/>
      <c r="D51" s="30"/>
      <c r="E51" s="61"/>
      <c r="F51" s="44" t="s">
        <v>576</v>
      </c>
      <c r="G51" s="50"/>
      <c r="H51" s="44" t="s">
        <v>342</v>
      </c>
      <c r="I51" s="50"/>
      <c r="J51" s="44" t="s">
        <v>576</v>
      </c>
      <c r="K51" s="50"/>
      <c r="L51" s="44" t="s">
        <v>342</v>
      </c>
    </row>
    <row r="52" spans="1:12" ht="29.25" customHeight="1">
      <c r="A52" s="2"/>
      <c r="B52" s="76" t="s">
        <v>54</v>
      </c>
      <c r="C52" s="2"/>
      <c r="D52" s="77"/>
      <c r="E52" s="61"/>
      <c r="F52" s="78"/>
      <c r="G52" s="2"/>
      <c r="H52" s="78"/>
      <c r="I52" s="2"/>
      <c r="J52" s="78"/>
      <c r="K52" s="78"/>
      <c r="L52" s="79"/>
    </row>
    <row r="53" spans="1:12" ht="29.25" customHeight="1">
      <c r="A53" s="2"/>
      <c r="B53" s="76" t="s">
        <v>59</v>
      </c>
      <c r="C53" s="2"/>
      <c r="D53" s="77"/>
      <c r="E53" s="61"/>
      <c r="F53" s="80">
        <v>43773267.280000001</v>
      </c>
      <c r="G53" s="2"/>
      <c r="H53" s="80">
        <v>43773266.609999999</v>
      </c>
      <c r="I53" s="2"/>
      <c r="J53" s="80">
        <v>43773267.280000001</v>
      </c>
      <c r="K53" s="78"/>
      <c r="L53" s="80">
        <v>43773266.609999999</v>
      </c>
    </row>
    <row r="54" spans="1:12" ht="29.25" customHeight="1">
      <c r="A54" s="2"/>
      <c r="B54" s="76" t="s">
        <v>46</v>
      </c>
      <c r="C54" s="2"/>
      <c r="D54" s="77"/>
      <c r="E54" s="61"/>
      <c r="F54" s="80">
        <v>63226083.900000006</v>
      </c>
      <c r="G54" s="2"/>
      <c r="H54" s="80">
        <v>58750902.508360505</v>
      </c>
      <c r="I54" s="2"/>
      <c r="J54" s="80">
        <v>63226083.900000006</v>
      </c>
      <c r="K54" s="78"/>
      <c r="L54" s="80">
        <v>58750902.509999998</v>
      </c>
    </row>
    <row r="55" spans="1:12" ht="29.25" customHeight="1">
      <c r="A55" s="2"/>
      <c r="B55" s="76" t="s">
        <v>214</v>
      </c>
      <c r="C55" s="2"/>
      <c r="D55" s="77"/>
      <c r="E55" s="61"/>
      <c r="F55" s="79">
        <v>1190895.97</v>
      </c>
      <c r="G55" s="2"/>
      <c r="H55" s="79">
        <v>1302645.26</v>
      </c>
      <c r="I55" s="78"/>
      <c r="J55" s="79">
        <v>0</v>
      </c>
      <c r="K55" s="78"/>
      <c r="L55" s="79">
        <v>0</v>
      </c>
    </row>
    <row r="56" spans="1:12" ht="29.25" customHeight="1">
      <c r="A56" s="76"/>
      <c r="B56" s="30" t="s">
        <v>1</v>
      </c>
      <c r="C56" s="76"/>
      <c r="D56" s="79"/>
      <c r="E56" s="61"/>
      <c r="F56" s="2">
        <v>3495877949.5100002</v>
      </c>
      <c r="G56" s="2"/>
      <c r="H56" s="2">
        <v>2665386046.8299999</v>
      </c>
      <c r="I56" s="2"/>
      <c r="J56" s="2">
        <v>1471548851.6300001</v>
      </c>
      <c r="K56" s="2"/>
      <c r="L56" s="2">
        <v>1634111439.9399998</v>
      </c>
    </row>
    <row r="57" spans="1:12" ht="29.25" customHeight="1">
      <c r="A57" s="76"/>
      <c r="B57" s="30" t="s">
        <v>2</v>
      </c>
      <c r="C57" s="76"/>
      <c r="D57" s="2"/>
      <c r="E57" s="61"/>
      <c r="F57" s="2">
        <v>1605874496.8099999</v>
      </c>
      <c r="G57" s="2"/>
      <c r="H57" s="2">
        <v>1432359260.79</v>
      </c>
      <c r="I57" s="2"/>
      <c r="J57" s="2">
        <v>1145449150.8300002</v>
      </c>
      <c r="K57" s="2"/>
      <c r="L57" s="2">
        <v>1075960591.6200001</v>
      </c>
    </row>
    <row r="58" spans="1:12" ht="29.25" customHeight="1">
      <c r="A58" s="76"/>
      <c r="B58" s="30" t="s">
        <v>3</v>
      </c>
      <c r="C58" s="76"/>
      <c r="D58" s="2"/>
      <c r="E58" s="61"/>
      <c r="F58" s="2">
        <v>240101843.04000005</v>
      </c>
      <c r="G58" s="61"/>
      <c r="H58" s="2">
        <v>225623586.90000001</v>
      </c>
      <c r="I58" s="2"/>
      <c r="J58" s="2">
        <v>207721649.50000006</v>
      </c>
      <c r="K58" s="2"/>
      <c r="L58" s="2">
        <v>203859433.97000003</v>
      </c>
    </row>
    <row r="59" spans="1:12" ht="29.25" customHeight="1">
      <c r="A59" s="76"/>
      <c r="B59" s="30" t="s">
        <v>22</v>
      </c>
      <c r="C59" s="76"/>
      <c r="D59" s="2"/>
      <c r="E59" s="61"/>
      <c r="F59" s="2">
        <v>486535099.00999999</v>
      </c>
      <c r="G59" s="2"/>
      <c r="H59" s="2">
        <v>453520690.36000007</v>
      </c>
      <c r="I59" s="2"/>
      <c r="J59" s="2">
        <v>334128378.88999999</v>
      </c>
      <c r="K59" s="2"/>
      <c r="L59" s="2">
        <v>340192278.12000006</v>
      </c>
    </row>
    <row r="60" spans="1:12" ht="29.25" customHeight="1" thickBot="1">
      <c r="A60" s="50"/>
      <c r="B60" s="49"/>
      <c r="C60" s="49" t="s">
        <v>67</v>
      </c>
      <c r="D60" s="2"/>
      <c r="E60" s="61"/>
      <c r="F60" s="60">
        <f>SUM(F53:F59)</f>
        <v>5936579635.5200005</v>
      </c>
      <c r="G60" s="50"/>
      <c r="H60" s="60">
        <f>SUM(H53:H59)</f>
        <v>4880716399.2583599</v>
      </c>
      <c r="I60" s="50"/>
      <c r="J60" s="60">
        <f>SUM(J53:J59)</f>
        <v>3265847382.0300002</v>
      </c>
      <c r="K60" s="50"/>
      <c r="L60" s="60">
        <f>SUM(L53:L59)</f>
        <v>3356647912.7700005</v>
      </c>
    </row>
    <row r="61" spans="1:12" ht="29.25" customHeight="1" thickTop="1">
      <c r="D61" s="61"/>
      <c r="E61" s="61"/>
      <c r="F61" s="61"/>
      <c r="G61" s="61"/>
      <c r="H61" s="61"/>
      <c r="I61" s="61"/>
      <c r="J61" s="190"/>
      <c r="K61" s="61"/>
      <c r="L61" s="61"/>
    </row>
    <row r="62" spans="1:12" ht="29.25" customHeight="1">
      <c r="D62" s="61"/>
      <c r="E62" s="61"/>
      <c r="F62" s="61"/>
      <c r="G62" s="61"/>
      <c r="H62" s="61"/>
      <c r="I62" s="61"/>
      <c r="J62" s="190"/>
      <c r="K62" s="61"/>
      <c r="L62" s="61"/>
    </row>
    <row r="63" spans="1:12" ht="29.25" customHeight="1">
      <c r="D63" s="61"/>
      <c r="E63" s="61"/>
      <c r="F63" s="61"/>
      <c r="G63" s="61"/>
      <c r="H63" s="61"/>
      <c r="I63" s="61"/>
      <c r="J63" s="61"/>
      <c r="K63" s="61"/>
      <c r="L63" s="61"/>
    </row>
    <row r="64" spans="1:12" ht="29.25" customHeight="1">
      <c r="A64" s="51"/>
      <c r="B64" s="49"/>
      <c r="D64" s="50"/>
      <c r="E64" s="61"/>
      <c r="F64" s="2"/>
      <c r="G64" s="50"/>
      <c r="H64" s="2"/>
      <c r="I64" s="50"/>
      <c r="J64" s="2"/>
      <c r="K64" s="50"/>
      <c r="L64" s="2"/>
    </row>
    <row r="65" ht="29.25" customHeight="1"/>
    <row r="66" ht="32.25" customHeight="1"/>
    <row r="67" ht="32.25" customHeight="1"/>
    <row r="68" ht="32.25" customHeight="1"/>
    <row r="69" ht="32.25" customHeight="1"/>
  </sheetData>
  <mergeCells count="6">
    <mergeCell ref="A1:L1"/>
    <mergeCell ref="F17:H17"/>
    <mergeCell ref="F37:H37"/>
    <mergeCell ref="F50:H50"/>
    <mergeCell ref="J50:L50"/>
    <mergeCell ref="A34:L34"/>
  </mergeCells>
  <pageMargins left="0.59055118110236227" right="0.19685039370078741" top="0.78740157480314965" bottom="0.39370078740157483" header="0.23622047244094491" footer="0.35433070866141736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zoomScale="92" zoomScaleNormal="92" zoomScaleSheetLayoutView="90" workbookViewId="0">
      <selection activeCell="E5" sqref="E5"/>
    </sheetView>
  </sheetViews>
  <sheetFormatPr defaultColWidth="9.140625" defaultRowHeight="27" customHeight="1"/>
  <cols>
    <col min="1" max="3" width="9.140625" style="82" customWidth="1"/>
    <col min="4" max="4" width="2.7109375" style="82" customWidth="1"/>
    <col min="5" max="5" width="13.140625" style="82" customWidth="1"/>
    <col min="6" max="6" width="1.140625" style="82" customWidth="1"/>
    <col min="7" max="7" width="15.28515625" style="82" customWidth="1"/>
    <col min="8" max="8" width="1.140625" style="129" customWidth="1"/>
    <col min="9" max="9" width="15.28515625" style="82" customWidth="1"/>
    <col min="10" max="10" width="1.140625" style="129" customWidth="1"/>
    <col min="11" max="11" width="15.28515625" style="129" customWidth="1"/>
    <col min="12" max="12" width="1.140625" style="129" customWidth="1"/>
    <col min="13" max="13" width="15.28515625" style="82" customWidth="1"/>
    <col min="14" max="14" width="1.7109375" style="82" customWidth="1"/>
    <col min="15" max="16384" width="9.140625" style="82"/>
  </cols>
  <sheetData>
    <row r="1" spans="1:13" ht="32.1" customHeight="1">
      <c r="A1" s="652" t="s">
        <v>276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</row>
    <row r="2" spans="1:13" s="160" customFormat="1" ht="32.1" customHeight="1">
      <c r="G2" s="161"/>
      <c r="I2" s="161"/>
    </row>
    <row r="3" spans="1:13" s="160" customFormat="1" ht="32.1" customHeight="1">
      <c r="A3" s="234" t="s">
        <v>579</v>
      </c>
      <c r="E3" s="235"/>
      <c r="F3" s="235"/>
    </row>
    <row r="4" spans="1:13" s="160" customFormat="1" ht="32.1" customHeight="1">
      <c r="A4" s="234" t="s">
        <v>1000</v>
      </c>
      <c r="E4" s="161"/>
    </row>
    <row r="5" spans="1:13" s="160" customFormat="1" ht="32.1" customHeight="1">
      <c r="A5" s="234" t="s">
        <v>466</v>
      </c>
      <c r="E5" s="161"/>
    </row>
    <row r="6" spans="1:13" s="160" customFormat="1" ht="32.1" customHeight="1">
      <c r="A6" s="234" t="s">
        <v>468</v>
      </c>
      <c r="E6" s="161"/>
    </row>
    <row r="7" spans="1:13" s="160" customFormat="1" ht="32.1" customHeight="1">
      <c r="A7" s="234" t="s">
        <v>467</v>
      </c>
      <c r="E7" s="161"/>
    </row>
    <row r="8" spans="1:13" s="160" customFormat="1" ht="32.1" customHeight="1">
      <c r="A8" s="234" t="s">
        <v>590</v>
      </c>
    </row>
    <row r="9" spans="1:13" s="160" customFormat="1" ht="32.1" customHeight="1">
      <c r="A9" s="234" t="s">
        <v>589</v>
      </c>
    </row>
    <row r="10" spans="1:13" ht="32.1" customHeight="1">
      <c r="A10" s="84" t="s">
        <v>236</v>
      </c>
      <c r="H10" s="82"/>
      <c r="J10" s="82"/>
      <c r="K10" s="82"/>
      <c r="L10" s="82"/>
    </row>
    <row r="11" spans="1:13" ht="32.1" customHeight="1">
      <c r="A11" s="83"/>
      <c r="G11" s="654" t="s">
        <v>6</v>
      </c>
      <c r="H11" s="654"/>
      <c r="I11" s="654"/>
      <c r="J11" s="654"/>
      <c r="K11" s="654"/>
      <c r="L11" s="654"/>
      <c r="M11" s="654"/>
    </row>
    <row r="12" spans="1:13" ht="32.1" customHeight="1">
      <c r="A12" s="83"/>
      <c r="E12" s="85" t="s">
        <v>43</v>
      </c>
      <c r="G12" s="653" t="s">
        <v>371</v>
      </c>
      <c r="H12" s="653"/>
      <c r="I12" s="653"/>
      <c r="J12" s="86"/>
      <c r="K12" s="653" t="s">
        <v>296</v>
      </c>
      <c r="L12" s="653"/>
      <c r="M12" s="653"/>
    </row>
    <row r="13" spans="1:13" ht="32.1" customHeight="1">
      <c r="A13" s="83"/>
      <c r="E13" s="87" t="s">
        <v>372</v>
      </c>
      <c r="G13" s="88" t="s">
        <v>55</v>
      </c>
      <c r="H13" s="82"/>
      <c r="I13" s="88" t="s">
        <v>18</v>
      </c>
      <c r="J13" s="82"/>
      <c r="K13" s="88" t="s">
        <v>55</v>
      </c>
      <c r="L13" s="82"/>
      <c r="M13" s="88" t="s">
        <v>18</v>
      </c>
    </row>
    <row r="14" spans="1:13" ht="32.1" customHeight="1">
      <c r="A14" s="82" t="s">
        <v>269</v>
      </c>
      <c r="E14" s="88"/>
      <c r="H14" s="82"/>
      <c r="J14" s="82"/>
      <c r="K14" s="82"/>
      <c r="L14" s="82"/>
    </row>
    <row r="15" spans="1:13" ht="32.1" customHeight="1">
      <c r="A15" s="82" t="s">
        <v>270</v>
      </c>
      <c r="E15" s="88" t="s">
        <v>45</v>
      </c>
      <c r="G15" s="82">
        <v>82000000</v>
      </c>
      <c r="H15" s="82"/>
      <c r="I15" s="82">
        <v>0</v>
      </c>
      <c r="J15" s="82"/>
      <c r="K15" s="82">
        <v>82000000</v>
      </c>
      <c r="L15" s="82"/>
      <c r="M15" s="82">
        <v>0</v>
      </c>
    </row>
    <row r="16" spans="1:13" ht="32.1" customHeight="1">
      <c r="A16" s="82" t="s">
        <v>250</v>
      </c>
      <c r="E16" s="88" t="s">
        <v>42</v>
      </c>
      <c r="G16" s="160">
        <v>490200000</v>
      </c>
      <c r="H16" s="82"/>
      <c r="I16" s="82">
        <v>0</v>
      </c>
      <c r="J16" s="82"/>
      <c r="K16" s="82">
        <v>490200000</v>
      </c>
      <c r="L16" s="82"/>
      <c r="M16" s="82">
        <v>0</v>
      </c>
    </row>
    <row r="17" spans="1:13" ht="32.1" customHeight="1">
      <c r="A17" s="82" t="s">
        <v>251</v>
      </c>
      <c r="E17" s="88" t="s">
        <v>44</v>
      </c>
      <c r="G17" s="82">
        <v>2000000</v>
      </c>
      <c r="H17" s="82"/>
      <c r="I17" s="82">
        <v>0</v>
      </c>
      <c r="J17" s="82"/>
      <c r="K17" s="82">
        <v>2000000</v>
      </c>
      <c r="L17" s="82"/>
      <c r="M17" s="82">
        <v>0</v>
      </c>
    </row>
    <row r="18" spans="1:13" ht="32.1" customHeight="1">
      <c r="A18" s="89" t="s">
        <v>271</v>
      </c>
      <c r="E18" s="88" t="s">
        <v>45</v>
      </c>
      <c r="G18" s="82">
        <v>69999700</v>
      </c>
      <c r="H18" s="82"/>
      <c r="I18" s="82">
        <v>0</v>
      </c>
      <c r="J18" s="82"/>
      <c r="K18" s="82">
        <v>69999700</v>
      </c>
      <c r="L18" s="82"/>
      <c r="M18" s="82">
        <v>0</v>
      </c>
    </row>
    <row r="19" spans="1:13" ht="32.1" customHeight="1">
      <c r="A19" s="89" t="s">
        <v>253</v>
      </c>
      <c r="E19" s="88" t="s">
        <v>44</v>
      </c>
      <c r="G19" s="82">
        <v>999700</v>
      </c>
      <c r="H19" s="82"/>
      <c r="I19" s="82">
        <v>0</v>
      </c>
      <c r="J19" s="82"/>
      <c r="K19" s="82">
        <v>999700</v>
      </c>
      <c r="L19" s="82"/>
      <c r="M19" s="82">
        <v>0</v>
      </c>
    </row>
    <row r="20" spans="1:13" ht="32.1" customHeight="1" thickBot="1">
      <c r="A20" s="83"/>
      <c r="C20" s="82" t="s">
        <v>67</v>
      </c>
      <c r="G20" s="90">
        <f>SUM(G14:G19)</f>
        <v>645199400</v>
      </c>
      <c r="H20" s="82"/>
      <c r="I20" s="90">
        <f>SUM(I14:I19)</f>
        <v>0</v>
      </c>
      <c r="J20" s="82"/>
      <c r="K20" s="90">
        <f>SUM(K14:K19)</f>
        <v>645199400</v>
      </c>
      <c r="L20" s="82"/>
      <c r="M20" s="90">
        <f>SUM(M14:M19)</f>
        <v>0</v>
      </c>
    </row>
    <row r="21" spans="1:13" ht="32.1" customHeight="1" thickTop="1">
      <c r="A21" s="234" t="s">
        <v>613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</row>
    <row r="22" spans="1:13" ht="32.1" customHeight="1">
      <c r="A22" s="234" t="s">
        <v>610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</row>
    <row r="23" spans="1:13" ht="32.1" customHeight="1">
      <c r="A23" s="179" t="s">
        <v>612</v>
      </c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  <c r="M23" s="241"/>
    </row>
    <row r="24" spans="1:13" ht="32.1" customHeight="1">
      <c r="A24" s="179" t="s">
        <v>611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41"/>
    </row>
    <row r="25" spans="1:13" ht="32.1" customHeight="1">
      <c r="A25" s="91"/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</row>
    <row r="26" spans="1:13" ht="32.1" customHeight="1">
      <c r="A26" s="91"/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</row>
    <row r="27" spans="1:13" ht="32.1" customHeight="1">
      <c r="A27" s="91"/>
      <c r="B27" s="241"/>
      <c r="E27" s="241"/>
      <c r="F27" s="241"/>
      <c r="G27" s="241"/>
      <c r="H27" s="241"/>
      <c r="I27" s="241"/>
      <c r="J27" s="241"/>
      <c r="K27" s="241"/>
      <c r="L27" s="241"/>
      <c r="M27" s="241"/>
    </row>
    <row r="28" spans="1:13" ht="32.1" customHeight="1">
      <c r="A28" s="91"/>
      <c r="B28" s="241"/>
      <c r="E28" s="241"/>
      <c r="F28" s="241"/>
      <c r="G28" s="241"/>
      <c r="H28" s="241"/>
      <c r="I28" s="241"/>
      <c r="J28" s="241"/>
      <c r="K28" s="241"/>
      <c r="L28" s="241"/>
      <c r="M28" s="241"/>
    </row>
    <row r="29" spans="1:13" ht="30" customHeight="1">
      <c r="A29" s="652" t="s">
        <v>277</v>
      </c>
      <c r="B29" s="652"/>
      <c r="C29" s="652"/>
      <c r="D29" s="652"/>
      <c r="E29" s="652"/>
      <c r="F29" s="652"/>
      <c r="G29" s="652"/>
      <c r="H29" s="652"/>
      <c r="I29" s="652"/>
      <c r="J29" s="652"/>
      <c r="K29" s="652"/>
      <c r="L29" s="652"/>
      <c r="M29" s="652"/>
    </row>
    <row r="30" spans="1:13" ht="30" customHeight="1">
      <c r="A30" s="241"/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</row>
    <row r="31" spans="1:13" ht="30" customHeight="1">
      <c r="A31" s="92" t="s">
        <v>238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41"/>
    </row>
    <row r="32" spans="1:13" ht="30" customHeight="1">
      <c r="A32" s="91" t="s">
        <v>580</v>
      </c>
      <c r="B32" s="241"/>
      <c r="C32" s="241"/>
      <c r="D32" s="241"/>
      <c r="E32" s="241"/>
      <c r="F32" s="241"/>
      <c r="G32" s="241"/>
      <c r="H32" s="241"/>
      <c r="I32" s="148"/>
      <c r="J32" s="148"/>
      <c r="K32" s="148"/>
      <c r="L32" s="148"/>
      <c r="M32" s="148"/>
    </row>
    <row r="33" spans="1:13" ht="30" customHeight="1">
      <c r="A33" s="91"/>
      <c r="B33" s="241"/>
      <c r="C33" s="241"/>
      <c r="D33" s="241"/>
      <c r="E33" s="241"/>
      <c r="F33" s="241"/>
      <c r="H33" s="93"/>
      <c r="I33" s="93"/>
      <c r="J33" s="93"/>
      <c r="K33" s="93" t="s">
        <v>9</v>
      </c>
      <c r="L33" s="93"/>
      <c r="M33" s="93"/>
    </row>
    <row r="34" spans="1:13" s="95" customFormat="1" ht="30" customHeight="1">
      <c r="A34" s="94"/>
      <c r="G34" s="96"/>
      <c r="H34" s="96"/>
      <c r="I34" s="149" t="s">
        <v>125</v>
      </c>
      <c r="J34" s="97"/>
      <c r="K34" s="146" t="s">
        <v>181</v>
      </c>
      <c r="L34" s="97"/>
      <c r="M34" s="656" t="s">
        <v>67</v>
      </c>
    </row>
    <row r="35" spans="1:13" s="95" customFormat="1" ht="30" customHeight="1">
      <c r="A35" s="94"/>
      <c r="I35" s="150" t="s">
        <v>126</v>
      </c>
      <c r="J35" s="98"/>
      <c r="K35" s="147" t="s">
        <v>182</v>
      </c>
      <c r="L35" s="98"/>
      <c r="M35" s="657"/>
    </row>
    <row r="36" spans="1:13" ht="30" customHeight="1">
      <c r="B36" s="99" t="s">
        <v>101</v>
      </c>
      <c r="I36" s="100"/>
      <c r="J36" s="82"/>
      <c r="K36" s="82"/>
      <c r="L36" s="82"/>
      <c r="M36" s="100"/>
    </row>
    <row r="37" spans="1:13" ht="30" customHeight="1">
      <c r="B37" s="89" t="s">
        <v>373</v>
      </c>
      <c r="I37" s="82">
        <v>212334673.46000001</v>
      </c>
      <c r="J37" s="82"/>
      <c r="K37" s="82">
        <v>655261610.09000003</v>
      </c>
      <c r="L37" s="82"/>
      <c r="M37" s="91">
        <f>SUM(I37:K37)</f>
        <v>867596283.55000007</v>
      </c>
    </row>
    <row r="38" spans="1:13" ht="30" customHeight="1">
      <c r="B38" s="89" t="s">
        <v>102</v>
      </c>
      <c r="I38" s="82">
        <v>0</v>
      </c>
      <c r="J38" s="82"/>
      <c r="K38" s="82">
        <v>16220560.76</v>
      </c>
      <c r="L38" s="82"/>
      <c r="M38" s="91">
        <f>SUM(I38:K38)</f>
        <v>16220560.76</v>
      </c>
    </row>
    <row r="39" spans="1:13" ht="30" customHeight="1">
      <c r="B39" s="89" t="s">
        <v>103</v>
      </c>
      <c r="I39" s="82">
        <v>0</v>
      </c>
      <c r="J39" s="82"/>
      <c r="K39" s="82">
        <v>0</v>
      </c>
      <c r="L39" s="82"/>
      <c r="M39" s="91">
        <f>SUM(I39:K39)</f>
        <v>0</v>
      </c>
    </row>
    <row r="40" spans="1:13" ht="30" customHeight="1">
      <c r="B40" s="89" t="s">
        <v>183</v>
      </c>
      <c r="I40" s="101">
        <v>0</v>
      </c>
      <c r="J40" s="82"/>
      <c r="K40" s="101">
        <v>0</v>
      </c>
      <c r="L40" s="82"/>
      <c r="M40" s="162">
        <f>SUM(I40:K40)</f>
        <v>0</v>
      </c>
    </row>
    <row r="41" spans="1:13" ht="30" customHeight="1">
      <c r="B41" s="89" t="s">
        <v>374</v>
      </c>
      <c r="I41" s="91">
        <f>SUM(I37:I40)</f>
        <v>212334673.46000001</v>
      </c>
      <c r="J41" s="82"/>
      <c r="K41" s="179">
        <f>SUM(K37:K40)</f>
        <v>671482170.85000002</v>
      </c>
      <c r="L41" s="82"/>
      <c r="M41" s="91">
        <f>SUM(M37:M40)</f>
        <v>883816844.31000006</v>
      </c>
    </row>
    <row r="42" spans="1:13" ht="30" customHeight="1">
      <c r="B42" s="89" t="s">
        <v>102</v>
      </c>
      <c r="I42" s="82">
        <v>22331250</v>
      </c>
      <c r="J42" s="82"/>
      <c r="K42" s="129">
        <v>8523600</v>
      </c>
      <c r="L42" s="82"/>
      <c r="M42" s="91">
        <f>SUM(I42:K42)</f>
        <v>30854850</v>
      </c>
    </row>
    <row r="43" spans="1:13" ht="30" customHeight="1">
      <c r="B43" s="89" t="s">
        <v>103</v>
      </c>
      <c r="I43" s="129">
        <v>0</v>
      </c>
      <c r="K43" s="129">
        <v>0</v>
      </c>
      <c r="M43" s="91">
        <f>SUM(I43:K43)</f>
        <v>0</v>
      </c>
    </row>
    <row r="44" spans="1:13" ht="30" customHeight="1">
      <c r="B44" s="89" t="s">
        <v>183</v>
      </c>
      <c r="I44" s="129">
        <v>0</v>
      </c>
      <c r="J44" s="82"/>
      <c r="K44" s="82">
        <v>0</v>
      </c>
      <c r="L44" s="82"/>
      <c r="M44" s="162">
        <f>SUM(I44:K44)</f>
        <v>0</v>
      </c>
    </row>
    <row r="45" spans="1:13" ht="30" customHeight="1" thickBot="1">
      <c r="B45" s="89" t="s">
        <v>581</v>
      </c>
      <c r="I45" s="90">
        <f>SUM(I41:I44)</f>
        <v>234665923.46000001</v>
      </c>
      <c r="J45" s="82"/>
      <c r="K45" s="90">
        <f>SUM(K41:K44)</f>
        <v>680005770.85000002</v>
      </c>
      <c r="L45" s="82"/>
      <c r="M45" s="90">
        <f>SUM(M41:M44)</f>
        <v>914671694.31000006</v>
      </c>
    </row>
    <row r="46" spans="1:13" ht="30" customHeight="1" thickTop="1">
      <c r="B46" s="99" t="s">
        <v>184</v>
      </c>
      <c r="I46" s="129"/>
      <c r="M46" s="129"/>
    </row>
    <row r="47" spans="1:13" ht="30" customHeight="1">
      <c r="B47" s="89" t="s">
        <v>373</v>
      </c>
      <c r="I47" s="82">
        <v>0</v>
      </c>
      <c r="J47" s="82"/>
      <c r="K47" s="129">
        <v>-74381363</v>
      </c>
      <c r="L47" s="82"/>
      <c r="M47" s="129">
        <f>SUM(I47:K47)</f>
        <v>-74381363</v>
      </c>
    </row>
    <row r="48" spans="1:13" s="160" customFormat="1" ht="30" customHeight="1">
      <c r="B48" s="167" t="s">
        <v>185</v>
      </c>
      <c r="H48" s="161"/>
      <c r="I48" s="160">
        <v>0</v>
      </c>
      <c r="J48" s="161"/>
      <c r="K48" s="161">
        <v>-23793092.530000001</v>
      </c>
      <c r="L48" s="161"/>
      <c r="M48" s="161">
        <f>SUM(I48:K48)</f>
        <v>-23793092.530000001</v>
      </c>
    </row>
    <row r="49" spans="1:13" ht="30" customHeight="1">
      <c r="B49" s="89" t="s">
        <v>374</v>
      </c>
      <c r="I49" s="151">
        <f>SUM(I47:I48)</f>
        <v>0</v>
      </c>
      <c r="K49" s="151">
        <f>SUM(K47:K48)</f>
        <v>-98174455.530000001</v>
      </c>
      <c r="M49" s="151">
        <f>SUM(M47:M48)</f>
        <v>-98174455.530000001</v>
      </c>
    </row>
    <row r="50" spans="1:13" s="160" customFormat="1" ht="30" customHeight="1">
      <c r="B50" s="167" t="s">
        <v>470</v>
      </c>
      <c r="H50" s="161"/>
      <c r="I50" s="160">
        <v>0</v>
      </c>
      <c r="K50" s="161">
        <v>-19009375.579999998</v>
      </c>
      <c r="M50" s="161">
        <f>SUM(I50:K50)</f>
        <v>-19009375.579999998</v>
      </c>
    </row>
    <row r="51" spans="1:13" ht="30" customHeight="1" thickBot="1">
      <c r="B51" s="89" t="s">
        <v>581</v>
      </c>
      <c r="I51" s="90">
        <f>SUM(I49:I50)</f>
        <v>0</v>
      </c>
      <c r="J51" s="82"/>
      <c r="K51" s="231">
        <f>SUM(K49:K50)</f>
        <v>-117183831.11</v>
      </c>
      <c r="L51" s="82"/>
      <c r="M51" s="231">
        <f>SUM(M49:M50)</f>
        <v>-117183831.11</v>
      </c>
    </row>
    <row r="52" spans="1:13" ht="30" customHeight="1" thickTop="1">
      <c r="A52" s="102" t="s">
        <v>186</v>
      </c>
      <c r="C52" s="241"/>
      <c r="D52" s="241"/>
      <c r="E52" s="241"/>
      <c r="F52" s="241"/>
      <c r="I52" s="241"/>
      <c r="J52" s="241"/>
      <c r="K52" s="241"/>
      <c r="L52" s="241"/>
      <c r="M52" s="241"/>
    </row>
    <row r="53" spans="1:13" ht="30" customHeight="1">
      <c r="A53" s="91"/>
      <c r="B53" s="102" t="s">
        <v>343</v>
      </c>
      <c r="C53" s="241"/>
      <c r="D53" s="241"/>
      <c r="E53" s="241"/>
      <c r="F53" s="241"/>
      <c r="I53" s="103">
        <v>212334673.46000001</v>
      </c>
      <c r="J53" s="104"/>
      <c r="K53" s="103">
        <v>573307715.32000005</v>
      </c>
      <c r="L53" s="104"/>
      <c r="M53" s="103">
        <v>785642388.77999997</v>
      </c>
    </row>
    <row r="54" spans="1:13" ht="30" customHeight="1">
      <c r="A54" s="91"/>
      <c r="B54" s="102" t="s">
        <v>581</v>
      </c>
      <c r="C54" s="241"/>
      <c r="D54" s="241"/>
      <c r="E54" s="241"/>
      <c r="F54" s="241"/>
      <c r="I54" s="103">
        <f>+I45+I51</f>
        <v>234665923.46000001</v>
      </c>
      <c r="J54" s="103"/>
      <c r="K54" s="103">
        <f>+K45+K51</f>
        <v>562821939.74000001</v>
      </c>
      <c r="L54" s="104"/>
      <c r="M54" s="103">
        <f>+M45+M51</f>
        <v>797487863.20000005</v>
      </c>
    </row>
    <row r="55" spans="1:13" s="194" customFormat="1" ht="30" customHeight="1">
      <c r="A55" s="191"/>
      <c r="B55" s="192"/>
      <c r="C55" s="193"/>
      <c r="D55" s="193"/>
      <c r="E55" s="193"/>
      <c r="F55" s="193"/>
      <c r="H55" s="195"/>
      <c r="I55" s="196"/>
      <c r="J55" s="196"/>
      <c r="K55" s="196"/>
      <c r="L55" s="197"/>
      <c r="M55" s="196"/>
    </row>
    <row r="56" spans="1:13" s="194" customFormat="1" ht="30" customHeight="1">
      <c r="A56" s="191"/>
      <c r="B56" s="192"/>
      <c r="C56" s="193"/>
      <c r="D56" s="193"/>
      <c r="E56" s="193"/>
      <c r="F56" s="193"/>
      <c r="H56" s="195"/>
      <c r="I56" s="196"/>
      <c r="J56" s="196"/>
      <c r="K56" s="196"/>
      <c r="L56" s="197"/>
      <c r="M56" s="196"/>
    </row>
    <row r="57" spans="1:13" s="194" customFormat="1" ht="30" customHeight="1">
      <c r="A57" s="191"/>
      <c r="B57" s="192"/>
      <c r="C57" s="193"/>
      <c r="D57" s="193"/>
      <c r="E57" s="193"/>
      <c r="F57" s="193"/>
      <c r="H57" s="195"/>
      <c r="I57" s="196"/>
      <c r="J57" s="196"/>
      <c r="K57" s="196"/>
      <c r="L57" s="197"/>
      <c r="M57" s="196"/>
    </row>
    <row r="58" spans="1:13" s="194" customFormat="1" ht="30" customHeight="1">
      <c r="A58" s="191"/>
      <c r="B58" s="192"/>
      <c r="C58" s="193"/>
      <c r="D58" s="193"/>
      <c r="E58" s="193"/>
      <c r="F58" s="193"/>
      <c r="H58" s="195"/>
      <c r="I58" s="196"/>
      <c r="J58" s="196"/>
      <c r="K58" s="196"/>
      <c r="L58" s="197"/>
      <c r="M58" s="196"/>
    </row>
    <row r="59" spans="1:13" ht="25.5" customHeight="1">
      <c r="A59" s="652" t="s">
        <v>166</v>
      </c>
      <c r="B59" s="652"/>
      <c r="C59" s="652"/>
      <c r="D59" s="652"/>
      <c r="E59" s="652"/>
      <c r="F59" s="652"/>
      <c r="G59" s="652"/>
      <c r="H59" s="652"/>
      <c r="I59" s="652"/>
      <c r="J59" s="652"/>
      <c r="K59" s="652"/>
      <c r="L59" s="652"/>
      <c r="M59" s="652"/>
    </row>
    <row r="60" spans="1:13" ht="25.5" customHeight="1">
      <c r="A60" s="241"/>
      <c r="B60" s="241"/>
      <c r="C60" s="241"/>
      <c r="D60" s="241"/>
      <c r="E60" s="241"/>
      <c r="F60" s="241"/>
      <c r="G60" s="241"/>
      <c r="H60" s="241"/>
      <c r="I60" s="241"/>
      <c r="J60" s="241"/>
      <c r="K60" s="241"/>
      <c r="L60" s="241"/>
      <c r="M60" s="241"/>
    </row>
    <row r="61" spans="1:13" ht="25.5" customHeight="1">
      <c r="A61" s="91"/>
      <c r="B61" s="241"/>
      <c r="C61" s="241"/>
      <c r="D61" s="241"/>
      <c r="E61" s="241"/>
      <c r="F61" s="241"/>
      <c r="G61" s="241"/>
      <c r="H61" s="241"/>
      <c r="J61" s="93"/>
      <c r="K61" s="93" t="s">
        <v>231</v>
      </c>
      <c r="M61" s="93"/>
    </row>
    <row r="62" spans="1:13" s="95" customFormat="1" ht="25.5" customHeight="1">
      <c r="A62" s="94"/>
      <c r="I62" s="96"/>
      <c r="J62" s="96"/>
      <c r="K62" s="105" t="s">
        <v>125</v>
      </c>
      <c r="L62" s="97"/>
      <c r="M62" s="656" t="s">
        <v>67</v>
      </c>
    </row>
    <row r="63" spans="1:13" s="95" customFormat="1" ht="25.5" customHeight="1">
      <c r="A63" s="94"/>
      <c r="I63" s="96"/>
      <c r="J63" s="96"/>
      <c r="K63" s="242" t="s">
        <v>126</v>
      </c>
      <c r="L63" s="98"/>
      <c r="M63" s="657"/>
    </row>
    <row r="64" spans="1:13" ht="25.5" customHeight="1">
      <c r="B64" s="99" t="s">
        <v>101</v>
      </c>
      <c r="H64" s="82"/>
      <c r="J64" s="82"/>
      <c r="K64" s="100"/>
      <c r="L64" s="82"/>
      <c r="M64" s="100"/>
    </row>
    <row r="65" spans="1:13" ht="25.5" customHeight="1">
      <c r="B65" s="89" t="s">
        <v>373</v>
      </c>
      <c r="H65" s="82"/>
      <c r="J65" s="82"/>
      <c r="K65" s="82">
        <v>212334673.46000001</v>
      </c>
      <c r="L65" s="82"/>
      <c r="M65" s="91">
        <f>SUM(J65:K65)</f>
        <v>212334673.46000001</v>
      </c>
    </row>
    <row r="66" spans="1:13" ht="25.5" customHeight="1">
      <c r="B66" s="89" t="s">
        <v>102</v>
      </c>
      <c r="H66" s="82"/>
      <c r="J66" s="82"/>
      <c r="K66" s="82">
        <v>0</v>
      </c>
      <c r="L66" s="82"/>
      <c r="M66" s="91">
        <f>SUM(J66:K66)</f>
        <v>0</v>
      </c>
    </row>
    <row r="67" spans="1:13" ht="25.5" customHeight="1">
      <c r="B67" s="89" t="s">
        <v>103</v>
      </c>
      <c r="H67" s="82"/>
      <c r="J67" s="82"/>
      <c r="K67" s="101">
        <v>0</v>
      </c>
      <c r="L67" s="82"/>
      <c r="M67" s="162">
        <f>SUM(J67:K67)</f>
        <v>0</v>
      </c>
    </row>
    <row r="68" spans="1:13" ht="25.5" customHeight="1">
      <c r="B68" s="89" t="s">
        <v>344</v>
      </c>
      <c r="H68" s="82"/>
      <c r="J68" s="82"/>
      <c r="K68" s="91">
        <f>SUM(K65:K67)</f>
        <v>212334673.46000001</v>
      </c>
      <c r="L68" s="82"/>
      <c r="M68" s="91">
        <f>SUM(M65:M67)</f>
        <v>212334673.46000001</v>
      </c>
    </row>
    <row r="69" spans="1:13" ht="25.5" customHeight="1">
      <c r="B69" s="89" t="s">
        <v>102</v>
      </c>
      <c r="H69" s="82"/>
      <c r="J69" s="82"/>
      <c r="K69" s="82">
        <v>0</v>
      </c>
      <c r="L69" s="82"/>
      <c r="M69" s="91">
        <f>SUM(J69:K69)</f>
        <v>0</v>
      </c>
    </row>
    <row r="70" spans="1:13" ht="25.5" customHeight="1">
      <c r="B70" s="89" t="s">
        <v>103</v>
      </c>
      <c r="H70" s="82"/>
      <c r="K70" s="129">
        <v>0</v>
      </c>
      <c r="M70" s="91">
        <f>SUM(J70:K70)</f>
        <v>0</v>
      </c>
    </row>
    <row r="71" spans="1:13" ht="25.5" customHeight="1" thickBot="1">
      <c r="B71" s="89" t="s">
        <v>582</v>
      </c>
      <c r="H71" s="82"/>
      <c r="J71" s="82"/>
      <c r="K71" s="90">
        <f>SUM(K68:K70)</f>
        <v>212334673.46000001</v>
      </c>
      <c r="L71" s="82"/>
      <c r="M71" s="90">
        <f>SUM(M68:M70)</f>
        <v>212334673.46000001</v>
      </c>
    </row>
    <row r="72" spans="1:13" ht="25.5" customHeight="1" thickTop="1">
      <c r="A72" s="91"/>
      <c r="B72" s="102"/>
      <c r="C72" s="241"/>
      <c r="D72" s="241"/>
      <c r="E72" s="241"/>
      <c r="F72" s="241"/>
      <c r="G72" s="103"/>
      <c r="H72" s="103"/>
      <c r="I72" s="103"/>
      <c r="J72" s="103"/>
      <c r="K72" s="103"/>
      <c r="L72" s="104"/>
      <c r="M72" s="103"/>
    </row>
    <row r="73" spans="1:13" ht="25.5" customHeight="1">
      <c r="A73" s="89" t="s">
        <v>583</v>
      </c>
      <c r="B73" s="89"/>
      <c r="H73" s="82"/>
      <c r="I73" s="129"/>
      <c r="J73" s="82"/>
      <c r="L73" s="82"/>
      <c r="M73" s="129"/>
    </row>
    <row r="74" spans="1:13" ht="25.5" customHeight="1">
      <c r="B74" s="89"/>
      <c r="G74" s="655" t="s">
        <v>9</v>
      </c>
      <c r="H74" s="655"/>
      <c r="I74" s="655"/>
      <c r="J74" s="92"/>
      <c r="K74" s="654" t="s">
        <v>5</v>
      </c>
      <c r="L74" s="654"/>
      <c r="M74" s="654"/>
    </row>
    <row r="75" spans="1:13" ht="25.5" customHeight="1">
      <c r="B75" s="89"/>
      <c r="G75" s="44" t="s">
        <v>576</v>
      </c>
      <c r="H75" s="50"/>
      <c r="I75" s="44" t="s">
        <v>342</v>
      </c>
      <c r="J75" s="50"/>
      <c r="K75" s="44" t="s">
        <v>576</v>
      </c>
      <c r="L75" s="50"/>
      <c r="M75" s="44" t="s">
        <v>342</v>
      </c>
    </row>
    <row r="76" spans="1:13" ht="25.5" customHeight="1">
      <c r="B76" s="89" t="s">
        <v>187</v>
      </c>
      <c r="G76" s="82">
        <v>0</v>
      </c>
      <c r="H76" s="82"/>
      <c r="I76" s="82">
        <v>0</v>
      </c>
      <c r="J76" s="82"/>
      <c r="K76" s="82">
        <v>498830000</v>
      </c>
      <c r="L76" s="82"/>
      <c r="M76" s="82">
        <v>498830000</v>
      </c>
    </row>
    <row r="77" spans="1:13" ht="25.5" customHeight="1">
      <c r="B77" s="89" t="s">
        <v>234</v>
      </c>
      <c r="G77" s="82">
        <v>1052401780</v>
      </c>
      <c r="H77" s="82"/>
      <c r="I77" s="82">
        <v>1052401780</v>
      </c>
      <c r="J77" s="82"/>
      <c r="K77" s="129">
        <v>0</v>
      </c>
      <c r="L77" s="82"/>
      <c r="M77" s="129">
        <v>0</v>
      </c>
    </row>
    <row r="78" spans="1:13" ht="25.5" customHeight="1" thickBot="1">
      <c r="B78" s="89"/>
      <c r="C78" s="106" t="s">
        <v>67</v>
      </c>
      <c r="G78" s="90">
        <f>SUM(G76:G77)</f>
        <v>1052401780</v>
      </c>
      <c r="H78" s="82"/>
      <c r="I78" s="90">
        <f>SUM(I76:I77)</f>
        <v>1052401780</v>
      </c>
      <c r="J78" s="82"/>
      <c r="K78" s="90">
        <f>SUM(K76:K77)</f>
        <v>498830000</v>
      </c>
      <c r="L78" s="82"/>
      <c r="M78" s="90">
        <f>SUM(M76:M77)</f>
        <v>498830000</v>
      </c>
    </row>
    <row r="79" spans="1:13" ht="25.5" customHeight="1" thickTop="1">
      <c r="A79" s="276" t="s">
        <v>609</v>
      </c>
      <c r="B79" s="89"/>
      <c r="C79" s="106"/>
      <c r="F79" s="129"/>
      <c r="K79" s="82"/>
    </row>
    <row r="80" spans="1:13" ht="25.5" customHeight="1">
      <c r="A80" s="160" t="s">
        <v>517</v>
      </c>
      <c r="B80" s="89"/>
      <c r="C80" s="106"/>
      <c r="F80" s="129"/>
      <c r="K80" s="82"/>
    </row>
    <row r="81" spans="1:13" ht="25.5" customHeight="1">
      <c r="A81" s="160" t="s">
        <v>518</v>
      </c>
      <c r="B81" s="89"/>
      <c r="C81" s="106"/>
      <c r="F81" s="129"/>
      <c r="K81" s="82"/>
    </row>
    <row r="82" spans="1:13" ht="25.5" customHeight="1">
      <c r="A82" s="89" t="s">
        <v>508</v>
      </c>
      <c r="B82" s="89"/>
      <c r="C82" s="106"/>
      <c r="G82" s="129"/>
      <c r="H82" s="82"/>
      <c r="I82" s="129"/>
      <c r="J82" s="82"/>
      <c r="L82" s="82"/>
      <c r="M82" s="129"/>
    </row>
    <row r="83" spans="1:13" ht="25.5" customHeight="1">
      <c r="A83" s="82" t="s">
        <v>507</v>
      </c>
      <c r="B83" s="89"/>
      <c r="C83" s="106"/>
      <c r="G83" s="129"/>
      <c r="H83" s="82"/>
      <c r="I83" s="129"/>
      <c r="J83" s="82"/>
      <c r="L83" s="82"/>
      <c r="M83" s="129"/>
    </row>
    <row r="84" spans="1:13" ht="25.5" customHeight="1">
      <c r="A84" s="89" t="s">
        <v>509</v>
      </c>
      <c r="B84" s="89"/>
      <c r="C84" s="106"/>
      <c r="G84" s="129"/>
      <c r="H84" s="82"/>
      <c r="I84" s="129"/>
      <c r="J84" s="82"/>
      <c r="L84" s="82"/>
      <c r="M84" s="129"/>
    </row>
    <row r="85" spans="1:13" ht="25.5" customHeight="1">
      <c r="A85" s="82" t="s">
        <v>570</v>
      </c>
      <c r="B85" s="89"/>
      <c r="C85" s="106"/>
      <c r="G85" s="129"/>
      <c r="H85" s="82"/>
      <c r="I85" s="129"/>
      <c r="J85" s="82"/>
      <c r="L85" s="82"/>
      <c r="M85" s="129"/>
    </row>
    <row r="86" spans="1:13" ht="25.5" customHeight="1">
      <c r="A86" s="82" t="s">
        <v>607</v>
      </c>
      <c r="B86" s="89"/>
      <c r="C86" s="106"/>
      <c r="G86" s="129"/>
      <c r="H86" s="82"/>
      <c r="I86" s="129"/>
      <c r="J86" s="82"/>
      <c r="L86" s="82"/>
      <c r="M86" s="129"/>
    </row>
    <row r="87" spans="1:13" ht="25.5" customHeight="1">
      <c r="A87" s="82" t="s">
        <v>606</v>
      </c>
      <c r="B87" s="89"/>
      <c r="C87" s="106"/>
      <c r="G87" s="129"/>
      <c r="H87" s="82"/>
      <c r="I87" s="129"/>
      <c r="J87" s="82"/>
      <c r="L87" s="82"/>
      <c r="M87" s="129"/>
    </row>
    <row r="88" spans="1:13" ht="25.5" customHeight="1">
      <c r="A88" s="82" t="s">
        <v>608</v>
      </c>
      <c r="B88" s="89"/>
      <c r="C88" s="106"/>
      <c r="G88" s="129"/>
      <c r="H88" s="82"/>
      <c r="I88" s="129"/>
      <c r="J88" s="82"/>
      <c r="L88" s="82"/>
      <c r="M88" s="129"/>
    </row>
    <row r="89" spans="1:13" ht="25.5" customHeight="1">
      <c r="A89" s="82" t="s">
        <v>569</v>
      </c>
      <c r="B89" s="89"/>
      <c r="C89" s="106"/>
      <c r="G89" s="129"/>
      <c r="H89" s="82"/>
      <c r="I89" s="129"/>
      <c r="J89" s="82"/>
      <c r="L89" s="82"/>
      <c r="M89" s="129"/>
    </row>
    <row r="90" spans="1:13" ht="25.5" customHeight="1">
      <c r="B90" s="89"/>
      <c r="C90" s="106"/>
      <c r="G90" s="129"/>
      <c r="H90" s="82"/>
      <c r="I90" s="129"/>
      <c r="J90" s="82"/>
      <c r="L90" s="82"/>
      <c r="M90" s="129"/>
    </row>
    <row r="91" spans="1:13" ht="25.5" customHeight="1">
      <c r="B91" s="89"/>
      <c r="C91" s="106"/>
      <c r="G91" s="129"/>
      <c r="H91" s="82"/>
      <c r="I91" s="129"/>
      <c r="J91" s="82"/>
      <c r="L91" s="82"/>
      <c r="M91" s="129"/>
    </row>
    <row r="92" spans="1:13" ht="25.5" customHeight="1">
      <c r="B92" s="89"/>
      <c r="G92" s="129"/>
      <c r="H92" s="82"/>
      <c r="I92" s="129"/>
      <c r="J92" s="82"/>
      <c r="L92" s="82"/>
      <c r="M92" s="129"/>
    </row>
  </sheetData>
  <mergeCells count="10">
    <mergeCell ref="A1:M1"/>
    <mergeCell ref="K12:M12"/>
    <mergeCell ref="G11:M11"/>
    <mergeCell ref="G74:I74"/>
    <mergeCell ref="K74:M74"/>
    <mergeCell ref="M62:M63"/>
    <mergeCell ref="G12:I12"/>
    <mergeCell ref="M34:M35"/>
    <mergeCell ref="A29:M29"/>
    <mergeCell ref="A59:M59"/>
  </mergeCells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  <ignoredErrors>
    <ignoredError sqref="M41 M49 M6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92" zoomScaleNormal="92" zoomScaleSheetLayoutView="100" workbookViewId="0">
      <selection activeCell="A26" sqref="A26"/>
    </sheetView>
  </sheetViews>
  <sheetFormatPr defaultColWidth="9.140625" defaultRowHeight="26.25" customHeight="1"/>
  <cols>
    <col min="1" max="3" width="9.140625" style="82" customWidth="1"/>
    <col min="4" max="4" width="13.140625" style="82" customWidth="1"/>
    <col min="5" max="5" width="1.140625" style="82" customWidth="1"/>
    <col min="6" max="6" width="15.140625" style="82" customWidth="1"/>
    <col min="7" max="7" width="1.140625" style="129" customWidth="1"/>
    <col min="8" max="8" width="15.140625" style="82" customWidth="1"/>
    <col min="9" max="9" width="1.140625" style="129" customWidth="1"/>
    <col min="10" max="10" width="16" style="129" bestFit="1" customWidth="1"/>
    <col min="11" max="11" width="1.140625" style="129" customWidth="1"/>
    <col min="12" max="12" width="19.7109375" style="82" bestFit="1" customWidth="1"/>
    <col min="13" max="13" width="1.7109375" style="82" customWidth="1"/>
    <col min="14" max="16384" width="9.140625" style="82"/>
  </cols>
  <sheetData>
    <row r="1" spans="1:12" ht="27.95" customHeight="1">
      <c r="A1" s="652" t="s">
        <v>198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</row>
    <row r="2" spans="1:12" ht="27.95" customHeight="1">
      <c r="B2" s="216"/>
      <c r="C2" s="217"/>
      <c r="D2" s="101"/>
      <c r="E2" s="101"/>
      <c r="F2" s="101"/>
      <c r="G2" s="101"/>
      <c r="H2" s="101"/>
      <c r="I2" s="101"/>
      <c r="J2" s="101"/>
      <c r="K2" s="101"/>
      <c r="L2" s="101"/>
    </row>
    <row r="3" spans="1:12" ht="27.95" customHeight="1">
      <c r="B3" s="658" t="s">
        <v>488</v>
      </c>
      <c r="C3" s="659"/>
      <c r="D3" s="659"/>
      <c r="E3" s="659"/>
      <c r="F3" s="659"/>
      <c r="G3" s="659"/>
      <c r="H3" s="660"/>
      <c r="I3" s="82"/>
      <c r="J3" s="236" t="s">
        <v>489</v>
      </c>
      <c r="K3" s="82"/>
      <c r="L3" s="218" t="s">
        <v>492</v>
      </c>
    </row>
    <row r="4" spans="1:12" ht="27.95" customHeight="1">
      <c r="B4" s="219"/>
      <c r="C4" s="106"/>
      <c r="G4" s="82"/>
      <c r="H4" s="220"/>
      <c r="I4" s="82"/>
      <c r="J4" s="236" t="s">
        <v>490</v>
      </c>
      <c r="K4" s="82"/>
      <c r="L4" s="221" t="s">
        <v>493</v>
      </c>
    </row>
    <row r="5" spans="1:12" ht="27.95" customHeight="1">
      <c r="B5" s="222"/>
      <c r="C5" s="217"/>
      <c r="D5" s="101"/>
      <c r="E5" s="101"/>
      <c r="F5" s="101"/>
      <c r="G5" s="101"/>
      <c r="H5" s="223"/>
      <c r="I5" s="101"/>
      <c r="J5" s="224" t="s">
        <v>491</v>
      </c>
      <c r="K5" s="101"/>
      <c r="L5" s="225" t="s">
        <v>494</v>
      </c>
    </row>
    <row r="6" spans="1:12" ht="27.95" customHeight="1">
      <c r="B6" s="219" t="s">
        <v>510</v>
      </c>
      <c r="C6" s="106"/>
      <c r="F6" s="129"/>
      <c r="G6" s="82"/>
      <c r="H6" s="220"/>
      <c r="I6" s="82"/>
      <c r="K6" s="82"/>
      <c r="L6" s="226"/>
    </row>
    <row r="7" spans="1:12" ht="27.95" customHeight="1">
      <c r="B7" s="227" t="s">
        <v>511</v>
      </c>
      <c r="C7" s="106"/>
      <c r="F7" s="129"/>
      <c r="G7" s="82"/>
      <c r="H7" s="220"/>
      <c r="I7" s="82"/>
      <c r="K7" s="82"/>
      <c r="L7" s="226"/>
    </row>
    <row r="8" spans="1:12" ht="27.95" customHeight="1">
      <c r="B8" s="227" t="s">
        <v>512</v>
      </c>
      <c r="C8" s="106"/>
      <c r="F8" s="129"/>
      <c r="G8" s="82"/>
      <c r="H8" s="220"/>
      <c r="I8" s="82"/>
      <c r="J8" s="236" t="s">
        <v>504</v>
      </c>
      <c r="K8" s="82"/>
      <c r="L8" s="221" t="s">
        <v>503</v>
      </c>
    </row>
    <row r="9" spans="1:12" ht="27.95" customHeight="1">
      <c r="B9" s="227" t="s">
        <v>513</v>
      </c>
      <c r="C9" s="106"/>
      <c r="F9" s="129"/>
      <c r="G9" s="82"/>
      <c r="H9" s="220"/>
      <c r="I9" s="82"/>
      <c r="K9" s="82"/>
      <c r="L9" s="226"/>
    </row>
    <row r="10" spans="1:12" ht="27.95" customHeight="1">
      <c r="B10" s="227" t="s">
        <v>514</v>
      </c>
      <c r="C10" s="106"/>
      <c r="F10" s="129"/>
      <c r="G10" s="82"/>
      <c r="H10" s="220"/>
      <c r="I10" s="82"/>
      <c r="K10" s="82"/>
      <c r="L10" s="226"/>
    </row>
    <row r="11" spans="1:12" ht="27.95" customHeight="1">
      <c r="B11" s="227" t="s">
        <v>515</v>
      </c>
      <c r="C11" s="106"/>
      <c r="F11" s="129"/>
      <c r="G11" s="82"/>
      <c r="H11" s="220"/>
      <c r="I11" s="82"/>
      <c r="K11" s="82"/>
      <c r="L11" s="226"/>
    </row>
    <row r="12" spans="1:12" ht="27.95" customHeight="1">
      <c r="B12" s="228" t="s">
        <v>122</v>
      </c>
      <c r="C12" s="217"/>
      <c r="D12" s="101"/>
      <c r="E12" s="101"/>
      <c r="F12" s="101"/>
      <c r="G12" s="101"/>
      <c r="H12" s="223"/>
      <c r="I12" s="101"/>
      <c r="J12" s="101"/>
      <c r="K12" s="101"/>
      <c r="L12" s="229"/>
    </row>
    <row r="13" spans="1:12" ht="27.95" customHeight="1">
      <c r="A13" s="230" t="s">
        <v>502</v>
      </c>
      <c r="B13" s="89"/>
      <c r="C13" s="106"/>
      <c r="F13" s="129"/>
      <c r="G13" s="82"/>
      <c r="H13" s="129"/>
      <c r="I13" s="82"/>
      <c r="K13" s="82"/>
      <c r="L13" s="129"/>
    </row>
    <row r="14" spans="1:12" ht="27.95" customHeight="1">
      <c r="A14" s="82" t="s">
        <v>495</v>
      </c>
      <c r="B14" s="89"/>
      <c r="C14" s="106"/>
      <c r="F14" s="129"/>
      <c r="G14" s="82"/>
      <c r="H14" s="129"/>
      <c r="I14" s="82"/>
      <c r="K14" s="82"/>
      <c r="L14" s="129"/>
    </row>
    <row r="15" spans="1:12" ht="27.95" customHeight="1">
      <c r="A15" s="82" t="s">
        <v>571</v>
      </c>
      <c r="B15" s="89"/>
      <c r="C15" s="106"/>
      <c r="F15" s="129"/>
      <c r="G15" s="82"/>
      <c r="H15" s="129"/>
      <c r="I15" s="82"/>
      <c r="K15" s="82"/>
      <c r="L15" s="129"/>
    </row>
    <row r="16" spans="1:12" ht="27.95" customHeight="1">
      <c r="A16" s="82" t="s">
        <v>496</v>
      </c>
      <c r="B16" s="89"/>
      <c r="C16" s="106"/>
      <c r="F16" s="129"/>
      <c r="G16" s="82"/>
      <c r="H16" s="129"/>
      <c r="I16" s="82"/>
      <c r="K16" s="82"/>
      <c r="L16" s="129"/>
    </row>
    <row r="17" spans="1:12" ht="27.95" customHeight="1">
      <c r="A17" s="82" t="s">
        <v>497</v>
      </c>
      <c r="B17" s="89"/>
      <c r="C17" s="106"/>
      <c r="F17" s="129"/>
      <c r="G17" s="82"/>
      <c r="H17" s="129"/>
      <c r="I17" s="82"/>
      <c r="K17" s="82"/>
      <c r="L17" s="129"/>
    </row>
    <row r="18" spans="1:12" ht="27.95" customHeight="1">
      <c r="A18" s="82" t="s">
        <v>498</v>
      </c>
      <c r="B18" s="89"/>
      <c r="C18" s="106"/>
      <c r="F18" s="129"/>
      <c r="G18" s="82"/>
      <c r="H18" s="129"/>
      <c r="I18" s="82"/>
      <c r="K18" s="82"/>
      <c r="L18" s="129"/>
    </row>
    <row r="19" spans="1:12" ht="27.95" customHeight="1">
      <c r="A19" s="82" t="s">
        <v>499</v>
      </c>
      <c r="B19" s="89"/>
      <c r="C19" s="106"/>
      <c r="F19" s="129"/>
      <c r="G19" s="82"/>
      <c r="H19" s="129"/>
      <c r="I19" s="82"/>
      <c r="K19" s="82"/>
      <c r="L19" s="129"/>
    </row>
    <row r="20" spans="1:12" ht="27.95" customHeight="1">
      <c r="A20" s="82" t="s">
        <v>500</v>
      </c>
      <c r="B20" s="89"/>
      <c r="C20" s="106"/>
      <c r="F20" s="129"/>
      <c r="G20" s="82"/>
      <c r="H20" s="129"/>
      <c r="I20" s="82"/>
      <c r="K20" s="82"/>
      <c r="L20" s="129"/>
    </row>
    <row r="21" spans="1:12" ht="27.95" customHeight="1">
      <c r="A21" s="82" t="s">
        <v>572</v>
      </c>
      <c r="B21" s="89"/>
      <c r="C21" s="106"/>
      <c r="F21" s="129"/>
      <c r="G21" s="82"/>
      <c r="H21" s="129"/>
      <c r="I21" s="82"/>
      <c r="K21" s="82"/>
      <c r="L21" s="129"/>
    </row>
    <row r="22" spans="1:12" ht="27.95" customHeight="1">
      <c r="A22" s="82" t="s">
        <v>501</v>
      </c>
      <c r="B22" s="89"/>
      <c r="C22" s="106"/>
      <c r="F22" s="129"/>
      <c r="G22" s="82"/>
      <c r="H22" s="129"/>
      <c r="I22" s="82"/>
      <c r="K22" s="82"/>
      <c r="L22" s="129"/>
    </row>
    <row r="23" spans="1:12" ht="27.95" customHeight="1">
      <c r="A23" s="89" t="s">
        <v>584</v>
      </c>
      <c r="B23" s="89"/>
      <c r="G23" s="82"/>
      <c r="H23" s="129"/>
      <c r="I23" s="82"/>
      <c r="J23" s="82"/>
      <c r="K23" s="82"/>
      <c r="L23" s="129"/>
    </row>
    <row r="24" spans="1:12" ht="27.95" customHeight="1">
      <c r="A24" s="89" t="s">
        <v>519</v>
      </c>
      <c r="B24" s="89"/>
      <c r="G24" s="82"/>
      <c r="H24" s="129"/>
      <c r="I24" s="82"/>
      <c r="J24" s="82"/>
      <c r="K24" s="82"/>
      <c r="L24" s="129"/>
    </row>
    <row r="25" spans="1:12" ht="27.95" customHeight="1">
      <c r="A25" s="89" t="s">
        <v>614</v>
      </c>
      <c r="D25" s="129"/>
      <c r="F25" s="129"/>
      <c r="G25" s="82"/>
      <c r="H25" s="129"/>
      <c r="I25" s="82"/>
      <c r="J25" s="82"/>
      <c r="K25" s="82"/>
      <c r="L25" s="129"/>
    </row>
    <row r="26" spans="1:12" ht="27.95" customHeight="1">
      <c r="A26" s="89" t="s">
        <v>469</v>
      </c>
      <c r="D26" s="129"/>
      <c r="F26" s="129"/>
      <c r="G26" s="82"/>
      <c r="H26" s="129"/>
      <c r="I26" s="82"/>
      <c r="J26" s="82"/>
      <c r="K26" s="82"/>
      <c r="L26" s="129"/>
    </row>
    <row r="27" spans="1:12" ht="27.95" customHeight="1">
      <c r="A27" s="89"/>
      <c r="D27" s="129"/>
      <c r="F27" s="129"/>
      <c r="G27" s="82"/>
      <c r="H27" s="129"/>
      <c r="I27" s="82"/>
      <c r="J27" s="82"/>
      <c r="K27" s="82"/>
      <c r="L27" s="129"/>
    </row>
    <row r="28" spans="1:12" ht="27.95" customHeight="1">
      <c r="A28" s="89"/>
      <c r="D28" s="129"/>
      <c r="F28" s="129"/>
      <c r="G28" s="82"/>
      <c r="H28" s="129"/>
      <c r="I28" s="82"/>
      <c r="J28" s="82"/>
      <c r="K28" s="82"/>
      <c r="L28" s="129"/>
    </row>
    <row r="29" spans="1:12" ht="27.95" customHeight="1">
      <c r="A29" s="89"/>
      <c r="D29" s="129"/>
      <c r="F29" s="129"/>
      <c r="G29" s="82"/>
      <c r="H29" s="129"/>
      <c r="I29" s="82"/>
      <c r="J29" s="82"/>
      <c r="K29" s="82"/>
      <c r="L29" s="129"/>
    </row>
    <row r="30" spans="1:12" ht="27.95" customHeight="1">
      <c r="A30" s="89"/>
      <c r="B30" s="241"/>
      <c r="E30" s="241"/>
      <c r="F30" s="241"/>
      <c r="G30" s="241"/>
      <c r="H30" s="241"/>
      <c r="I30" s="241"/>
      <c r="J30" s="241"/>
      <c r="K30" s="241"/>
      <c r="L30" s="241"/>
    </row>
    <row r="31" spans="1:12" ht="27.95" customHeight="1">
      <c r="A31" s="89"/>
      <c r="B31" s="241"/>
      <c r="E31" s="241"/>
      <c r="F31" s="241"/>
      <c r="G31" s="241"/>
      <c r="H31" s="241"/>
      <c r="I31" s="241"/>
      <c r="J31" s="241"/>
      <c r="K31" s="241"/>
      <c r="L31" s="241"/>
    </row>
    <row r="32" spans="1:12" ht="26.25" customHeight="1">
      <c r="A32" s="89"/>
      <c r="D32" s="129"/>
      <c r="F32" s="129"/>
      <c r="G32" s="82"/>
      <c r="H32" s="129"/>
      <c r="I32" s="82"/>
      <c r="J32" s="82"/>
      <c r="K32" s="82"/>
      <c r="L32" s="129"/>
    </row>
    <row r="33" spans="1:12" ht="26.25" customHeight="1">
      <c r="D33" s="129"/>
      <c r="F33" s="129"/>
      <c r="G33" s="82"/>
      <c r="H33" s="129"/>
      <c r="I33" s="82"/>
      <c r="J33" s="82"/>
      <c r="K33" s="82"/>
      <c r="L33" s="129"/>
    </row>
    <row r="34" spans="1:12" ht="26.25" customHeight="1">
      <c r="D34" s="129"/>
      <c r="F34" s="129"/>
      <c r="G34" s="82"/>
      <c r="H34" s="129"/>
      <c r="I34" s="82"/>
      <c r="J34" s="82"/>
      <c r="K34" s="82"/>
      <c r="L34" s="129"/>
    </row>
    <row r="35" spans="1:12" ht="26.25" customHeight="1">
      <c r="A35" s="83"/>
      <c r="F35" s="129"/>
      <c r="G35" s="82"/>
      <c r="H35" s="129"/>
      <c r="I35" s="82"/>
      <c r="J35" s="82"/>
      <c r="K35" s="82"/>
      <c r="L35" s="129"/>
    </row>
    <row r="36" spans="1:12" ht="26.25" customHeight="1">
      <c r="A36" s="89"/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</row>
  </sheetData>
  <mergeCells count="2">
    <mergeCell ref="A1:L1"/>
    <mergeCell ref="B3:H3"/>
  </mergeCells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5"/>
  <sheetViews>
    <sheetView zoomScale="80" zoomScaleNormal="80" zoomScaleSheetLayoutView="85" workbookViewId="0">
      <selection activeCell="AC33" sqref="AC33"/>
    </sheetView>
  </sheetViews>
  <sheetFormatPr defaultColWidth="9.140625" defaultRowHeight="29.1" customHeight="1"/>
  <cols>
    <col min="1" max="1" width="8.42578125" style="371" customWidth="1"/>
    <col min="2" max="2" width="8.85546875" style="371" customWidth="1"/>
    <col min="3" max="3" width="9.140625" style="371" customWidth="1"/>
    <col min="4" max="4" width="6.140625" style="371" customWidth="1"/>
    <col min="5" max="5" width="14" style="408" bestFit="1" customWidth="1"/>
    <col min="6" max="6" width="1.7109375" style="408" customWidth="1"/>
    <col min="7" max="7" width="12.85546875" style="408" bestFit="1" customWidth="1"/>
    <col min="8" max="8" width="1.7109375" style="406" customWidth="1"/>
    <col min="9" max="9" width="13.140625" style="406" customWidth="1"/>
    <col min="10" max="10" width="1.85546875" style="406" customWidth="1"/>
    <col min="11" max="11" width="12.85546875" style="408" bestFit="1" customWidth="1"/>
    <col min="12" max="12" width="1.7109375" style="406" customWidth="1"/>
    <col min="13" max="13" width="12.42578125" style="408" customWidth="1"/>
    <col min="14" max="14" width="1.7109375" style="408" customWidth="1"/>
    <col min="15" max="15" width="12.85546875" style="408" bestFit="1" customWidth="1"/>
    <col min="16" max="16" width="1.7109375" style="408" customWidth="1"/>
    <col min="17" max="17" width="12.42578125" style="408" bestFit="1" customWidth="1"/>
    <col min="18" max="18" width="1.7109375" style="406" customWidth="1"/>
    <col min="19" max="19" width="16.42578125" style="408" bestFit="1" customWidth="1"/>
    <col min="20" max="20" width="1.7109375" style="406" customWidth="1"/>
    <col min="21" max="21" width="14.5703125" style="408" customWidth="1"/>
    <col min="22" max="22" width="1.7109375" style="406" customWidth="1"/>
    <col min="23" max="23" width="12.85546875" style="408" bestFit="1" customWidth="1"/>
    <col min="24" max="24" width="1.85546875" style="408" customWidth="1"/>
    <col min="25" max="25" width="12.85546875" style="408" bestFit="1" customWidth="1"/>
    <col min="26" max="26" width="1.7109375" style="408" customWidth="1"/>
    <col min="27" max="27" width="13.85546875" style="408" customWidth="1"/>
    <col min="28" max="28" width="1.7109375" style="383" customWidth="1"/>
    <col min="29" max="29" width="15" style="371" customWidth="1"/>
    <col min="30" max="30" width="1.42578125" style="371" customWidth="1"/>
    <col min="31" max="16384" width="9.140625" style="371"/>
  </cols>
  <sheetData>
    <row r="1" spans="1:29" ht="30" customHeight="1">
      <c r="A1" s="661" t="s">
        <v>201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1"/>
      <c r="V1" s="661"/>
      <c r="W1" s="661"/>
      <c r="X1" s="661"/>
      <c r="Y1" s="661"/>
      <c r="Z1" s="661"/>
      <c r="AA1" s="661"/>
      <c r="AB1" s="661"/>
      <c r="AC1" s="661"/>
    </row>
    <row r="2" spans="1:29" ht="30" customHeight="1"/>
    <row r="3" spans="1:29" ht="30" customHeight="1">
      <c r="A3" s="429" t="s">
        <v>237</v>
      </c>
      <c r="C3" s="179"/>
      <c r="D3" s="179"/>
      <c r="E3" s="403"/>
      <c r="F3" s="403"/>
      <c r="G3" s="403"/>
      <c r="H3" s="430"/>
      <c r="I3" s="430"/>
      <c r="J3" s="430"/>
      <c r="K3" s="403"/>
      <c r="L3" s="430"/>
      <c r="M3" s="403"/>
      <c r="N3" s="403"/>
      <c r="O3" s="430"/>
      <c r="Q3" s="403"/>
      <c r="R3" s="430"/>
      <c r="S3" s="403"/>
      <c r="T3" s="430"/>
      <c r="U3" s="403"/>
      <c r="V3" s="430"/>
      <c r="W3" s="403"/>
      <c r="X3" s="403"/>
      <c r="Y3" s="403"/>
      <c r="Z3" s="403"/>
      <c r="AA3" s="430"/>
      <c r="AC3" s="399"/>
    </row>
    <row r="4" spans="1:29" ht="30" customHeight="1">
      <c r="A4" s="276"/>
      <c r="C4" s="179"/>
      <c r="D4" s="179"/>
      <c r="E4" s="662" t="s">
        <v>9</v>
      </c>
      <c r="F4" s="662"/>
      <c r="G4" s="662"/>
      <c r="H4" s="662"/>
      <c r="I4" s="662"/>
      <c r="J4" s="662"/>
      <c r="K4" s="662"/>
      <c r="L4" s="662"/>
      <c r="M4" s="662"/>
      <c r="N4" s="662"/>
      <c r="O4" s="662"/>
      <c r="P4" s="662"/>
      <c r="Q4" s="662"/>
      <c r="R4" s="662"/>
      <c r="S4" s="662"/>
      <c r="T4" s="662"/>
      <c r="U4" s="662"/>
      <c r="V4" s="662"/>
      <c r="W4" s="662"/>
      <c r="X4" s="662"/>
      <c r="Y4" s="662"/>
      <c r="Z4" s="662"/>
      <c r="AA4" s="662"/>
      <c r="AB4" s="662"/>
      <c r="AC4" s="662"/>
    </row>
    <row r="5" spans="1:29" ht="30" customHeight="1">
      <c r="A5" s="276"/>
      <c r="C5" s="179"/>
      <c r="D5" s="179"/>
      <c r="E5" s="252" t="s">
        <v>74</v>
      </c>
      <c r="F5" s="252"/>
      <c r="G5" s="252" t="s">
        <v>242</v>
      </c>
      <c r="H5" s="252"/>
      <c r="I5" s="252" t="s">
        <v>148</v>
      </c>
      <c r="J5" s="252"/>
      <c r="K5" s="252" t="s">
        <v>244</v>
      </c>
      <c r="L5" s="252"/>
      <c r="M5" s="252" t="s">
        <v>97</v>
      </c>
      <c r="N5" s="252"/>
      <c r="O5" s="252" t="s">
        <v>20</v>
      </c>
      <c r="P5" s="252"/>
      <c r="Q5" s="252" t="s">
        <v>246</v>
      </c>
      <c r="R5" s="252"/>
      <c r="S5" s="252" t="s">
        <v>248</v>
      </c>
      <c r="T5" s="252"/>
      <c r="U5" s="252" t="s">
        <v>38</v>
      </c>
      <c r="V5" s="252"/>
      <c r="W5" s="252" t="s">
        <v>17</v>
      </c>
      <c r="X5" s="252"/>
      <c r="Y5" s="252" t="s">
        <v>369</v>
      </c>
      <c r="Z5" s="252"/>
      <c r="AA5" s="252" t="s">
        <v>2</v>
      </c>
      <c r="AB5" s="252"/>
      <c r="AC5" s="252" t="s">
        <v>67</v>
      </c>
    </row>
    <row r="6" spans="1:29" ht="30" customHeight="1">
      <c r="A6" s="276"/>
      <c r="C6" s="179"/>
      <c r="D6" s="179"/>
      <c r="E6" s="410"/>
      <c r="F6" s="410"/>
      <c r="G6" s="257" t="s">
        <v>243</v>
      </c>
      <c r="H6" s="410"/>
      <c r="I6" s="410"/>
      <c r="J6" s="410"/>
      <c r="K6" s="410" t="s">
        <v>245</v>
      </c>
      <c r="L6" s="410"/>
      <c r="M6" s="410"/>
      <c r="N6" s="410"/>
      <c r="O6" s="410"/>
      <c r="P6" s="410"/>
      <c r="Q6" s="410" t="s">
        <v>247</v>
      </c>
      <c r="R6" s="410"/>
      <c r="S6" s="410" t="s">
        <v>249</v>
      </c>
      <c r="T6" s="410"/>
      <c r="U6" s="410"/>
      <c r="V6" s="410"/>
      <c r="W6" s="410"/>
      <c r="X6" s="410"/>
      <c r="Y6" s="410"/>
      <c r="Z6" s="410"/>
      <c r="AA6" s="410"/>
      <c r="AB6" s="410"/>
      <c r="AC6" s="410"/>
    </row>
    <row r="7" spans="1:29" ht="30" customHeight="1">
      <c r="A7" s="431" t="s">
        <v>75</v>
      </c>
      <c r="B7" s="167"/>
      <c r="C7" s="179"/>
      <c r="D7" s="179"/>
      <c r="E7" s="402"/>
      <c r="F7" s="430"/>
      <c r="G7" s="430"/>
      <c r="K7" s="406"/>
      <c r="M7" s="406"/>
      <c r="O7" s="402"/>
      <c r="Q7" s="430"/>
      <c r="S7" s="430"/>
      <c r="U7" s="406"/>
      <c r="W7" s="406"/>
      <c r="X7" s="406"/>
      <c r="Y7" s="406"/>
      <c r="AA7" s="402"/>
      <c r="AB7" s="371"/>
      <c r="AC7" s="432"/>
    </row>
    <row r="8" spans="1:29" ht="30" customHeight="1">
      <c r="A8" s="276" t="s">
        <v>375</v>
      </c>
      <c r="B8" s="397"/>
      <c r="C8" s="179"/>
      <c r="D8" s="179"/>
      <c r="E8" s="403">
        <v>73666101.420000002</v>
      </c>
      <c r="F8" s="403"/>
      <c r="G8" s="430">
        <v>51820816.840000004</v>
      </c>
      <c r="H8" s="403"/>
      <c r="I8" s="403">
        <v>4158222.01</v>
      </c>
      <c r="J8" s="403"/>
      <c r="K8" s="430">
        <v>35384629.939999998</v>
      </c>
      <c r="L8" s="403"/>
      <c r="M8" s="430">
        <v>471748.63</v>
      </c>
      <c r="O8" s="403">
        <v>39296106.82</v>
      </c>
      <c r="Q8" s="430">
        <v>8218882.8700000001</v>
      </c>
      <c r="R8" s="403"/>
      <c r="S8" s="430">
        <v>101667073.26000001</v>
      </c>
      <c r="T8" s="403"/>
      <c r="U8" s="430">
        <v>27912464.649999999</v>
      </c>
      <c r="V8" s="403"/>
      <c r="W8" s="430">
        <v>46535167.670000002</v>
      </c>
      <c r="X8" s="430"/>
      <c r="Y8" s="430">
        <v>0</v>
      </c>
      <c r="AA8" s="403">
        <v>625442.24</v>
      </c>
      <c r="AB8" s="371"/>
      <c r="AC8" s="179">
        <f>SUM(E8:AA8)</f>
        <v>389756656.35000002</v>
      </c>
    </row>
    <row r="9" spans="1:29" ht="30" customHeight="1">
      <c r="A9" s="276" t="s">
        <v>76</v>
      </c>
      <c r="B9" s="397"/>
      <c r="C9" s="179"/>
      <c r="D9" s="179"/>
      <c r="E9" s="403">
        <v>0</v>
      </c>
      <c r="F9" s="403"/>
      <c r="G9" s="403">
        <v>0</v>
      </c>
      <c r="H9" s="430"/>
      <c r="I9" s="430">
        <v>0</v>
      </c>
      <c r="J9" s="430"/>
      <c r="K9" s="430">
        <v>30534862.350000001</v>
      </c>
      <c r="L9" s="430"/>
      <c r="M9" s="430">
        <v>0</v>
      </c>
      <c r="O9" s="403">
        <v>134624.23000000001</v>
      </c>
      <c r="Q9" s="403">
        <v>0</v>
      </c>
      <c r="R9" s="430"/>
      <c r="S9" s="403">
        <v>400000</v>
      </c>
      <c r="T9" s="430"/>
      <c r="U9" s="430">
        <v>482350.73</v>
      </c>
      <c r="V9" s="430"/>
      <c r="W9" s="430">
        <v>2107894.21</v>
      </c>
      <c r="X9" s="430"/>
      <c r="Y9" s="430">
        <v>0</v>
      </c>
      <c r="AA9" s="403">
        <v>8225105.6900000004</v>
      </c>
      <c r="AB9" s="399"/>
      <c r="AC9" s="399">
        <f>SUM(E9:AA9)</f>
        <v>41884837.210000001</v>
      </c>
    </row>
    <row r="10" spans="1:29" ht="30" customHeight="1">
      <c r="A10" s="276" t="s">
        <v>77</v>
      </c>
      <c r="B10" s="397"/>
      <c r="C10" s="179"/>
      <c r="D10" s="179"/>
      <c r="E10" s="403">
        <v>0</v>
      </c>
      <c r="F10" s="403"/>
      <c r="G10" s="403">
        <v>0</v>
      </c>
      <c r="H10" s="430"/>
      <c r="I10" s="430">
        <v>0</v>
      </c>
      <c r="J10" s="430"/>
      <c r="K10" s="430">
        <v>-657241.5</v>
      </c>
      <c r="L10" s="430"/>
      <c r="M10" s="403">
        <v>0</v>
      </c>
      <c r="O10" s="403">
        <v>-350650</v>
      </c>
      <c r="Q10" s="403">
        <v>-4538472.8099999996</v>
      </c>
      <c r="R10" s="430"/>
      <c r="S10" s="403">
        <v>-19092700</v>
      </c>
      <c r="T10" s="430"/>
      <c r="U10" s="430">
        <v>-397790.29</v>
      </c>
      <c r="V10" s="430"/>
      <c r="W10" s="430">
        <v>-5500419.3499999996</v>
      </c>
      <c r="X10" s="430"/>
      <c r="Y10" s="430">
        <v>0</v>
      </c>
      <c r="AA10" s="403">
        <v>0</v>
      </c>
      <c r="AB10" s="399"/>
      <c r="AC10" s="399">
        <f>SUM(E10:AA10)</f>
        <v>-30537273.949999996</v>
      </c>
    </row>
    <row r="11" spans="1:29" ht="30" customHeight="1">
      <c r="A11" s="276" t="s">
        <v>79</v>
      </c>
      <c r="B11" s="397"/>
      <c r="D11" s="179"/>
      <c r="E11" s="433">
        <v>3107489.53</v>
      </c>
      <c r="F11" s="403"/>
      <c r="G11" s="433">
        <v>0</v>
      </c>
      <c r="I11" s="406">
        <v>0</v>
      </c>
      <c r="K11" s="433">
        <v>0</v>
      </c>
      <c r="M11" s="433">
        <v>0</v>
      </c>
      <c r="O11" s="433">
        <v>0</v>
      </c>
      <c r="Q11" s="433">
        <v>0</v>
      </c>
      <c r="S11" s="433">
        <v>0</v>
      </c>
      <c r="U11" s="433">
        <v>0</v>
      </c>
      <c r="W11" s="433">
        <v>0</v>
      </c>
      <c r="X11" s="430"/>
      <c r="Y11" s="433">
        <v>14936922.640000001</v>
      </c>
      <c r="AA11" s="433">
        <v>0</v>
      </c>
      <c r="AB11" s="371"/>
      <c r="AC11" s="434">
        <f>SUM(E11:AA11)</f>
        <v>18044412.170000002</v>
      </c>
    </row>
    <row r="12" spans="1:29" ht="30" customHeight="1">
      <c r="A12" s="276" t="s">
        <v>345</v>
      </c>
      <c r="B12" s="397"/>
      <c r="C12" s="179"/>
      <c r="D12" s="179"/>
      <c r="E12" s="403">
        <f>SUM(E8:E11)</f>
        <v>76773590.950000003</v>
      </c>
      <c r="F12" s="403"/>
      <c r="G12" s="403">
        <f>SUM(G8:G11)</f>
        <v>51820816.840000004</v>
      </c>
      <c r="H12" s="403"/>
      <c r="I12" s="435">
        <f>SUM(I8:I11)</f>
        <v>4158222.01</v>
      </c>
      <c r="J12" s="403"/>
      <c r="K12" s="403">
        <f>SUM(K8:K11)</f>
        <v>65262250.789999999</v>
      </c>
      <c r="L12" s="403"/>
      <c r="M12" s="403">
        <f>SUM(M8:M11)</f>
        <v>471748.63</v>
      </c>
      <c r="N12" s="403"/>
      <c r="O12" s="403">
        <f>SUM(O8:O11)</f>
        <v>39080081.049999997</v>
      </c>
      <c r="P12" s="403"/>
      <c r="Q12" s="403">
        <f>SUM(Q8:Q11)</f>
        <v>3680410.0600000005</v>
      </c>
      <c r="R12" s="403"/>
      <c r="S12" s="403">
        <f>SUM(S8:S11)</f>
        <v>82974373.260000005</v>
      </c>
      <c r="T12" s="403"/>
      <c r="U12" s="403">
        <f>SUM(U8:U11)</f>
        <v>27997025.09</v>
      </c>
      <c r="V12" s="403"/>
      <c r="W12" s="403">
        <f>SUM(W8:W11)</f>
        <v>43142642.530000001</v>
      </c>
      <c r="X12" s="403"/>
      <c r="Y12" s="403">
        <f>SUM(Y8:Y11)</f>
        <v>14936922.640000001</v>
      </c>
      <c r="Z12" s="403"/>
      <c r="AA12" s="403">
        <f>SUM(AA8:AA11)</f>
        <v>8850547.9299999997</v>
      </c>
      <c r="AB12" s="179"/>
      <c r="AC12" s="179">
        <f>SUM(AC8:AC11)</f>
        <v>419148631.78000003</v>
      </c>
    </row>
    <row r="13" spans="1:29" ht="30" customHeight="1">
      <c r="A13" s="276" t="s">
        <v>376</v>
      </c>
      <c r="B13" s="397"/>
      <c r="C13" s="179"/>
      <c r="D13" s="179"/>
      <c r="E13" s="403"/>
      <c r="F13" s="403"/>
      <c r="G13" s="430"/>
      <c r="H13" s="430"/>
      <c r="I13" s="430"/>
      <c r="J13" s="430"/>
      <c r="K13" s="430"/>
      <c r="L13" s="430"/>
      <c r="M13" s="430"/>
      <c r="O13" s="403"/>
      <c r="Q13" s="430"/>
      <c r="R13" s="430"/>
      <c r="S13" s="430"/>
      <c r="T13" s="430"/>
      <c r="U13" s="430"/>
      <c r="V13" s="430"/>
      <c r="W13" s="430"/>
      <c r="X13" s="430"/>
      <c r="Y13" s="430"/>
      <c r="AA13" s="403"/>
      <c r="AB13" s="438"/>
      <c r="AC13" s="179"/>
    </row>
    <row r="14" spans="1:29" ht="30" customHeight="1">
      <c r="A14" s="276" t="s">
        <v>76</v>
      </c>
      <c r="B14" s="397"/>
      <c r="D14" s="179"/>
      <c r="E14" s="403">
        <v>0</v>
      </c>
      <c r="F14" s="403"/>
      <c r="G14" s="406">
        <v>1467383.4000000001</v>
      </c>
      <c r="H14" s="430"/>
      <c r="I14" s="430">
        <v>0</v>
      </c>
      <c r="J14" s="430"/>
      <c r="K14" s="430">
        <v>1641147.0999999964</v>
      </c>
      <c r="L14" s="430"/>
      <c r="M14" s="430">
        <v>0</v>
      </c>
      <c r="O14" s="403">
        <v>165078.66999999998</v>
      </c>
      <c r="Q14" s="406">
        <v>0</v>
      </c>
      <c r="R14" s="430"/>
      <c r="S14" s="406">
        <v>1040000</v>
      </c>
      <c r="T14" s="430"/>
      <c r="U14" s="430">
        <v>795926.31</v>
      </c>
      <c r="V14" s="430"/>
      <c r="W14" s="430">
        <v>3158122.69</v>
      </c>
      <c r="X14" s="430"/>
      <c r="Y14" s="430">
        <v>0</v>
      </c>
      <c r="AA14" s="439">
        <v>3415578.33</v>
      </c>
      <c r="AB14" s="371"/>
      <c r="AC14" s="179">
        <f>SUM(E14:AA14)</f>
        <v>11683236.499999996</v>
      </c>
    </row>
    <row r="15" spans="1:29" ht="30" customHeight="1">
      <c r="A15" s="276" t="s">
        <v>77</v>
      </c>
      <c r="B15" s="397"/>
      <c r="D15" s="179"/>
      <c r="E15" s="406">
        <v>0</v>
      </c>
      <c r="F15" s="430"/>
      <c r="G15" s="406">
        <v>0</v>
      </c>
      <c r="H15" s="430"/>
      <c r="I15" s="430">
        <v>0</v>
      </c>
      <c r="J15" s="430"/>
      <c r="K15" s="406">
        <v>0</v>
      </c>
      <c r="L15" s="430"/>
      <c r="M15" s="406">
        <v>0</v>
      </c>
      <c r="N15" s="406"/>
      <c r="O15" s="408">
        <v>-38009.99</v>
      </c>
      <c r="P15" s="406"/>
      <c r="Q15" s="406">
        <v>0</v>
      </c>
      <c r="R15" s="430"/>
      <c r="S15" s="406">
        <v>0</v>
      </c>
      <c r="T15" s="430"/>
      <c r="U15" s="408">
        <v>0</v>
      </c>
      <c r="V15" s="430"/>
      <c r="W15" s="430">
        <v>0</v>
      </c>
      <c r="X15" s="430"/>
      <c r="Y15" s="430">
        <v>0</v>
      </c>
      <c r="Z15" s="406"/>
      <c r="AA15" s="430">
        <v>0</v>
      </c>
      <c r="AC15" s="179">
        <f>SUM(E15:AA15)</f>
        <v>-38009.99</v>
      </c>
    </row>
    <row r="16" spans="1:29" ht="30" customHeight="1">
      <c r="A16" s="276" t="s">
        <v>79</v>
      </c>
      <c r="B16" s="397"/>
      <c r="D16" s="179"/>
      <c r="E16" s="406">
        <v>0</v>
      </c>
      <c r="F16" s="430"/>
      <c r="G16" s="406">
        <v>2168581.5299999998</v>
      </c>
      <c r="H16" s="430"/>
      <c r="I16" s="430">
        <v>0</v>
      </c>
      <c r="J16" s="430"/>
      <c r="K16" s="406">
        <v>0</v>
      </c>
      <c r="L16" s="430"/>
      <c r="M16" s="406">
        <v>0</v>
      </c>
      <c r="N16" s="406"/>
      <c r="O16" s="403">
        <v>0</v>
      </c>
      <c r="P16" s="406"/>
      <c r="Q16" s="406">
        <v>0</v>
      </c>
      <c r="R16" s="430"/>
      <c r="S16" s="406">
        <v>0</v>
      </c>
      <c r="T16" s="430"/>
      <c r="U16" s="406">
        <v>0</v>
      </c>
      <c r="V16" s="430"/>
      <c r="W16" s="430">
        <v>0</v>
      </c>
      <c r="X16" s="430"/>
      <c r="Y16" s="430">
        <v>0</v>
      </c>
      <c r="Z16" s="406"/>
      <c r="AA16" s="433">
        <v>-2168581.5299999998</v>
      </c>
      <c r="AC16" s="179">
        <f>SUM(E16:AA16)</f>
        <v>0</v>
      </c>
    </row>
    <row r="17" spans="1:29" ht="30" customHeight="1">
      <c r="A17" s="276" t="s">
        <v>586</v>
      </c>
      <c r="B17" s="397"/>
      <c r="D17" s="179"/>
      <c r="E17" s="440">
        <f>SUM(E12:E16)</f>
        <v>76773590.950000003</v>
      </c>
      <c r="F17" s="406"/>
      <c r="G17" s="440">
        <f>SUM(G12:G16)</f>
        <v>55456781.770000003</v>
      </c>
      <c r="I17" s="440">
        <f>SUM(I12:I16)</f>
        <v>4158222.01</v>
      </c>
      <c r="K17" s="440">
        <f>SUM(K12:K16)</f>
        <v>66903397.889999993</v>
      </c>
      <c r="M17" s="440">
        <f>SUM(M12:M16)</f>
        <v>471748.63</v>
      </c>
      <c r="N17" s="406"/>
      <c r="O17" s="440">
        <f>SUM(O12:O16)</f>
        <v>39207149.729999997</v>
      </c>
      <c r="P17" s="406"/>
      <c r="Q17" s="440">
        <f>SUM(Q12:Q16)</f>
        <v>3680410.0600000005</v>
      </c>
      <c r="S17" s="440">
        <f>SUM(S12:S16)</f>
        <v>84014373.260000005</v>
      </c>
      <c r="U17" s="440">
        <f>SUM(U12:U16)</f>
        <v>28792951.399999999</v>
      </c>
      <c r="W17" s="440">
        <f>SUM(W12:W16)</f>
        <v>46300765.219999999</v>
      </c>
      <c r="X17" s="406"/>
      <c r="Y17" s="440">
        <f>SUM(Y12:Y16)</f>
        <v>14936922.640000001</v>
      </c>
      <c r="Z17" s="406"/>
      <c r="AA17" s="440">
        <f>SUM(AA12:AA16)</f>
        <v>10097544.73</v>
      </c>
      <c r="AC17" s="384">
        <f>SUM(AC12:AC16)</f>
        <v>430793858.29000002</v>
      </c>
    </row>
    <row r="18" spans="1:29" ht="30" customHeight="1">
      <c r="A18" s="431" t="s">
        <v>4</v>
      </c>
      <c r="B18" s="276"/>
      <c r="D18" s="276"/>
      <c r="E18" s="430"/>
      <c r="F18" s="430"/>
      <c r="G18" s="430"/>
      <c r="H18" s="430"/>
      <c r="I18" s="430"/>
      <c r="J18" s="430"/>
      <c r="K18" s="406"/>
      <c r="L18" s="430"/>
      <c r="M18" s="436"/>
      <c r="N18" s="406"/>
      <c r="O18" s="430"/>
      <c r="P18" s="406"/>
      <c r="Q18" s="430"/>
      <c r="R18" s="430"/>
      <c r="S18" s="430"/>
      <c r="T18" s="430"/>
      <c r="U18" s="406"/>
      <c r="V18" s="430"/>
      <c r="W18" s="436"/>
      <c r="X18" s="436"/>
      <c r="Y18" s="436"/>
      <c r="Z18" s="406"/>
      <c r="AA18" s="430"/>
      <c r="AC18" s="179"/>
    </row>
    <row r="19" spans="1:29" ht="30" customHeight="1">
      <c r="A19" s="276" t="s">
        <v>375</v>
      </c>
      <c r="B19" s="397"/>
      <c r="D19" s="179"/>
      <c r="E19" s="430">
        <v>0</v>
      </c>
      <c r="F19" s="430"/>
      <c r="G19" s="430">
        <v>11790304.82</v>
      </c>
      <c r="H19" s="430"/>
      <c r="I19" s="430">
        <v>1561234.69</v>
      </c>
      <c r="J19" s="430"/>
      <c r="K19" s="430">
        <v>21317929.149999999</v>
      </c>
      <c r="L19" s="430"/>
      <c r="M19" s="430">
        <v>385412.18</v>
      </c>
      <c r="N19" s="406"/>
      <c r="O19" s="430">
        <v>34348222.869999997</v>
      </c>
      <c r="P19" s="406"/>
      <c r="Q19" s="430">
        <v>6023077.419999999</v>
      </c>
      <c r="R19" s="430"/>
      <c r="S19" s="430">
        <v>33029965.302051835</v>
      </c>
      <c r="T19" s="430"/>
      <c r="U19" s="430">
        <v>22905533.270000003</v>
      </c>
      <c r="V19" s="430"/>
      <c r="W19" s="430">
        <v>26772807.469999999</v>
      </c>
      <c r="X19" s="430"/>
      <c r="Y19" s="430">
        <v>0</v>
      </c>
      <c r="Z19" s="406"/>
      <c r="AA19" s="430">
        <v>0</v>
      </c>
      <c r="AC19" s="179">
        <f>SUM(E19:AA19)</f>
        <v>158134487.17205185</v>
      </c>
    </row>
    <row r="20" spans="1:29" ht="30" customHeight="1">
      <c r="A20" s="276" t="s">
        <v>78</v>
      </c>
      <c r="B20" s="397"/>
      <c r="D20" s="179"/>
      <c r="E20" s="430">
        <v>0</v>
      </c>
      <c r="F20" s="430"/>
      <c r="G20" s="430">
        <v>5471960.2300000004</v>
      </c>
      <c r="H20" s="430"/>
      <c r="I20" s="430">
        <v>491644.4</v>
      </c>
      <c r="J20" s="430"/>
      <c r="K20" s="430">
        <v>4473844.91</v>
      </c>
      <c r="L20" s="430"/>
      <c r="M20" s="430">
        <v>86335.45</v>
      </c>
      <c r="N20" s="406"/>
      <c r="O20" s="430">
        <v>2666103.7199999997</v>
      </c>
      <c r="P20" s="406"/>
      <c r="Q20" s="430">
        <v>1047448.5199999999</v>
      </c>
      <c r="R20" s="430"/>
      <c r="S20" s="430">
        <v>9764512.7799999993</v>
      </c>
      <c r="T20" s="430"/>
      <c r="U20" s="430">
        <v>2455289.2000000002</v>
      </c>
      <c r="V20" s="430"/>
      <c r="W20" s="430">
        <v>6075118.0500000007</v>
      </c>
      <c r="X20" s="430"/>
      <c r="Y20" s="430">
        <v>2987384.53</v>
      </c>
      <c r="Z20" s="406"/>
      <c r="AA20" s="430">
        <v>0</v>
      </c>
      <c r="AC20" s="179">
        <f>SUM(E20:AA20)</f>
        <v>35519641.789999999</v>
      </c>
    </row>
    <row r="21" spans="1:29" ht="30" customHeight="1">
      <c r="A21" s="276" t="s">
        <v>77</v>
      </c>
      <c r="B21" s="397"/>
      <c r="D21" s="179"/>
      <c r="E21" s="430">
        <v>0</v>
      </c>
      <c r="F21" s="430"/>
      <c r="G21" s="430">
        <v>0</v>
      </c>
      <c r="H21" s="430"/>
      <c r="I21" s="430">
        <v>0</v>
      </c>
      <c r="J21" s="430"/>
      <c r="K21" s="430">
        <v>-478747.57</v>
      </c>
      <c r="L21" s="430"/>
      <c r="M21" s="430">
        <v>0</v>
      </c>
      <c r="N21" s="406"/>
      <c r="O21" s="430">
        <v>-233258.52</v>
      </c>
      <c r="P21" s="406"/>
      <c r="Q21" s="430">
        <v>-4104943.1599999997</v>
      </c>
      <c r="R21" s="430"/>
      <c r="S21" s="430">
        <v>-8022013.2999999998</v>
      </c>
      <c r="T21" s="430"/>
      <c r="U21" s="430">
        <v>-346059.87</v>
      </c>
      <c r="V21" s="430"/>
      <c r="W21" s="430">
        <v>-3383720.35</v>
      </c>
      <c r="X21" s="430"/>
      <c r="Y21" s="430">
        <v>0</v>
      </c>
      <c r="Z21" s="406"/>
      <c r="AA21" s="430">
        <v>0</v>
      </c>
      <c r="AC21" s="179">
        <f>SUM(E21:AA21)</f>
        <v>-16568742.77</v>
      </c>
    </row>
    <row r="22" spans="1:29" ht="30" customHeight="1">
      <c r="A22" s="276" t="s">
        <v>79</v>
      </c>
      <c r="B22" s="397"/>
      <c r="D22" s="179"/>
      <c r="E22" s="433">
        <v>0</v>
      </c>
      <c r="F22" s="430"/>
      <c r="G22" s="433">
        <v>0</v>
      </c>
      <c r="H22" s="430"/>
      <c r="I22" s="433">
        <v>0</v>
      </c>
      <c r="J22" s="430"/>
      <c r="K22" s="433">
        <v>0</v>
      </c>
      <c r="L22" s="430"/>
      <c r="M22" s="433">
        <v>0</v>
      </c>
      <c r="N22" s="406"/>
      <c r="O22" s="433">
        <v>0</v>
      </c>
      <c r="P22" s="406"/>
      <c r="Q22" s="433">
        <v>0</v>
      </c>
      <c r="R22" s="430"/>
      <c r="S22" s="433">
        <v>0</v>
      </c>
      <c r="T22" s="430"/>
      <c r="U22" s="433">
        <v>0</v>
      </c>
      <c r="V22" s="430"/>
      <c r="W22" s="433">
        <v>0</v>
      </c>
      <c r="X22" s="430"/>
      <c r="Y22" s="433">
        <v>0</v>
      </c>
      <c r="Z22" s="406"/>
      <c r="AA22" s="433">
        <v>0</v>
      </c>
      <c r="AC22" s="434">
        <f>SUM(E22:AA22)</f>
        <v>0</v>
      </c>
    </row>
    <row r="23" spans="1:29" ht="30" customHeight="1">
      <c r="A23" s="276"/>
      <c r="B23" s="397"/>
      <c r="D23" s="179"/>
      <c r="E23" s="430"/>
      <c r="F23" s="430"/>
      <c r="G23" s="430"/>
      <c r="H23" s="430"/>
      <c r="I23" s="430"/>
      <c r="J23" s="430"/>
      <c r="K23" s="430"/>
      <c r="L23" s="430"/>
      <c r="M23" s="430"/>
      <c r="N23" s="430"/>
      <c r="O23" s="430"/>
      <c r="P23" s="430"/>
      <c r="Q23" s="430"/>
      <c r="R23" s="430"/>
      <c r="S23" s="430"/>
      <c r="T23" s="430"/>
      <c r="U23" s="430"/>
      <c r="V23" s="430"/>
      <c r="W23" s="430"/>
      <c r="X23" s="430"/>
      <c r="Y23" s="430"/>
      <c r="Z23" s="430"/>
      <c r="AA23" s="430"/>
      <c r="AC23" s="399"/>
    </row>
    <row r="24" spans="1:29" ht="30" customHeight="1">
      <c r="A24" s="276"/>
      <c r="B24" s="397"/>
      <c r="D24" s="179"/>
      <c r="E24" s="430"/>
      <c r="F24" s="430"/>
      <c r="G24" s="430"/>
      <c r="H24" s="430"/>
      <c r="I24" s="430"/>
      <c r="J24" s="430"/>
      <c r="K24" s="430"/>
      <c r="L24" s="430"/>
      <c r="M24" s="430"/>
      <c r="N24" s="430"/>
      <c r="O24" s="430"/>
      <c r="P24" s="430"/>
      <c r="Q24" s="430"/>
      <c r="R24" s="430"/>
      <c r="S24" s="430"/>
      <c r="T24" s="430"/>
      <c r="U24" s="430"/>
      <c r="V24" s="430"/>
      <c r="W24" s="430"/>
      <c r="X24" s="430"/>
      <c r="Y24" s="430"/>
      <c r="Z24" s="430"/>
      <c r="AA24" s="430"/>
      <c r="AC24" s="399"/>
    </row>
    <row r="25" spans="1:29" ht="30" customHeight="1">
      <c r="A25" s="276"/>
      <c r="B25" s="397"/>
      <c r="D25" s="179"/>
      <c r="E25" s="430"/>
      <c r="F25" s="430"/>
      <c r="G25" s="430"/>
      <c r="H25" s="430"/>
      <c r="I25" s="430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0"/>
      <c r="U25" s="430"/>
      <c r="V25" s="430"/>
      <c r="W25" s="430"/>
      <c r="X25" s="430"/>
      <c r="Y25" s="430"/>
      <c r="Z25" s="430"/>
      <c r="AA25" s="430"/>
      <c r="AC25" s="399"/>
    </row>
    <row r="26" spans="1:29" ht="30" customHeight="1">
      <c r="H26" s="430"/>
      <c r="I26" s="430"/>
      <c r="J26" s="430"/>
      <c r="K26" s="409"/>
      <c r="L26" s="430"/>
      <c r="M26" s="276"/>
      <c r="N26" s="397"/>
      <c r="O26" s="371"/>
      <c r="P26" s="371"/>
      <c r="R26" s="408"/>
      <c r="V26" s="430"/>
      <c r="W26" s="430"/>
      <c r="X26" s="430"/>
      <c r="Y26" s="430"/>
      <c r="Z26" s="406"/>
      <c r="AA26" s="430"/>
      <c r="AC26" s="399"/>
    </row>
    <row r="27" spans="1:29" ht="30" customHeight="1">
      <c r="H27" s="430"/>
      <c r="I27" s="430"/>
      <c r="J27" s="430"/>
      <c r="K27" s="409"/>
      <c r="L27" s="430"/>
      <c r="N27" s="397"/>
      <c r="O27" s="371"/>
      <c r="P27" s="371"/>
      <c r="R27" s="408"/>
      <c r="T27" s="430"/>
      <c r="U27" s="430"/>
      <c r="V27" s="430"/>
      <c r="W27" s="430"/>
      <c r="X27" s="430"/>
      <c r="Y27" s="430"/>
      <c r="Z27" s="406"/>
      <c r="AA27" s="430"/>
      <c r="AC27" s="399"/>
    </row>
    <row r="28" spans="1:29" ht="29.25" customHeight="1">
      <c r="H28" s="430"/>
      <c r="I28" s="430"/>
      <c r="J28" s="430"/>
      <c r="K28" s="409"/>
      <c r="L28" s="430"/>
      <c r="N28" s="397"/>
      <c r="O28" s="371"/>
      <c r="P28" s="371"/>
      <c r="R28" s="408"/>
      <c r="T28" s="430"/>
      <c r="U28" s="430"/>
      <c r="V28" s="430"/>
      <c r="W28" s="430"/>
      <c r="X28" s="430"/>
      <c r="Y28" s="430"/>
      <c r="Z28" s="406"/>
      <c r="AA28" s="430"/>
      <c r="AC28" s="399"/>
    </row>
    <row r="29" spans="1:29" ht="29.25" customHeight="1">
      <c r="A29" s="661" t="s">
        <v>338</v>
      </c>
      <c r="B29" s="661"/>
      <c r="C29" s="661"/>
      <c r="D29" s="661"/>
      <c r="E29" s="661"/>
      <c r="F29" s="661"/>
      <c r="G29" s="661"/>
      <c r="H29" s="661"/>
      <c r="I29" s="661"/>
      <c r="J29" s="661"/>
      <c r="K29" s="661"/>
      <c r="L29" s="661"/>
      <c r="M29" s="661"/>
      <c r="N29" s="661"/>
      <c r="O29" s="661"/>
      <c r="P29" s="661"/>
      <c r="Q29" s="661"/>
      <c r="R29" s="661"/>
      <c r="S29" s="661"/>
      <c r="T29" s="661"/>
      <c r="U29" s="661"/>
      <c r="V29" s="661"/>
      <c r="W29" s="661"/>
      <c r="X29" s="661"/>
      <c r="Y29" s="661"/>
      <c r="Z29" s="661"/>
      <c r="AA29" s="661"/>
      <c r="AB29" s="661"/>
      <c r="AC29" s="661"/>
    </row>
    <row r="30" spans="1:29" ht="29.1" customHeight="1">
      <c r="A30" s="306"/>
      <c r="B30" s="306"/>
      <c r="C30" s="306"/>
      <c r="D30" s="306"/>
      <c r="E30" s="437"/>
      <c r="F30" s="437"/>
      <c r="G30" s="437"/>
      <c r="H30" s="437"/>
      <c r="I30" s="437"/>
      <c r="J30" s="437"/>
      <c r="K30" s="437"/>
      <c r="L30" s="437"/>
      <c r="M30" s="437"/>
      <c r="N30" s="437"/>
      <c r="O30" s="437"/>
      <c r="R30" s="408"/>
      <c r="T30" s="408"/>
      <c r="V30" s="408"/>
      <c r="AB30" s="371"/>
    </row>
    <row r="31" spans="1:29" ht="29.1" customHeight="1">
      <c r="A31" s="276"/>
      <c r="C31" s="179"/>
      <c r="D31" s="179"/>
      <c r="E31" s="662" t="s">
        <v>9</v>
      </c>
      <c r="F31" s="662"/>
      <c r="G31" s="662"/>
      <c r="H31" s="662"/>
      <c r="I31" s="662"/>
      <c r="J31" s="662"/>
      <c r="K31" s="662"/>
      <c r="L31" s="662"/>
      <c r="M31" s="662"/>
      <c r="N31" s="662"/>
      <c r="O31" s="662"/>
      <c r="P31" s="662"/>
      <c r="Q31" s="662"/>
      <c r="R31" s="662"/>
      <c r="S31" s="662"/>
      <c r="T31" s="662"/>
      <c r="U31" s="662"/>
      <c r="V31" s="662"/>
      <c r="W31" s="662"/>
      <c r="X31" s="662"/>
      <c r="Y31" s="662"/>
      <c r="Z31" s="662"/>
      <c r="AA31" s="662"/>
      <c r="AB31" s="662"/>
      <c r="AC31" s="662"/>
    </row>
    <row r="32" spans="1:29" ht="29.1" customHeight="1">
      <c r="A32" s="276"/>
      <c r="C32" s="179"/>
      <c r="D32" s="179"/>
      <c r="E32" s="252" t="s">
        <v>74</v>
      </c>
      <c r="F32" s="252"/>
      <c r="G32" s="252" t="s">
        <v>242</v>
      </c>
      <c r="H32" s="252"/>
      <c r="I32" s="252" t="s">
        <v>148</v>
      </c>
      <c r="J32" s="252"/>
      <c r="K32" s="252" t="s">
        <v>244</v>
      </c>
      <c r="L32" s="252"/>
      <c r="M32" s="252" t="s">
        <v>97</v>
      </c>
      <c r="N32" s="252"/>
      <c r="O32" s="252" t="s">
        <v>20</v>
      </c>
      <c r="P32" s="252"/>
      <c r="Q32" s="252" t="s">
        <v>246</v>
      </c>
      <c r="R32" s="252"/>
      <c r="S32" s="252" t="s">
        <v>248</v>
      </c>
      <c r="T32" s="252"/>
      <c r="U32" s="252" t="s">
        <v>38</v>
      </c>
      <c r="V32" s="252"/>
      <c r="W32" s="252" t="s">
        <v>17</v>
      </c>
      <c r="X32" s="252"/>
      <c r="Y32" s="252" t="s">
        <v>369</v>
      </c>
      <c r="Z32" s="252"/>
      <c r="AA32" s="252" t="s">
        <v>2</v>
      </c>
      <c r="AB32" s="252"/>
      <c r="AC32" s="252" t="s">
        <v>67</v>
      </c>
    </row>
    <row r="33" spans="1:30" ht="29.1" customHeight="1">
      <c r="A33" s="276"/>
      <c r="C33" s="179"/>
      <c r="D33" s="179"/>
      <c r="E33" s="410"/>
      <c r="F33" s="410"/>
      <c r="G33" s="257" t="s">
        <v>243</v>
      </c>
      <c r="H33" s="410"/>
      <c r="I33" s="410"/>
      <c r="J33" s="410"/>
      <c r="K33" s="410" t="s">
        <v>245</v>
      </c>
      <c r="L33" s="410"/>
      <c r="M33" s="410"/>
      <c r="N33" s="410"/>
      <c r="O33" s="410"/>
      <c r="P33" s="410"/>
      <c r="Q33" s="410" t="s">
        <v>247</v>
      </c>
      <c r="R33" s="410"/>
      <c r="S33" s="410" t="s">
        <v>249</v>
      </c>
      <c r="T33" s="410"/>
      <c r="U33" s="410"/>
      <c r="V33" s="410"/>
      <c r="W33" s="410"/>
      <c r="X33" s="410"/>
      <c r="Y33" s="410"/>
      <c r="Z33" s="410"/>
      <c r="AA33" s="410"/>
      <c r="AB33" s="410"/>
      <c r="AC33" s="410"/>
    </row>
    <row r="34" spans="1:30" ht="29.1" customHeight="1">
      <c r="A34" s="276" t="s">
        <v>345</v>
      </c>
      <c r="B34" s="397"/>
      <c r="D34" s="179"/>
      <c r="E34" s="430">
        <f>SUM(E19:E22)</f>
        <v>0</v>
      </c>
      <c r="F34" s="430"/>
      <c r="G34" s="430">
        <f>SUM(G19:G22)</f>
        <v>17262265.050000001</v>
      </c>
      <c r="H34" s="430"/>
      <c r="I34" s="430">
        <f>SUM(I19:I22)</f>
        <v>2052879.0899999999</v>
      </c>
      <c r="J34" s="430"/>
      <c r="K34" s="430">
        <f>SUM(K19:K22)</f>
        <v>25313026.489999998</v>
      </c>
      <c r="L34" s="430"/>
      <c r="M34" s="430">
        <f>SUM(M19:M22)</f>
        <v>471747.63</v>
      </c>
      <c r="N34" s="406"/>
      <c r="O34" s="430">
        <f>SUM(O19:O22)</f>
        <v>36781068.069999993</v>
      </c>
      <c r="P34" s="406"/>
      <c r="Q34" s="430">
        <f>SUM(Q19:Q22)</f>
        <v>2965582.7799999989</v>
      </c>
      <c r="R34" s="430"/>
      <c r="S34" s="430">
        <f>SUM(S19:S22)</f>
        <v>34772464.782051839</v>
      </c>
      <c r="T34" s="430"/>
      <c r="U34" s="430">
        <f>SUM(U19:U22)</f>
        <v>25014762.600000001</v>
      </c>
      <c r="V34" s="430"/>
      <c r="W34" s="430">
        <f>SUM(W19:W22)</f>
        <v>29464205.169999998</v>
      </c>
      <c r="X34" s="430"/>
      <c r="Y34" s="430">
        <f>SUM(Y19:Y22)</f>
        <v>2987384.53</v>
      </c>
      <c r="Z34" s="406"/>
      <c r="AA34" s="430">
        <f>SUM(AA19:AA22)</f>
        <v>0</v>
      </c>
      <c r="AC34" s="179">
        <f>SUM(E34:AA34)</f>
        <v>177085386.1920518</v>
      </c>
    </row>
    <row r="35" spans="1:30" ht="29.1" customHeight="1">
      <c r="A35" s="276" t="s">
        <v>376</v>
      </c>
      <c r="B35" s="397"/>
      <c r="D35" s="179"/>
      <c r="E35" s="430"/>
      <c r="F35" s="430"/>
      <c r="G35" s="430"/>
      <c r="H35" s="430"/>
      <c r="I35" s="430"/>
      <c r="J35" s="430"/>
      <c r="K35" s="430"/>
      <c r="L35" s="430"/>
      <c r="M35" s="430"/>
      <c r="N35" s="406"/>
      <c r="O35" s="430"/>
      <c r="P35" s="406"/>
      <c r="Q35" s="430"/>
      <c r="R35" s="430"/>
      <c r="S35" s="430"/>
      <c r="T35" s="430"/>
      <c r="U35" s="430"/>
      <c r="V35" s="430"/>
      <c r="W35" s="430"/>
      <c r="X35" s="430"/>
      <c r="Y35" s="430"/>
      <c r="Z35" s="406"/>
      <c r="AA35" s="430"/>
      <c r="AC35" s="179"/>
    </row>
    <row r="36" spans="1:30" ht="29.1" customHeight="1">
      <c r="A36" s="266" t="s">
        <v>378</v>
      </c>
      <c r="B36" s="397"/>
      <c r="D36" s="179"/>
      <c r="E36" s="403">
        <v>0</v>
      </c>
      <c r="F36" s="403"/>
      <c r="G36" s="403">
        <v>3684616.38</v>
      </c>
      <c r="H36" s="430"/>
      <c r="I36" s="430">
        <v>353064.94</v>
      </c>
      <c r="J36" s="430"/>
      <c r="K36" s="430">
        <v>6427512.8399999999</v>
      </c>
      <c r="L36" s="430"/>
      <c r="M36" s="430">
        <v>0</v>
      </c>
      <c r="O36" s="403">
        <v>1171253.31</v>
      </c>
      <c r="Q36" s="403">
        <v>536035.66</v>
      </c>
      <c r="R36" s="430"/>
      <c r="S36" s="403">
        <v>6410164.6399999997</v>
      </c>
      <c r="T36" s="430"/>
      <c r="U36" s="430">
        <v>1526626.0699999998</v>
      </c>
      <c r="V36" s="430"/>
      <c r="W36" s="430">
        <v>4500825.43</v>
      </c>
      <c r="X36" s="430"/>
      <c r="Y36" s="430">
        <v>2234399.9300000002</v>
      </c>
      <c r="AA36" s="403">
        <v>0</v>
      </c>
      <c r="AB36" s="371"/>
      <c r="AC36" s="179">
        <f>SUM(E36:AA36)</f>
        <v>26844499.199999999</v>
      </c>
    </row>
    <row r="37" spans="1:30" ht="29.1" customHeight="1">
      <c r="A37" s="276" t="s">
        <v>77</v>
      </c>
      <c r="B37" s="397"/>
      <c r="D37" s="179"/>
      <c r="E37" s="403">
        <v>0</v>
      </c>
      <c r="F37" s="403"/>
      <c r="G37" s="403">
        <v>0</v>
      </c>
      <c r="H37" s="430"/>
      <c r="I37" s="430">
        <v>0</v>
      </c>
      <c r="J37" s="430"/>
      <c r="K37" s="403">
        <v>0</v>
      </c>
      <c r="L37" s="430"/>
      <c r="M37" s="403">
        <v>0</v>
      </c>
      <c r="O37" s="403">
        <v>-23769.46</v>
      </c>
      <c r="Q37" s="403">
        <v>0</v>
      </c>
      <c r="R37" s="430"/>
      <c r="S37" s="403">
        <v>0</v>
      </c>
      <c r="T37" s="430"/>
      <c r="U37" s="403">
        <v>0</v>
      </c>
      <c r="V37" s="430"/>
      <c r="W37" s="403">
        <v>0</v>
      </c>
      <c r="X37" s="403"/>
      <c r="Y37" s="403">
        <v>0</v>
      </c>
      <c r="AA37" s="403">
        <v>0</v>
      </c>
      <c r="AB37" s="371"/>
      <c r="AC37" s="179">
        <f>SUM(E37:AA37)</f>
        <v>-23769.46</v>
      </c>
    </row>
    <row r="38" spans="1:30" ht="29.1" customHeight="1">
      <c r="A38" s="276" t="s">
        <v>79</v>
      </c>
      <c r="B38" s="397"/>
      <c r="D38" s="179"/>
      <c r="E38" s="406">
        <v>0</v>
      </c>
      <c r="F38" s="430"/>
      <c r="G38" s="406">
        <v>0</v>
      </c>
      <c r="H38" s="430"/>
      <c r="I38" s="430">
        <v>0</v>
      </c>
      <c r="J38" s="430"/>
      <c r="K38" s="406">
        <v>0</v>
      </c>
      <c r="L38" s="430"/>
      <c r="M38" s="406">
        <v>0</v>
      </c>
      <c r="N38" s="406"/>
      <c r="O38" s="406">
        <v>0</v>
      </c>
      <c r="P38" s="406"/>
      <c r="Q38" s="406">
        <v>0</v>
      </c>
      <c r="R38" s="430"/>
      <c r="S38" s="406">
        <v>0</v>
      </c>
      <c r="T38" s="430"/>
      <c r="U38" s="406">
        <v>0</v>
      </c>
      <c r="V38" s="430"/>
      <c r="W38" s="430">
        <v>0</v>
      </c>
      <c r="X38" s="430"/>
      <c r="Y38" s="430">
        <v>0</v>
      </c>
      <c r="Z38" s="406"/>
      <c r="AA38" s="433">
        <v>0</v>
      </c>
      <c r="AC38" s="179">
        <f>SUM(E38:AA38)</f>
        <v>0</v>
      </c>
    </row>
    <row r="39" spans="1:30" ht="29.1" customHeight="1">
      <c r="A39" s="276" t="s">
        <v>586</v>
      </c>
      <c r="B39" s="276"/>
      <c r="C39" s="179"/>
      <c r="D39" s="179"/>
      <c r="E39" s="441">
        <f>SUM(E34:E38)</f>
        <v>0</v>
      </c>
      <c r="F39" s="430"/>
      <c r="G39" s="441">
        <f>SUM(G34:G38)</f>
        <v>20946881.43</v>
      </c>
      <c r="H39" s="430"/>
      <c r="I39" s="441">
        <f>SUM(I34:I38)</f>
        <v>2405944.0299999998</v>
      </c>
      <c r="J39" s="430"/>
      <c r="K39" s="441">
        <f>SUM(K34:K38)</f>
        <v>31740539.329999998</v>
      </c>
      <c r="L39" s="430"/>
      <c r="M39" s="441">
        <f>SUM(M34:M38)</f>
        <v>471747.63</v>
      </c>
      <c r="N39" s="430"/>
      <c r="O39" s="441">
        <f>SUM(O34:O38)</f>
        <v>37928551.919999994</v>
      </c>
      <c r="P39" s="430"/>
      <c r="Q39" s="441">
        <f>SUM(Q34:Q38)</f>
        <v>3501618.439999999</v>
      </c>
      <c r="R39" s="430"/>
      <c r="S39" s="441">
        <f>SUM(S34:S38)</f>
        <v>41182629.42205184</v>
      </c>
      <c r="T39" s="430"/>
      <c r="U39" s="441">
        <f>SUM(U34:U38)</f>
        <v>26541388.670000002</v>
      </c>
      <c r="V39" s="430"/>
      <c r="W39" s="441">
        <f>SUM(W34:W38)</f>
        <v>33965030.599999994</v>
      </c>
      <c r="X39" s="430"/>
      <c r="Y39" s="441">
        <f>SUM(Y34:Y38)</f>
        <v>5221784.46</v>
      </c>
      <c r="Z39" s="430"/>
      <c r="AA39" s="441">
        <f>SUM(AA34:AA38)</f>
        <v>0</v>
      </c>
      <c r="AB39" s="371"/>
      <c r="AC39" s="441">
        <f>SUM(AC34:AC38)</f>
        <v>203906115.93205178</v>
      </c>
    </row>
    <row r="40" spans="1:30" ht="29.1" customHeight="1">
      <c r="A40" s="276" t="s">
        <v>190</v>
      </c>
      <c r="B40" s="276"/>
      <c r="C40" s="179"/>
      <c r="D40" s="179"/>
      <c r="E40" s="430"/>
      <c r="F40" s="430"/>
      <c r="G40" s="430"/>
      <c r="H40" s="430"/>
      <c r="I40" s="430"/>
      <c r="J40" s="430"/>
      <c r="K40" s="430"/>
      <c r="L40" s="430"/>
      <c r="M40" s="430"/>
      <c r="N40" s="430"/>
      <c r="O40" s="430"/>
      <c r="P40" s="430"/>
      <c r="Q40" s="430"/>
      <c r="R40" s="430"/>
      <c r="S40" s="430"/>
      <c r="T40" s="430"/>
      <c r="U40" s="430"/>
      <c r="V40" s="430"/>
      <c r="W40" s="430"/>
      <c r="X40" s="430"/>
      <c r="Y40" s="430"/>
      <c r="Z40" s="430"/>
      <c r="AA40" s="430"/>
      <c r="AB40" s="371"/>
      <c r="AC40" s="399"/>
    </row>
    <row r="41" spans="1:30" ht="29.1" customHeight="1">
      <c r="A41" s="276" t="s">
        <v>345</v>
      </c>
      <c r="B41" s="397"/>
      <c r="C41" s="179"/>
      <c r="D41" s="179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0"/>
      <c r="AB41" s="371"/>
      <c r="AC41" s="399"/>
    </row>
    <row r="42" spans="1:30" ht="29.1" customHeight="1">
      <c r="A42" s="276" t="s">
        <v>376</v>
      </c>
      <c r="B42" s="397"/>
      <c r="D42" s="179"/>
      <c r="E42" s="430">
        <v>0</v>
      </c>
      <c r="F42" s="430"/>
      <c r="G42" s="430">
        <v>164186.35</v>
      </c>
      <c r="H42" s="430"/>
      <c r="I42" s="430">
        <v>0</v>
      </c>
      <c r="J42" s="430"/>
      <c r="K42" s="430">
        <v>2273914.2999999998</v>
      </c>
      <c r="L42" s="430"/>
      <c r="M42" s="430">
        <v>0</v>
      </c>
      <c r="N42" s="430"/>
      <c r="O42" s="430">
        <v>0</v>
      </c>
      <c r="P42" s="430"/>
      <c r="Q42" s="430">
        <v>0</v>
      </c>
      <c r="R42" s="430"/>
      <c r="S42" s="430">
        <v>0</v>
      </c>
      <c r="T42" s="430"/>
      <c r="U42" s="430">
        <v>0</v>
      </c>
      <c r="V42" s="430"/>
      <c r="W42" s="430">
        <v>0</v>
      </c>
      <c r="X42" s="430"/>
      <c r="Y42" s="430">
        <v>0</v>
      </c>
      <c r="Z42" s="430"/>
      <c r="AA42" s="430">
        <v>304442.23</v>
      </c>
      <c r="AB42" s="371"/>
      <c r="AC42" s="179">
        <f>SUM(E42:AA42)</f>
        <v>2742542.88</v>
      </c>
    </row>
    <row r="43" spans="1:30" ht="29.1" customHeight="1">
      <c r="A43" s="276" t="s">
        <v>313</v>
      </c>
      <c r="B43" s="397"/>
      <c r="D43" s="179"/>
      <c r="E43" s="433">
        <v>0</v>
      </c>
      <c r="F43" s="430"/>
      <c r="G43" s="433">
        <v>0</v>
      </c>
      <c r="H43" s="430"/>
      <c r="I43" s="433">
        <v>0</v>
      </c>
      <c r="J43" s="430"/>
      <c r="K43" s="433">
        <v>0</v>
      </c>
      <c r="L43" s="430"/>
      <c r="M43" s="433">
        <v>0</v>
      </c>
      <c r="N43" s="430"/>
      <c r="O43" s="433">
        <v>0</v>
      </c>
      <c r="P43" s="430"/>
      <c r="Q43" s="433">
        <v>0</v>
      </c>
      <c r="R43" s="430"/>
      <c r="S43" s="433">
        <v>0</v>
      </c>
      <c r="T43" s="430"/>
      <c r="U43" s="433">
        <v>0</v>
      </c>
      <c r="V43" s="430"/>
      <c r="W43" s="433">
        <v>0</v>
      </c>
      <c r="X43" s="430"/>
      <c r="Y43" s="430">
        <v>0</v>
      </c>
      <c r="Z43" s="430"/>
      <c r="AA43" s="433">
        <v>0</v>
      </c>
      <c r="AB43" s="371"/>
      <c r="AC43" s="434">
        <f>SUM(E43:AA43)</f>
        <v>0</v>
      </c>
    </row>
    <row r="44" spans="1:30" s="383" customFormat="1" ht="29.1" customHeight="1" thickBot="1">
      <c r="A44" s="276" t="s">
        <v>586</v>
      </c>
      <c r="B44" s="442"/>
      <c r="C44" s="399"/>
      <c r="D44" s="399"/>
      <c r="E44" s="443">
        <f>SUM(E42:E43)</f>
        <v>0</v>
      </c>
      <c r="F44" s="430"/>
      <c r="G44" s="443">
        <f>SUM(G42:G43)</f>
        <v>164186.35</v>
      </c>
      <c r="H44" s="430"/>
      <c r="I44" s="443">
        <f>SUM(I42:I43)</f>
        <v>0</v>
      </c>
      <c r="J44" s="430"/>
      <c r="K44" s="443">
        <f>SUM(K42:K43)</f>
        <v>2273914.2999999998</v>
      </c>
      <c r="L44" s="430"/>
      <c r="M44" s="443">
        <f>SUM(M42:M43)</f>
        <v>0</v>
      </c>
      <c r="N44" s="430"/>
      <c r="O44" s="443">
        <f>SUM(O42:O43)</f>
        <v>0</v>
      </c>
      <c r="P44" s="430"/>
      <c r="Q44" s="443">
        <f>SUM(Q42:Q43)</f>
        <v>0</v>
      </c>
      <c r="R44" s="430"/>
      <c r="S44" s="443">
        <f>SUM(S42:S43)</f>
        <v>0</v>
      </c>
      <c r="T44" s="430"/>
      <c r="U44" s="443">
        <f>SUM(U42:U43)</f>
        <v>0</v>
      </c>
      <c r="V44" s="430"/>
      <c r="W44" s="443">
        <f>SUM(W42:W43)</f>
        <v>0</v>
      </c>
      <c r="X44" s="430"/>
      <c r="Y44" s="444">
        <f>SUM(Y42:Y43)</f>
        <v>0</v>
      </c>
      <c r="Z44" s="430"/>
      <c r="AA44" s="443">
        <f>SUM(AA42:AA43)</f>
        <v>304442.23</v>
      </c>
      <c r="AB44" s="430"/>
      <c r="AC44" s="443">
        <f>SUM(AC42:AC43)</f>
        <v>2742542.88</v>
      </c>
    </row>
    <row r="45" spans="1:30" ht="28.5" customHeight="1" thickTop="1">
      <c r="A45" s="276"/>
      <c r="B45" s="276"/>
      <c r="C45" s="179"/>
      <c r="D45" s="179"/>
      <c r="E45" s="430"/>
      <c r="F45" s="430"/>
      <c r="G45" s="430"/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  <c r="T45" s="430"/>
      <c r="U45" s="430"/>
      <c r="V45" s="430"/>
      <c r="W45" s="430"/>
      <c r="X45" s="430"/>
      <c r="Y45" s="430"/>
      <c r="Z45" s="430"/>
      <c r="AA45" s="430"/>
      <c r="AB45" s="371"/>
      <c r="AC45" s="399"/>
    </row>
    <row r="46" spans="1:30" ht="29.1" customHeight="1">
      <c r="A46" s="293" t="s">
        <v>80</v>
      </c>
      <c r="B46" s="276"/>
      <c r="C46" s="179"/>
      <c r="D46" s="179"/>
      <c r="E46" s="403"/>
      <c r="F46" s="403"/>
      <c r="G46" s="403"/>
      <c r="H46" s="430"/>
      <c r="I46" s="430"/>
      <c r="J46" s="430"/>
      <c r="K46" s="430"/>
      <c r="L46" s="430"/>
      <c r="M46" s="430"/>
      <c r="O46" s="403"/>
      <c r="Q46" s="403"/>
      <c r="R46" s="430"/>
      <c r="S46" s="403"/>
      <c r="T46" s="430"/>
      <c r="U46" s="430"/>
      <c r="V46" s="430"/>
      <c r="W46" s="430"/>
      <c r="X46" s="430"/>
      <c r="Y46" s="430"/>
      <c r="AA46" s="403"/>
      <c r="AB46" s="399"/>
      <c r="AC46" s="179"/>
    </row>
    <row r="47" spans="1:30" ht="29.1" customHeight="1">
      <c r="A47" s="276" t="s">
        <v>370</v>
      </c>
      <c r="B47" s="276"/>
      <c r="D47" s="179"/>
      <c r="E47" s="403">
        <f>+E12-E34-E42</f>
        <v>76773590.950000003</v>
      </c>
      <c r="F47" s="403"/>
      <c r="G47" s="403">
        <f>+G12-G34-G42</f>
        <v>34394365.440000005</v>
      </c>
      <c r="H47" s="403"/>
      <c r="I47" s="403">
        <f>+I12-I34-I42</f>
        <v>2105342.92</v>
      </c>
      <c r="J47" s="403"/>
      <c r="K47" s="403">
        <f>+K12-K34-K42</f>
        <v>37675310</v>
      </c>
      <c r="L47" s="403"/>
      <c r="M47" s="403">
        <f>+M12-M34-M42</f>
        <v>1</v>
      </c>
      <c r="N47" s="403"/>
      <c r="O47" s="403">
        <f>+O12-O34-O42</f>
        <v>2299012.9800000042</v>
      </c>
      <c r="P47" s="403"/>
      <c r="Q47" s="403">
        <f>+Q12-Q34-Q42</f>
        <v>714827.28000000166</v>
      </c>
      <c r="R47" s="403"/>
      <c r="S47" s="403">
        <f>+S12-S34-S42</f>
        <v>48201908.477948166</v>
      </c>
      <c r="T47" s="403"/>
      <c r="U47" s="403">
        <f>+U12-U34-U42</f>
        <v>2982262.4899999984</v>
      </c>
      <c r="V47" s="403"/>
      <c r="W47" s="403">
        <f>+W12-W34-W42</f>
        <v>13678437.360000003</v>
      </c>
      <c r="X47" s="403"/>
      <c r="Y47" s="403">
        <f>+Y12-Y34-Y42</f>
        <v>11949538.110000001</v>
      </c>
      <c r="Z47" s="403"/>
      <c r="AA47" s="403">
        <f>+AA12-AA34-AA42</f>
        <v>8546105.6999999993</v>
      </c>
      <c r="AB47" s="403"/>
      <c r="AC47" s="403">
        <f>+AC12-AC34-AC42</f>
        <v>239320702.70794824</v>
      </c>
    </row>
    <row r="48" spans="1:30" ht="29.1" customHeight="1">
      <c r="A48" s="276" t="s">
        <v>586</v>
      </c>
      <c r="B48" s="276"/>
      <c r="D48" s="179"/>
      <c r="E48" s="403">
        <f>+E17-E39-E44</f>
        <v>76773590.950000003</v>
      </c>
      <c r="F48" s="403"/>
      <c r="G48" s="403">
        <f>+G17-G39-G44</f>
        <v>34345713.990000002</v>
      </c>
      <c r="H48" s="403"/>
      <c r="I48" s="403">
        <f>+I17-I39-I44</f>
        <v>1752277.98</v>
      </c>
      <c r="J48" s="403"/>
      <c r="K48" s="403">
        <f>+K17-K39-K44</f>
        <v>32888944.259999994</v>
      </c>
      <c r="L48" s="403"/>
      <c r="M48" s="403">
        <f>+M17-M39-M44</f>
        <v>1</v>
      </c>
      <c r="N48" s="403"/>
      <c r="O48" s="403">
        <f>+O17-O39-O44</f>
        <v>1278597.8100000024</v>
      </c>
      <c r="P48" s="403"/>
      <c r="Q48" s="403">
        <f>+Q17-Q39-Q44</f>
        <v>178791.62000000151</v>
      </c>
      <c r="R48" s="403"/>
      <c r="S48" s="403">
        <f>+S17-S39-S44</f>
        <v>42831743.837948166</v>
      </c>
      <c r="T48" s="403"/>
      <c r="U48" s="403">
        <f>+U17-U39-U44</f>
        <v>2251562.7299999967</v>
      </c>
      <c r="V48" s="403"/>
      <c r="W48" s="403">
        <f>+W17-W39-W44</f>
        <v>12335734.620000005</v>
      </c>
      <c r="X48" s="403"/>
      <c r="Y48" s="403">
        <f>+Y17-Y39-Y44</f>
        <v>9715138.1799999997</v>
      </c>
      <c r="Z48" s="403"/>
      <c r="AA48" s="403">
        <f>+AA17-AA39-AA44</f>
        <v>9793102.5</v>
      </c>
      <c r="AB48" s="403"/>
      <c r="AC48" s="403">
        <f>+AC17-AC39-AC44</f>
        <v>224145199.47794825</v>
      </c>
      <c r="AD48" s="403">
        <f>+AD17-AD39-AD44</f>
        <v>0</v>
      </c>
    </row>
    <row r="49" spans="1:29" ht="29.1" customHeight="1">
      <c r="A49" s="276"/>
      <c r="B49" s="276"/>
      <c r="D49" s="179"/>
      <c r="E49" s="403"/>
      <c r="F49" s="403"/>
      <c r="G49" s="403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  <c r="T49" s="403"/>
      <c r="U49" s="403"/>
      <c r="V49" s="403"/>
      <c r="W49" s="403"/>
      <c r="X49" s="403"/>
      <c r="Y49" s="403"/>
      <c r="Z49" s="403"/>
      <c r="AA49" s="403"/>
      <c r="AB49" s="371"/>
      <c r="AC49" s="179"/>
    </row>
    <row r="50" spans="1:29" ht="29.1" customHeight="1">
      <c r="A50" s="306"/>
      <c r="B50" s="305" t="s">
        <v>603</v>
      </c>
      <c r="C50" s="306"/>
      <c r="D50" s="306"/>
      <c r="H50" s="408"/>
      <c r="I50" s="408"/>
      <c r="J50" s="408"/>
      <c r="L50" s="408"/>
      <c r="R50" s="408"/>
      <c r="T50" s="408"/>
      <c r="V50" s="408"/>
      <c r="AB50" s="371"/>
    </row>
    <row r="51" spans="1:29" ht="29.1" customHeight="1">
      <c r="B51" s="179" t="s">
        <v>604</v>
      </c>
      <c r="D51" s="276"/>
      <c r="E51" s="403"/>
      <c r="F51" s="403"/>
      <c r="G51" s="403"/>
      <c r="H51" s="430"/>
      <c r="I51" s="430"/>
      <c r="J51" s="430"/>
      <c r="K51" s="403"/>
      <c r="L51" s="430"/>
      <c r="M51" s="403"/>
      <c r="N51" s="403"/>
      <c r="O51" s="430"/>
      <c r="Q51" s="403"/>
      <c r="R51" s="430"/>
      <c r="S51" s="403"/>
      <c r="T51" s="430"/>
      <c r="U51" s="403"/>
      <c r="V51" s="430"/>
      <c r="W51" s="403"/>
      <c r="X51" s="403"/>
      <c r="Y51" s="403"/>
      <c r="Z51" s="403"/>
      <c r="AA51" s="430"/>
      <c r="AC51" s="399"/>
    </row>
    <row r="52" spans="1:29" ht="29.1" customHeight="1">
      <c r="A52" s="179"/>
      <c r="B52" s="276" t="s">
        <v>605</v>
      </c>
      <c r="C52" s="306"/>
      <c r="D52" s="306"/>
      <c r="E52" s="437"/>
      <c r="F52" s="437"/>
      <c r="G52" s="437"/>
      <c r="H52" s="437"/>
      <c r="I52" s="437"/>
      <c r="J52" s="437"/>
      <c r="K52" s="437"/>
      <c r="L52" s="437"/>
      <c r="M52" s="437"/>
      <c r="Q52" s="437"/>
      <c r="R52" s="437"/>
      <c r="S52" s="437"/>
      <c r="T52" s="437"/>
      <c r="U52" s="437"/>
      <c r="V52" s="437"/>
      <c r="W52" s="437"/>
      <c r="X52" s="437"/>
      <c r="Y52" s="437"/>
      <c r="AB52" s="371"/>
    </row>
    <row r="53" spans="1:29" ht="29.1" customHeight="1">
      <c r="A53" s="179"/>
      <c r="B53" s="276"/>
      <c r="C53" s="306"/>
      <c r="D53" s="306"/>
      <c r="E53" s="437"/>
      <c r="F53" s="437"/>
      <c r="G53" s="437"/>
      <c r="H53" s="437"/>
      <c r="I53" s="437"/>
      <c r="J53" s="437"/>
      <c r="K53" s="437"/>
      <c r="L53" s="437"/>
      <c r="M53" s="437"/>
      <c r="Q53" s="437"/>
      <c r="R53" s="437"/>
      <c r="S53" s="437"/>
      <c r="T53" s="437"/>
      <c r="U53" s="437"/>
      <c r="V53" s="437"/>
      <c r="W53" s="437"/>
      <c r="X53" s="437"/>
      <c r="Y53" s="437"/>
      <c r="AB53" s="371"/>
    </row>
    <row r="54" spans="1:29" ht="29.1" customHeight="1">
      <c r="A54" s="179"/>
      <c r="B54" s="276"/>
      <c r="C54" s="306"/>
      <c r="D54" s="306"/>
      <c r="E54" s="437"/>
      <c r="F54" s="437"/>
      <c r="G54" s="437"/>
      <c r="H54" s="437"/>
      <c r="I54" s="437"/>
      <c r="J54" s="437"/>
      <c r="K54" s="437"/>
      <c r="L54" s="437"/>
      <c r="M54" s="437"/>
      <c r="Q54" s="437"/>
      <c r="R54" s="437"/>
      <c r="S54" s="437"/>
      <c r="T54" s="437"/>
      <c r="U54" s="437"/>
      <c r="V54" s="437"/>
      <c r="W54" s="437"/>
      <c r="X54" s="437"/>
      <c r="Y54" s="437"/>
      <c r="AB54" s="371"/>
    </row>
    <row r="55" spans="1:29" ht="29.1" customHeight="1">
      <c r="H55" s="430"/>
      <c r="I55" s="430"/>
      <c r="J55" s="430"/>
      <c r="K55" s="409"/>
      <c r="L55" s="430"/>
      <c r="M55" s="276"/>
      <c r="N55" s="397"/>
      <c r="O55" s="371"/>
      <c r="P55" s="371"/>
      <c r="R55" s="408"/>
      <c r="T55" s="408"/>
      <c r="V55" s="430"/>
      <c r="W55" s="430"/>
      <c r="X55" s="430"/>
      <c r="Y55" s="430"/>
      <c r="Z55" s="406"/>
      <c r="AA55" s="430"/>
      <c r="AC55" s="399"/>
    </row>
  </sheetData>
  <mergeCells count="4">
    <mergeCell ref="A1:AC1"/>
    <mergeCell ref="E4:AC4"/>
    <mergeCell ref="A29:AC29"/>
    <mergeCell ref="E31:AC31"/>
  </mergeCells>
  <pageMargins left="0.51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zoomScale="70" zoomScaleNormal="70" zoomScaleSheetLayoutView="80" workbookViewId="0">
      <selection activeCell="M25" sqref="M25"/>
    </sheetView>
  </sheetViews>
  <sheetFormatPr defaultColWidth="9.140625" defaultRowHeight="27" customHeight="1"/>
  <cols>
    <col min="1" max="2" width="9.140625" style="47" customWidth="1"/>
    <col min="3" max="3" width="9.140625" style="47"/>
    <col min="4" max="4" width="9.140625" style="47" customWidth="1"/>
    <col min="5" max="5" width="17.7109375" style="52" customWidth="1"/>
    <col min="6" max="6" width="1.7109375" style="52" customWidth="1"/>
    <col min="7" max="7" width="17.7109375" style="52" customWidth="1"/>
    <col min="8" max="8" width="1.7109375" style="264" customWidth="1"/>
    <col min="9" max="9" width="17.7109375" style="52" customWidth="1"/>
    <col min="10" max="10" width="1.7109375" style="264" customWidth="1"/>
    <col min="11" max="11" width="17.7109375" style="264" customWidth="1"/>
    <col min="12" max="12" width="1.7109375" style="264" customWidth="1"/>
    <col min="13" max="13" width="17.7109375" style="52" customWidth="1"/>
    <col min="14" max="14" width="1.7109375" style="52" customWidth="1"/>
    <col min="15" max="15" width="17.7109375" style="52" customWidth="1"/>
    <col min="16" max="16" width="1.42578125" style="47" customWidth="1"/>
    <col min="17" max="17" width="17.7109375" style="52" customWidth="1"/>
    <col min="18" max="18" width="1.7109375" style="264" customWidth="1"/>
    <col min="19" max="19" width="17.7109375" style="52" customWidth="1"/>
    <col min="20" max="20" width="1.7109375" style="264" customWidth="1"/>
    <col min="21" max="21" width="17.7109375" style="52" customWidth="1"/>
    <col min="22" max="22" width="1.7109375" style="52" customWidth="1"/>
    <col min="23" max="23" width="17.7109375" style="52" customWidth="1"/>
    <col min="24" max="24" width="3.42578125" style="1" customWidth="1"/>
    <col min="25" max="25" width="16.140625" style="47" bestFit="1" customWidth="1"/>
    <col min="26" max="26" width="15.42578125" style="47" bestFit="1" customWidth="1"/>
    <col min="27" max="16384" width="9.140625" style="47"/>
  </cols>
  <sheetData>
    <row r="1" spans="1:24" ht="27" customHeight="1">
      <c r="A1" s="649" t="s">
        <v>505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53"/>
    </row>
    <row r="2" spans="1:24" ht="27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Q2" s="47"/>
      <c r="R2" s="47"/>
      <c r="S2" s="47"/>
      <c r="T2" s="47"/>
      <c r="U2" s="47"/>
      <c r="V2" s="47"/>
      <c r="W2" s="47"/>
      <c r="X2" s="47"/>
    </row>
    <row r="3" spans="1:24" ht="27" customHeight="1">
      <c r="A3" s="49"/>
      <c r="C3" s="50"/>
      <c r="D3" s="50"/>
      <c r="E3" s="663" t="s">
        <v>6</v>
      </c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3"/>
      <c r="W3" s="663"/>
    </row>
    <row r="4" spans="1:24" s="249" customFormat="1" ht="27" customHeight="1">
      <c r="A4" s="248"/>
      <c r="C4" s="250"/>
      <c r="D4" s="250"/>
      <c r="E4" s="251" t="s">
        <v>74</v>
      </c>
      <c r="F4" s="251"/>
      <c r="G4" s="252" t="s">
        <v>242</v>
      </c>
      <c r="H4" s="251"/>
      <c r="I4" s="253" t="s">
        <v>244</v>
      </c>
      <c r="J4" s="251"/>
      <c r="K4" s="253" t="s">
        <v>148</v>
      </c>
      <c r="L4" s="253"/>
      <c r="M4" s="251" t="s">
        <v>20</v>
      </c>
      <c r="N4" s="254"/>
      <c r="O4" s="251" t="s">
        <v>246</v>
      </c>
      <c r="P4" s="251"/>
      <c r="Q4" s="253" t="s">
        <v>377</v>
      </c>
      <c r="R4" s="251"/>
      <c r="S4" s="253" t="s">
        <v>17</v>
      </c>
      <c r="T4" s="255"/>
      <c r="U4" s="251" t="s">
        <v>290</v>
      </c>
      <c r="V4" s="254"/>
      <c r="W4" s="251" t="s">
        <v>67</v>
      </c>
    </row>
    <row r="5" spans="1:24" s="249" customFormat="1" ht="27" customHeight="1">
      <c r="A5" s="248"/>
      <c r="C5" s="250"/>
      <c r="D5" s="250"/>
      <c r="E5" s="256"/>
      <c r="F5" s="256"/>
      <c r="G5" s="257" t="s">
        <v>243</v>
      </c>
      <c r="H5" s="256"/>
      <c r="I5" s="258" t="s">
        <v>288</v>
      </c>
      <c r="J5" s="256"/>
      <c r="K5" s="258"/>
      <c r="L5" s="258"/>
      <c r="M5" s="256"/>
      <c r="N5" s="259"/>
      <c r="O5" s="256" t="s">
        <v>247</v>
      </c>
      <c r="P5" s="256"/>
      <c r="Q5" s="258" t="s">
        <v>181</v>
      </c>
      <c r="R5" s="256"/>
      <c r="S5" s="258"/>
      <c r="T5" s="260"/>
      <c r="U5" s="256" t="s">
        <v>289</v>
      </c>
      <c r="V5" s="259"/>
      <c r="W5" s="256"/>
    </row>
    <row r="6" spans="1:24" ht="27" customHeight="1">
      <c r="A6" s="188" t="s">
        <v>75</v>
      </c>
      <c r="B6" s="188"/>
      <c r="C6" s="50"/>
      <c r="D6" s="50"/>
      <c r="E6" s="261"/>
      <c r="F6" s="262"/>
      <c r="G6" s="263"/>
      <c r="I6" s="264"/>
      <c r="M6" s="261"/>
      <c r="N6" s="47"/>
      <c r="O6" s="265"/>
      <c r="P6" s="264"/>
      <c r="Q6" s="264"/>
      <c r="S6" s="264"/>
      <c r="T6" s="52"/>
      <c r="U6" s="261"/>
      <c r="V6" s="47"/>
      <c r="W6" s="261"/>
      <c r="X6" s="47"/>
    </row>
    <row r="7" spans="1:24" ht="27" customHeight="1">
      <c r="A7" s="266" t="s">
        <v>375</v>
      </c>
      <c r="B7" s="267"/>
      <c r="C7" s="50"/>
      <c r="D7" s="50"/>
      <c r="E7" s="268">
        <v>3279342.43</v>
      </c>
      <c r="F7" s="268"/>
      <c r="G7" s="269">
        <v>548065.52</v>
      </c>
      <c r="H7" s="268"/>
      <c r="I7" s="269">
        <v>23641931.18</v>
      </c>
      <c r="J7" s="268"/>
      <c r="K7" s="268">
        <v>4158222.01</v>
      </c>
      <c r="L7" s="268"/>
      <c r="M7" s="268">
        <v>36167394.450000003</v>
      </c>
      <c r="N7" s="270"/>
      <c r="O7" s="269">
        <v>24584478.489999998</v>
      </c>
      <c r="P7" s="268"/>
      <c r="Q7" s="269">
        <v>3624193.59</v>
      </c>
      <c r="R7" s="268"/>
      <c r="S7" s="269">
        <v>40404788.32</v>
      </c>
      <c r="T7" s="270"/>
      <c r="U7" s="269">
        <v>321000</v>
      </c>
      <c r="V7" s="270"/>
      <c r="W7" s="268">
        <f>SUM(E7:U7)</f>
        <v>136729415.99000001</v>
      </c>
      <c r="X7" s="47"/>
    </row>
    <row r="8" spans="1:24" ht="27" customHeight="1">
      <c r="A8" s="266" t="s">
        <v>76</v>
      </c>
      <c r="B8" s="267"/>
      <c r="C8" s="50"/>
      <c r="D8" s="50"/>
      <c r="E8" s="269">
        <v>0</v>
      </c>
      <c r="F8" s="268"/>
      <c r="G8" s="269">
        <v>0</v>
      </c>
      <c r="H8" s="269"/>
      <c r="I8" s="269">
        <v>605600.03</v>
      </c>
      <c r="J8" s="269"/>
      <c r="K8" s="269">
        <v>0</v>
      </c>
      <c r="L8" s="269"/>
      <c r="M8" s="268">
        <v>67555</v>
      </c>
      <c r="N8" s="270"/>
      <c r="O8" s="269">
        <v>376518.63</v>
      </c>
      <c r="P8" s="269"/>
      <c r="Q8" s="268">
        <v>0</v>
      </c>
      <c r="R8" s="269"/>
      <c r="S8" s="269">
        <v>1817894.21</v>
      </c>
      <c r="T8" s="270"/>
      <c r="U8" s="269">
        <v>1955098.52</v>
      </c>
      <c r="V8" s="269"/>
      <c r="W8" s="269">
        <f>SUM(E8:U8)</f>
        <v>4822666.3900000006</v>
      </c>
      <c r="X8" s="47"/>
    </row>
    <row r="9" spans="1:24" ht="27" customHeight="1">
      <c r="A9" s="266" t="s">
        <v>77</v>
      </c>
      <c r="B9" s="267"/>
      <c r="C9" s="50"/>
      <c r="D9" s="50"/>
      <c r="E9" s="269">
        <v>0</v>
      </c>
      <c r="F9" s="268"/>
      <c r="G9" s="269">
        <v>0</v>
      </c>
      <c r="H9" s="269"/>
      <c r="I9" s="269">
        <v>-331541.5</v>
      </c>
      <c r="J9" s="269"/>
      <c r="K9" s="269">
        <v>0</v>
      </c>
      <c r="L9" s="269"/>
      <c r="M9" s="268">
        <v>0</v>
      </c>
      <c r="N9" s="270"/>
      <c r="O9" s="269">
        <v>-350558.05</v>
      </c>
      <c r="P9" s="269"/>
      <c r="Q9" s="268">
        <v>-3609854.59</v>
      </c>
      <c r="R9" s="269"/>
      <c r="S9" s="269">
        <v>-2469000</v>
      </c>
      <c r="T9" s="270"/>
      <c r="U9" s="269">
        <v>0</v>
      </c>
      <c r="V9" s="269"/>
      <c r="W9" s="269">
        <f>SUM(E9:U9)</f>
        <v>-6760954.1399999997</v>
      </c>
      <c r="X9" s="47"/>
    </row>
    <row r="10" spans="1:24" ht="27" customHeight="1">
      <c r="A10" s="266" t="s">
        <v>79</v>
      </c>
      <c r="B10" s="267"/>
      <c r="D10" s="50"/>
      <c r="E10" s="271">
        <v>0</v>
      </c>
      <c r="F10" s="268"/>
      <c r="G10" s="271">
        <v>0</v>
      </c>
      <c r="H10" s="272"/>
      <c r="I10" s="271">
        <v>0</v>
      </c>
      <c r="J10" s="272"/>
      <c r="K10" s="269">
        <v>0</v>
      </c>
      <c r="L10" s="272"/>
      <c r="M10" s="271">
        <v>0</v>
      </c>
      <c r="N10" s="270"/>
      <c r="O10" s="271">
        <v>0</v>
      </c>
      <c r="P10" s="272"/>
      <c r="Q10" s="271">
        <v>0</v>
      </c>
      <c r="R10" s="272"/>
      <c r="S10" s="271">
        <v>0</v>
      </c>
      <c r="T10" s="270"/>
      <c r="U10" s="271">
        <v>0</v>
      </c>
      <c r="V10" s="270"/>
      <c r="W10" s="271">
        <f>SUM(E10:U10)</f>
        <v>0</v>
      </c>
      <c r="X10" s="47"/>
    </row>
    <row r="11" spans="1:24" s="52" customFormat="1" ht="27" customHeight="1">
      <c r="A11" s="266" t="s">
        <v>345</v>
      </c>
      <c r="B11" s="267"/>
      <c r="C11" s="273"/>
      <c r="D11" s="273"/>
      <c r="E11" s="268">
        <f>SUM(E7:E10)</f>
        <v>3279342.43</v>
      </c>
      <c r="F11" s="270"/>
      <c r="G11" s="268">
        <f>SUM(G7:G10)</f>
        <v>548065.52</v>
      </c>
      <c r="H11" s="272"/>
      <c r="I11" s="268">
        <f>SUM(I7:I10)</f>
        <v>23915989.710000001</v>
      </c>
      <c r="J11" s="272"/>
      <c r="K11" s="274">
        <f>SUM(K7:K10)</f>
        <v>4158222.01</v>
      </c>
      <c r="L11" s="269"/>
      <c r="M11" s="268">
        <f>SUM(M7:M10)</f>
        <v>36234949.450000003</v>
      </c>
      <c r="N11" s="270"/>
      <c r="O11" s="268">
        <f>SUM(O7:O10)</f>
        <v>24610439.069999997</v>
      </c>
      <c r="P11" s="272"/>
      <c r="Q11" s="268">
        <f>SUM(Q7:Q10)</f>
        <v>14339</v>
      </c>
      <c r="R11" s="272"/>
      <c r="S11" s="268">
        <f>SUM(S7:S10)</f>
        <v>39753682.530000001</v>
      </c>
      <c r="T11" s="269"/>
      <c r="U11" s="268">
        <f>SUM(U7:U10)</f>
        <v>2276098.52</v>
      </c>
      <c r="V11" s="270"/>
      <c r="W11" s="268">
        <f>SUM(W7:W10)</f>
        <v>134791128.24000001</v>
      </c>
    </row>
    <row r="12" spans="1:24" ht="27" customHeight="1">
      <c r="A12" s="266" t="s">
        <v>376</v>
      </c>
      <c r="B12" s="267"/>
      <c r="C12" s="50"/>
      <c r="D12" s="50"/>
      <c r="E12" s="268"/>
      <c r="F12" s="268"/>
      <c r="G12" s="269"/>
      <c r="H12" s="269"/>
      <c r="I12" s="269"/>
      <c r="J12" s="269"/>
      <c r="K12" s="269"/>
      <c r="L12" s="269"/>
      <c r="M12" s="268"/>
      <c r="N12" s="270"/>
      <c r="O12" s="269"/>
      <c r="P12" s="269"/>
      <c r="Q12" s="269"/>
      <c r="R12" s="269"/>
      <c r="S12" s="269"/>
      <c r="T12" s="270"/>
      <c r="U12" s="268"/>
      <c r="V12" s="275"/>
      <c r="W12" s="268"/>
      <c r="X12" s="47"/>
    </row>
    <row r="13" spans="1:24" ht="27" customHeight="1">
      <c r="A13" s="266" t="s">
        <v>76</v>
      </c>
      <c r="B13" s="267"/>
      <c r="D13" s="50"/>
      <c r="E13" s="268">
        <v>0</v>
      </c>
      <c r="F13" s="268"/>
      <c r="G13" s="268">
        <v>0</v>
      </c>
      <c r="H13" s="269"/>
      <c r="I13" s="268">
        <v>1198947.1000000001</v>
      </c>
      <c r="J13" s="269"/>
      <c r="K13" s="268">
        <v>0</v>
      </c>
      <c r="L13" s="269"/>
      <c r="M13" s="268">
        <v>123778.2</v>
      </c>
      <c r="N13" s="270"/>
      <c r="O13" s="268">
        <v>784636.30999999994</v>
      </c>
      <c r="P13" s="269"/>
      <c r="Q13" s="268">
        <v>0</v>
      </c>
      <c r="R13" s="269"/>
      <c r="S13" s="268">
        <v>3158122.69</v>
      </c>
      <c r="T13" s="270"/>
      <c r="U13" s="269">
        <v>213483.01</v>
      </c>
      <c r="V13" s="270"/>
      <c r="W13" s="268">
        <v>5525407.3099999996</v>
      </c>
      <c r="X13" s="47"/>
    </row>
    <row r="14" spans="1:24" ht="27" customHeight="1">
      <c r="A14" s="266" t="s">
        <v>77</v>
      </c>
      <c r="B14" s="267"/>
      <c r="D14" s="50"/>
      <c r="E14" s="268">
        <v>0</v>
      </c>
      <c r="F14" s="269"/>
      <c r="G14" s="268">
        <v>0</v>
      </c>
      <c r="H14" s="269"/>
      <c r="I14" s="268">
        <v>0</v>
      </c>
      <c r="J14" s="269"/>
      <c r="K14" s="268">
        <v>0</v>
      </c>
      <c r="L14" s="269"/>
      <c r="M14" s="268">
        <v>-38009.99</v>
      </c>
      <c r="N14" s="272"/>
      <c r="O14" s="268">
        <v>0</v>
      </c>
      <c r="P14" s="269"/>
      <c r="Q14" s="268">
        <v>0</v>
      </c>
      <c r="R14" s="269"/>
      <c r="S14" s="268">
        <v>0</v>
      </c>
      <c r="T14" s="272"/>
      <c r="U14" s="269">
        <v>0</v>
      </c>
      <c r="V14" s="272"/>
      <c r="W14" s="268">
        <v>-84450.989999999991</v>
      </c>
      <c r="X14" s="47"/>
    </row>
    <row r="15" spans="1:24" ht="27" customHeight="1">
      <c r="A15" s="266" t="s">
        <v>79</v>
      </c>
      <c r="B15" s="267"/>
      <c r="D15" s="50"/>
      <c r="E15" s="268">
        <v>0</v>
      </c>
      <c r="F15" s="268"/>
      <c r="G15" s="268">
        <v>2168581.5299999998</v>
      </c>
      <c r="H15" s="272"/>
      <c r="I15" s="268">
        <v>0</v>
      </c>
      <c r="J15" s="272"/>
      <c r="K15" s="268">
        <v>0</v>
      </c>
      <c r="L15" s="272"/>
      <c r="M15" s="268">
        <v>0</v>
      </c>
      <c r="N15" s="270"/>
      <c r="O15" s="268">
        <v>0</v>
      </c>
      <c r="P15" s="272"/>
      <c r="Q15" s="268">
        <v>0</v>
      </c>
      <c r="R15" s="272"/>
      <c r="S15" s="268">
        <v>0</v>
      </c>
      <c r="T15" s="270"/>
      <c r="U15" s="269">
        <v>-2168581.5299999998</v>
      </c>
      <c r="V15" s="270"/>
      <c r="W15" s="268">
        <f>SUM(E15:U15)</f>
        <v>0</v>
      </c>
      <c r="X15" s="47"/>
    </row>
    <row r="16" spans="1:24" ht="27" customHeight="1" thickBot="1">
      <c r="A16" s="276" t="s">
        <v>585</v>
      </c>
      <c r="B16" s="267"/>
      <c r="D16" s="50"/>
      <c r="E16" s="277">
        <f>SUM(E11:E15)</f>
        <v>3279342.43</v>
      </c>
      <c r="F16" s="269"/>
      <c r="G16" s="277">
        <f>SUM(G11:G15)</f>
        <v>2716647.05</v>
      </c>
      <c r="H16" s="269"/>
      <c r="I16" s="277">
        <f>SUM(I11:I15)</f>
        <v>25114936.810000002</v>
      </c>
      <c r="J16" s="269"/>
      <c r="K16" s="277">
        <f>SUM(K11:K15)</f>
        <v>4158222.01</v>
      </c>
      <c r="L16" s="269"/>
      <c r="M16" s="277">
        <f>SUM(M11:M15)</f>
        <v>36320717.660000004</v>
      </c>
      <c r="N16" s="269"/>
      <c r="O16" s="277">
        <f>SUM(O11:O15)</f>
        <v>25395075.379999995</v>
      </c>
      <c r="P16" s="269"/>
      <c r="Q16" s="277">
        <f>SUM(Q11:Q15)</f>
        <v>14339</v>
      </c>
      <c r="R16" s="269"/>
      <c r="S16" s="277">
        <f>SUM(S11:S15)</f>
        <v>42911805.219999999</v>
      </c>
      <c r="T16" s="269"/>
      <c r="U16" s="277">
        <f>SUM(U11:U15)</f>
        <v>321000.00000000047</v>
      </c>
      <c r="V16" s="272"/>
      <c r="W16" s="277">
        <f>SUM(W11:W15)</f>
        <v>140232084.56</v>
      </c>
      <c r="X16" s="47"/>
    </row>
    <row r="17" spans="1:24" ht="27" customHeight="1" thickTop="1">
      <c r="A17" s="188" t="s">
        <v>4</v>
      </c>
      <c r="B17" s="278"/>
      <c r="C17" s="279"/>
      <c r="D17" s="49"/>
      <c r="E17" s="269"/>
      <c r="F17" s="269"/>
      <c r="G17" s="269"/>
      <c r="H17" s="269"/>
      <c r="I17" s="272"/>
      <c r="J17" s="269"/>
      <c r="K17" s="269"/>
      <c r="L17" s="269"/>
      <c r="M17" s="269"/>
      <c r="N17" s="272"/>
      <c r="O17" s="272"/>
      <c r="P17" s="269"/>
      <c r="Q17" s="269"/>
      <c r="R17" s="269"/>
      <c r="S17" s="280"/>
      <c r="T17" s="272"/>
      <c r="U17" s="269"/>
      <c r="V17" s="272"/>
      <c r="W17" s="268"/>
      <c r="X17" s="47"/>
    </row>
    <row r="18" spans="1:24" ht="27" customHeight="1">
      <c r="A18" s="266" t="s">
        <v>375</v>
      </c>
      <c r="B18" s="267"/>
      <c r="D18" s="50"/>
      <c r="E18" s="269">
        <v>0</v>
      </c>
      <c r="F18" s="269"/>
      <c r="G18" s="269">
        <v>438752.54000000004</v>
      </c>
      <c r="H18" s="269"/>
      <c r="I18" s="269">
        <v>14131336.140000001</v>
      </c>
      <c r="J18" s="47"/>
      <c r="K18" s="269">
        <v>1561234.69</v>
      </c>
      <c r="L18" s="269"/>
      <c r="M18" s="269">
        <v>32180951.719999995</v>
      </c>
      <c r="N18" s="269"/>
      <c r="O18" s="281">
        <v>20742168.870000001</v>
      </c>
      <c r="P18" s="272"/>
      <c r="Q18" s="269">
        <v>3234159.97</v>
      </c>
      <c r="R18" s="269"/>
      <c r="S18" s="281">
        <v>25174634.48</v>
      </c>
      <c r="T18" s="272"/>
      <c r="U18" s="269">
        <v>0</v>
      </c>
      <c r="V18" s="272"/>
      <c r="W18" s="268">
        <f>SUM(E18:U18)</f>
        <v>97463238.409999996</v>
      </c>
      <c r="X18" s="47"/>
    </row>
    <row r="19" spans="1:24" ht="27" customHeight="1">
      <c r="A19" s="266" t="s">
        <v>78</v>
      </c>
      <c r="B19" s="267"/>
      <c r="D19" s="50"/>
      <c r="E19" s="269">
        <v>0</v>
      </c>
      <c r="F19" s="269"/>
      <c r="G19" s="282">
        <v>109311.98</v>
      </c>
      <c r="H19" s="282"/>
      <c r="I19" s="269">
        <v>1698005.76</v>
      </c>
      <c r="J19" s="269"/>
      <c r="K19" s="269">
        <v>491644.4</v>
      </c>
      <c r="L19" s="269"/>
      <c r="M19" s="282">
        <v>2226489.84</v>
      </c>
      <c r="N19" s="272"/>
      <c r="O19" s="283">
        <v>1812167.99</v>
      </c>
      <c r="P19" s="282"/>
      <c r="Q19" s="282">
        <v>292346.81</v>
      </c>
      <c r="R19" s="269"/>
      <c r="S19" s="281">
        <v>5117253.91</v>
      </c>
      <c r="T19" s="284"/>
      <c r="U19" s="282">
        <v>0</v>
      </c>
      <c r="V19" s="272"/>
      <c r="W19" s="268">
        <f>SUM(E19:U19)</f>
        <v>11747220.690000001</v>
      </c>
      <c r="X19" s="47"/>
    </row>
    <row r="20" spans="1:24" ht="27" customHeight="1">
      <c r="A20" s="266" t="s">
        <v>77</v>
      </c>
      <c r="B20" s="267"/>
      <c r="D20" s="50"/>
      <c r="E20" s="269">
        <v>0</v>
      </c>
      <c r="F20" s="269"/>
      <c r="G20" s="282">
        <v>0</v>
      </c>
      <c r="H20" s="282"/>
      <c r="I20" s="282">
        <v>-267499</v>
      </c>
      <c r="J20" s="282"/>
      <c r="K20" s="282">
        <v>0</v>
      </c>
      <c r="L20" s="282"/>
      <c r="M20" s="282">
        <v>0</v>
      </c>
      <c r="N20" s="269"/>
      <c r="O20" s="282">
        <v>-314377.75</v>
      </c>
      <c r="P20" s="272"/>
      <c r="Q20" s="282">
        <v>-3512169.78</v>
      </c>
      <c r="R20" s="282"/>
      <c r="S20" s="282">
        <v>-2468998</v>
      </c>
      <c r="T20" s="284"/>
      <c r="U20" s="282">
        <v>0</v>
      </c>
      <c r="V20" s="272"/>
      <c r="W20" s="268">
        <f>SUM(E20:U20)</f>
        <v>-6563044.5299999993</v>
      </c>
      <c r="X20" s="47"/>
    </row>
    <row r="21" spans="1:24" ht="27" customHeight="1">
      <c r="A21" s="266" t="s">
        <v>79</v>
      </c>
      <c r="B21" s="267"/>
      <c r="D21" s="50"/>
      <c r="E21" s="271">
        <v>0</v>
      </c>
      <c r="F21" s="269"/>
      <c r="G21" s="271">
        <v>0</v>
      </c>
      <c r="H21" s="269"/>
      <c r="I21" s="282">
        <v>0</v>
      </c>
      <c r="J21" s="269"/>
      <c r="K21" s="269">
        <v>0</v>
      </c>
      <c r="L21" s="269"/>
      <c r="M21" s="282">
        <v>0</v>
      </c>
      <c r="N21" s="272"/>
      <c r="O21" s="282">
        <v>0</v>
      </c>
      <c r="P21" s="269"/>
      <c r="Q21" s="282">
        <v>0</v>
      </c>
      <c r="R21" s="269"/>
      <c r="S21" s="282">
        <v>0</v>
      </c>
      <c r="T21" s="272"/>
      <c r="U21" s="282">
        <v>0</v>
      </c>
      <c r="V21" s="272"/>
      <c r="W21" s="271">
        <f>SUM(E21:U21)</f>
        <v>0</v>
      </c>
      <c r="X21" s="47"/>
    </row>
    <row r="22" spans="1:24" ht="27" customHeight="1">
      <c r="A22" s="266" t="s">
        <v>345</v>
      </c>
      <c r="B22" s="267"/>
      <c r="D22" s="50"/>
      <c r="E22" s="269">
        <f>SUM(E18:E21)</f>
        <v>0</v>
      </c>
      <c r="F22" s="269"/>
      <c r="G22" s="269">
        <f>SUM(G18:G21)</f>
        <v>548064.52</v>
      </c>
      <c r="H22" s="269"/>
      <c r="I22" s="274">
        <f>SUM(I18:I21)</f>
        <v>15561842.9</v>
      </c>
      <c r="J22" s="269"/>
      <c r="K22" s="274">
        <f>SUM(K18:K21)</f>
        <v>2052879.0899999999</v>
      </c>
      <c r="L22" s="269"/>
      <c r="M22" s="274">
        <f>SUM(M18:M21)</f>
        <v>34407441.559999995</v>
      </c>
      <c r="N22" s="272"/>
      <c r="O22" s="274">
        <f>SUM(O18:O21)</f>
        <v>22239959.109999999</v>
      </c>
      <c r="P22" s="269"/>
      <c r="Q22" s="274">
        <f>SUM(Q18:Q21)</f>
        <v>14337.000000000466</v>
      </c>
      <c r="R22" s="269"/>
      <c r="S22" s="274">
        <f>SUM(S18:S21)</f>
        <v>27822890.390000001</v>
      </c>
      <c r="T22" s="272"/>
      <c r="U22" s="274">
        <f>SUM(U18:U21)</f>
        <v>0</v>
      </c>
      <c r="V22" s="272"/>
      <c r="W22" s="269">
        <f>SUM(W18:W21)</f>
        <v>102647414.56999999</v>
      </c>
      <c r="X22" s="47"/>
    </row>
    <row r="23" spans="1:24" ht="27" customHeight="1">
      <c r="A23" s="266" t="s">
        <v>376</v>
      </c>
      <c r="B23" s="267"/>
      <c r="D23" s="50"/>
      <c r="E23" s="269"/>
      <c r="F23" s="269"/>
      <c r="G23" s="269"/>
      <c r="H23" s="269"/>
      <c r="I23" s="269"/>
      <c r="J23" s="269"/>
      <c r="K23" s="269"/>
      <c r="L23" s="269"/>
      <c r="M23" s="269"/>
      <c r="N23" s="272"/>
      <c r="O23" s="269"/>
      <c r="P23" s="269"/>
      <c r="Q23" s="269"/>
      <c r="R23" s="269"/>
      <c r="S23" s="269"/>
      <c r="T23" s="272"/>
      <c r="U23" s="269"/>
      <c r="V23" s="272"/>
      <c r="W23" s="268"/>
      <c r="X23" s="47"/>
    </row>
    <row r="24" spans="1:24" ht="27" customHeight="1">
      <c r="A24" s="266" t="s">
        <v>378</v>
      </c>
      <c r="B24" s="267"/>
      <c r="D24" s="50"/>
      <c r="E24" s="268">
        <v>0</v>
      </c>
      <c r="F24" s="268"/>
      <c r="G24" s="268">
        <v>8911.98</v>
      </c>
      <c r="H24" s="269"/>
      <c r="I24" s="268">
        <v>1256346.58</v>
      </c>
      <c r="J24" s="269"/>
      <c r="K24" s="268">
        <v>353064.94</v>
      </c>
      <c r="L24" s="269"/>
      <c r="M24" s="268">
        <v>887013.05</v>
      </c>
      <c r="N24" s="270"/>
      <c r="O24" s="268">
        <v>1043964.47</v>
      </c>
      <c r="P24" s="269"/>
      <c r="Q24" s="268">
        <v>0</v>
      </c>
      <c r="R24" s="269"/>
      <c r="S24" s="268">
        <v>3993874.16</v>
      </c>
      <c r="T24" s="270"/>
      <c r="U24" s="268">
        <v>0</v>
      </c>
      <c r="V24" s="270"/>
      <c r="W24" s="268">
        <v>7543175.1799999997</v>
      </c>
      <c r="X24" s="47"/>
    </row>
    <row r="25" spans="1:24" ht="27" customHeight="1">
      <c r="A25" s="266" t="s">
        <v>77</v>
      </c>
      <c r="B25" s="267"/>
      <c r="D25" s="50"/>
      <c r="E25" s="268">
        <v>0</v>
      </c>
      <c r="F25" s="268"/>
      <c r="G25" s="268">
        <v>0</v>
      </c>
      <c r="H25" s="269"/>
      <c r="I25" s="268">
        <v>0</v>
      </c>
      <c r="J25" s="269"/>
      <c r="K25" s="268">
        <v>0</v>
      </c>
      <c r="L25" s="269"/>
      <c r="M25" s="268">
        <v>-23769.46</v>
      </c>
      <c r="N25" s="270"/>
      <c r="O25" s="268">
        <v>0</v>
      </c>
      <c r="P25" s="269"/>
      <c r="Q25" s="268">
        <v>0</v>
      </c>
      <c r="R25" s="269"/>
      <c r="S25" s="268">
        <v>0</v>
      </c>
      <c r="T25" s="270"/>
      <c r="U25" s="268">
        <v>0</v>
      </c>
      <c r="V25" s="270"/>
      <c r="W25" s="268">
        <v>-23770.46</v>
      </c>
      <c r="X25" s="47"/>
    </row>
    <row r="26" spans="1:24" s="52" customFormat="1" ht="27" customHeight="1" thickBot="1">
      <c r="A26" s="276" t="s">
        <v>586</v>
      </c>
      <c r="B26" s="285"/>
      <c r="C26" s="273"/>
      <c r="D26" s="273"/>
      <c r="E26" s="286">
        <f>SUM(E22:E25)</f>
        <v>0</v>
      </c>
      <c r="F26" s="270"/>
      <c r="G26" s="286">
        <f>SUM(G22:G25)</f>
        <v>556976.5</v>
      </c>
      <c r="H26" s="272"/>
      <c r="I26" s="286">
        <f>SUM(I22:I25)</f>
        <v>16818189.48</v>
      </c>
      <c r="J26" s="269"/>
      <c r="K26" s="286">
        <f>SUM(K22:K25)</f>
        <v>2405944.0299999998</v>
      </c>
      <c r="L26" s="269"/>
      <c r="M26" s="286">
        <f>SUM(M22:M25)</f>
        <v>35270685.149999991</v>
      </c>
      <c r="N26" s="269"/>
      <c r="O26" s="286">
        <f>SUM(O22:O25)</f>
        <v>23283923.579999998</v>
      </c>
      <c r="P26" s="269"/>
      <c r="Q26" s="286">
        <f>SUM(Q22:Q25)</f>
        <v>14337.000000000466</v>
      </c>
      <c r="R26" s="269"/>
      <c r="S26" s="286">
        <f>SUM(S22:S25)</f>
        <v>31816764.550000001</v>
      </c>
      <c r="T26" s="269"/>
      <c r="U26" s="286">
        <f>SUM(U22:U25)</f>
        <v>0</v>
      </c>
      <c r="V26" s="270"/>
      <c r="W26" s="286">
        <f>SUM(W22:W25)</f>
        <v>110166819.29000001</v>
      </c>
    </row>
    <row r="27" spans="1:24" ht="27" customHeight="1" thickTop="1">
      <c r="A27" s="45" t="s">
        <v>230</v>
      </c>
      <c r="B27" s="75"/>
      <c r="C27" s="45"/>
      <c r="D27" s="50"/>
      <c r="E27" s="268"/>
      <c r="F27" s="268"/>
      <c r="G27" s="268"/>
      <c r="H27" s="269"/>
      <c r="I27" s="269"/>
      <c r="J27" s="269"/>
      <c r="K27" s="269"/>
      <c r="L27" s="269"/>
      <c r="M27" s="268"/>
      <c r="N27" s="270"/>
      <c r="O27" s="269"/>
      <c r="P27" s="269"/>
      <c r="Q27" s="268"/>
      <c r="R27" s="269"/>
      <c r="S27" s="269"/>
      <c r="T27" s="270"/>
      <c r="U27" s="268"/>
      <c r="V27" s="269"/>
      <c r="W27" s="268"/>
      <c r="X27" s="47"/>
    </row>
    <row r="28" spans="1:24" ht="27" customHeight="1">
      <c r="A28" s="50" t="s">
        <v>370</v>
      </c>
      <c r="B28" s="49"/>
      <c r="D28" s="50"/>
      <c r="E28" s="268">
        <f>+E11-E22</f>
        <v>3279342.43</v>
      </c>
      <c r="F28" s="268"/>
      <c r="G28" s="268">
        <f>+G11-G22</f>
        <v>1</v>
      </c>
      <c r="H28" s="269"/>
      <c r="I28" s="268">
        <f>+I11-I22</f>
        <v>8354146.8100000005</v>
      </c>
      <c r="J28" s="269"/>
      <c r="K28" s="268">
        <f>+K11-K22</f>
        <v>2105342.92</v>
      </c>
      <c r="L28" s="269"/>
      <c r="M28" s="268">
        <f>+M11-M22</f>
        <v>1827507.890000008</v>
      </c>
      <c r="N28" s="270"/>
      <c r="O28" s="268">
        <f>+O11-O22</f>
        <v>2370479.9599999972</v>
      </c>
      <c r="P28" s="269"/>
      <c r="Q28" s="268">
        <f>+Q11-Q22</f>
        <v>1.9999999995343387</v>
      </c>
      <c r="R28" s="269"/>
      <c r="S28" s="268">
        <f>+S11-S22</f>
        <v>11930792.140000001</v>
      </c>
      <c r="T28" s="270"/>
      <c r="U28" s="268">
        <f>+U11-U22</f>
        <v>2276098.52</v>
      </c>
      <c r="V28" s="270"/>
      <c r="W28" s="268">
        <f>+W11-W22</f>
        <v>32143713.670000017</v>
      </c>
      <c r="X28" s="47"/>
    </row>
    <row r="29" spans="1:24" ht="27" customHeight="1">
      <c r="A29" s="276" t="s">
        <v>586</v>
      </c>
      <c r="B29" s="49"/>
      <c r="D29" s="50"/>
      <c r="E29" s="268">
        <f>+E16-E26</f>
        <v>3279342.43</v>
      </c>
      <c r="F29" s="268"/>
      <c r="G29" s="268">
        <f>+G16-G26</f>
        <v>2159670.5499999998</v>
      </c>
      <c r="H29" s="269"/>
      <c r="I29" s="268">
        <f>+I16-I26</f>
        <v>8296747.3300000019</v>
      </c>
      <c r="J29" s="269"/>
      <c r="K29" s="268">
        <f>+K16-K26</f>
        <v>1752277.98</v>
      </c>
      <c r="L29" s="269"/>
      <c r="M29" s="268">
        <f>+M16-M26</f>
        <v>1050032.5100000128</v>
      </c>
      <c r="N29" s="270"/>
      <c r="O29" s="268">
        <f>+O16-O26</f>
        <v>2111151.799999997</v>
      </c>
      <c r="P29" s="269"/>
      <c r="Q29" s="268">
        <f>+Q16-Q26</f>
        <v>1.9999999995343387</v>
      </c>
      <c r="R29" s="269"/>
      <c r="S29" s="268">
        <f>+S16-S26</f>
        <v>11095040.669999998</v>
      </c>
      <c r="T29" s="270"/>
      <c r="U29" s="268">
        <f>+U16-U26</f>
        <v>321000.00000000047</v>
      </c>
      <c r="V29" s="270"/>
      <c r="W29" s="268">
        <f>+W16-W26</f>
        <v>30065265.269999996</v>
      </c>
      <c r="X29" s="47"/>
    </row>
    <row r="30" spans="1:24" ht="27" customHeight="1">
      <c r="B30" s="73" t="s">
        <v>587</v>
      </c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47"/>
      <c r="O30" s="47"/>
      <c r="Q30" s="238"/>
      <c r="R30" s="238"/>
      <c r="S30" s="238"/>
      <c r="T30" s="238"/>
      <c r="U30" s="238"/>
      <c r="V30" s="47"/>
      <c r="W30" s="47"/>
      <c r="X30" s="47"/>
    </row>
    <row r="31" spans="1:24" ht="27" customHeight="1">
      <c r="B31" s="50" t="s">
        <v>588</v>
      </c>
      <c r="D31" s="49"/>
      <c r="E31" s="2"/>
      <c r="F31" s="50"/>
      <c r="G31" s="50"/>
      <c r="H31" s="50"/>
      <c r="I31" s="50"/>
      <c r="J31" s="50"/>
      <c r="K31" s="50"/>
      <c r="L31" s="50"/>
      <c r="M31" s="2"/>
      <c r="N31" s="47"/>
      <c r="O31" s="47"/>
      <c r="Q31" s="50"/>
      <c r="R31" s="50"/>
      <c r="S31" s="50"/>
      <c r="T31" s="50"/>
      <c r="U31" s="2"/>
      <c r="V31" s="47"/>
      <c r="W31" s="47"/>
      <c r="X31" s="47"/>
    </row>
    <row r="32" spans="1:24" s="52" customFormat="1" ht="27" customHeight="1">
      <c r="A32" s="50" t="s">
        <v>122</v>
      </c>
      <c r="C32" s="264"/>
      <c r="D32" s="285"/>
      <c r="E32" s="262"/>
      <c r="F32" s="273"/>
      <c r="G32" s="262"/>
      <c r="H32" s="262"/>
      <c r="I32" s="262"/>
      <c r="J32" s="262"/>
      <c r="K32" s="262"/>
      <c r="L32" s="262"/>
      <c r="M32" s="262"/>
      <c r="N32" s="262"/>
      <c r="O32" s="262"/>
      <c r="Q32" s="262"/>
      <c r="R32" s="262"/>
      <c r="S32" s="262"/>
      <c r="T32" s="262"/>
      <c r="U32" s="262"/>
      <c r="V32" s="262"/>
      <c r="W32" s="262"/>
      <c r="X32" s="262"/>
    </row>
    <row r="33" spans="1:23" s="47" customFormat="1" ht="27" customHeight="1">
      <c r="A33" s="50"/>
      <c r="C33" s="238"/>
      <c r="E33" s="287"/>
      <c r="F33" s="287"/>
      <c r="G33" s="287"/>
      <c r="H33" s="287"/>
      <c r="I33" s="287"/>
      <c r="J33" s="287"/>
      <c r="K33" s="287"/>
      <c r="L33" s="287"/>
      <c r="M33" s="287"/>
      <c r="N33" s="52"/>
      <c r="O33" s="52"/>
      <c r="Q33" s="287"/>
      <c r="R33" s="287"/>
      <c r="S33" s="287"/>
      <c r="T33" s="287"/>
      <c r="U33" s="287"/>
      <c r="V33" s="52"/>
      <c r="W33" s="52"/>
    </row>
    <row r="34" spans="1:23" s="54" customFormat="1" ht="27" customHeight="1">
      <c r="A34" s="288"/>
      <c r="I34" s="47"/>
      <c r="J34" s="289"/>
      <c r="K34" s="289"/>
      <c r="L34" s="289"/>
      <c r="M34" s="289"/>
      <c r="N34" s="289"/>
      <c r="O34" s="290"/>
      <c r="Q34" s="289"/>
      <c r="R34" s="289"/>
      <c r="S34" s="289"/>
      <c r="T34" s="289"/>
      <c r="U34" s="289"/>
      <c r="V34" s="289"/>
      <c r="W34" s="290"/>
    </row>
    <row r="35" spans="1:23" s="54" customFormat="1" ht="27" customHeight="1">
      <c r="A35" s="47"/>
      <c r="B35" s="49"/>
      <c r="C35" s="238"/>
      <c r="I35" s="47"/>
      <c r="J35" s="289"/>
      <c r="K35" s="289"/>
      <c r="L35" s="289"/>
      <c r="M35" s="289"/>
      <c r="N35" s="289"/>
      <c r="O35" s="290"/>
      <c r="Q35" s="289"/>
      <c r="R35" s="289"/>
      <c r="S35" s="289"/>
      <c r="T35" s="289"/>
      <c r="U35" s="289"/>
      <c r="V35" s="289"/>
      <c r="W35" s="290"/>
    </row>
  </sheetData>
  <mergeCells count="2">
    <mergeCell ref="A1:W1"/>
    <mergeCell ref="E3:W3"/>
  </mergeCells>
  <phoneticPr fontId="0" type="noConversion"/>
  <pageMargins left="0.78740157480314965" right="0.39370078740157483" top="0.39370078740157483" bottom="0.19685039370078741" header="0.19685039370078741" footer="0.19685039370078741"/>
  <pageSetup paperSize="9" scale="5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80" zoomScaleNormal="80" zoomScaleSheetLayoutView="80" workbookViewId="0">
      <selection activeCell="H30" sqref="H30"/>
    </sheetView>
  </sheetViews>
  <sheetFormatPr defaultColWidth="9.140625" defaultRowHeight="24" customHeight="1"/>
  <cols>
    <col min="1" max="6" width="9.140625" style="335"/>
    <col min="7" max="7" width="9.140625" style="335" customWidth="1"/>
    <col min="8" max="8" width="16.7109375" style="395" customWidth="1"/>
    <col min="9" max="9" width="1.7109375" style="335" customWidth="1"/>
    <col min="10" max="10" width="16.7109375" style="335" customWidth="1"/>
    <col min="11" max="11" width="1.7109375" style="335" customWidth="1"/>
    <col min="12" max="12" width="16.7109375" style="335" customWidth="1"/>
    <col min="13" max="13" width="1.7109375" style="335" customWidth="1"/>
    <col min="14" max="14" width="16.7109375" style="335" customWidth="1"/>
    <col min="15" max="15" width="1.7109375" style="335" customWidth="1"/>
    <col min="16" max="16" width="16.7109375" style="335" customWidth="1"/>
    <col min="17" max="17" width="1.7109375" style="335" customWidth="1"/>
    <col min="18" max="18" width="19.5703125" style="335" customWidth="1"/>
    <col min="19" max="19" width="2.7109375" style="335" customWidth="1"/>
    <col min="20" max="20" width="13.7109375" style="335" bestFit="1" customWidth="1"/>
    <col min="21" max="21" width="15.85546875" style="335" customWidth="1"/>
    <col min="22" max="22" width="12" style="335" bestFit="1" customWidth="1"/>
    <col min="23" max="16384" width="9.140625" style="335"/>
  </cols>
  <sheetData>
    <row r="1" spans="1:18" s="291" customFormat="1" ht="24" customHeight="1">
      <c r="A1" s="664" t="s">
        <v>314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</row>
    <row r="2" spans="1:18" s="291" customFormat="1" ht="24" customHeight="1">
      <c r="H2" s="387"/>
      <c r="J2" s="292"/>
      <c r="L2" s="292"/>
      <c r="N2" s="292"/>
      <c r="O2" s="292"/>
      <c r="R2" s="292"/>
    </row>
    <row r="3" spans="1:18" s="107" customFormat="1" ht="24" customHeight="1">
      <c r="A3" s="293" t="s">
        <v>295</v>
      </c>
      <c r="D3" s="276"/>
      <c r="E3" s="276"/>
      <c r="F3" s="276"/>
      <c r="G3" s="179"/>
      <c r="H3" s="91"/>
      <c r="I3" s="179"/>
    </row>
    <row r="4" spans="1:18" s="107" customFormat="1" ht="24" customHeight="1">
      <c r="A4" s="234"/>
      <c r="B4" s="276"/>
      <c r="C4" s="179"/>
      <c r="D4" s="179"/>
      <c r="E4" s="179"/>
      <c r="F4" s="179"/>
      <c r="H4" s="666" t="s">
        <v>9</v>
      </c>
      <c r="I4" s="666"/>
      <c r="J4" s="666"/>
      <c r="K4" s="666"/>
      <c r="L4" s="666"/>
      <c r="M4" s="293"/>
      <c r="N4" s="667" t="s">
        <v>6</v>
      </c>
      <c r="O4" s="667"/>
      <c r="P4" s="667"/>
      <c r="Q4" s="667"/>
      <c r="R4" s="667"/>
    </row>
    <row r="5" spans="1:18" s="107" customFormat="1" ht="24" customHeight="1">
      <c r="A5" s="179"/>
      <c r="B5" s="276"/>
      <c r="C5" s="179"/>
      <c r="D5" s="179"/>
      <c r="E5" s="179"/>
      <c r="F5" s="179"/>
      <c r="H5" s="388" t="s">
        <v>142</v>
      </c>
      <c r="I5" s="294"/>
      <c r="J5" s="252" t="s">
        <v>81</v>
      </c>
      <c r="K5" s="295"/>
      <c r="L5" s="252" t="s">
        <v>67</v>
      </c>
      <c r="M5" s="293"/>
      <c r="N5" s="296" t="s">
        <v>142</v>
      </c>
      <c r="O5" s="296"/>
      <c r="P5" s="297" t="s">
        <v>81</v>
      </c>
      <c r="Q5" s="297"/>
      <c r="R5" s="297" t="s">
        <v>67</v>
      </c>
    </row>
    <row r="6" spans="1:18" s="107" customFormat="1" ht="24" customHeight="1">
      <c r="A6" s="179"/>
      <c r="B6" s="276"/>
      <c r="C6" s="179"/>
      <c r="D6" s="179"/>
      <c r="E6" s="179"/>
      <c r="F6" s="179"/>
      <c r="H6" s="389" t="s">
        <v>20</v>
      </c>
      <c r="I6" s="298"/>
      <c r="J6" s="299" t="s">
        <v>143</v>
      </c>
      <c r="K6" s="300"/>
      <c r="L6" s="301"/>
      <c r="M6" s="293"/>
      <c r="N6" s="302" t="s">
        <v>20</v>
      </c>
      <c r="O6" s="302"/>
      <c r="P6" s="303" t="s">
        <v>143</v>
      </c>
      <c r="Q6" s="303"/>
      <c r="R6" s="304"/>
    </row>
    <row r="7" spans="1:18" s="107" customFormat="1" ht="24" customHeight="1">
      <c r="B7" s="305" t="s">
        <v>101</v>
      </c>
      <c r="D7" s="306"/>
      <c r="E7" s="306"/>
      <c r="F7" s="306"/>
      <c r="H7" s="368"/>
      <c r="J7" s="307"/>
      <c r="K7" s="307"/>
      <c r="L7" s="307"/>
      <c r="M7" s="307"/>
      <c r="N7" s="308"/>
      <c r="O7" s="308"/>
      <c r="P7" s="309"/>
      <c r="Q7" s="309"/>
      <c r="R7" s="308"/>
    </row>
    <row r="8" spans="1:18" s="107" customFormat="1" ht="24" customHeight="1">
      <c r="B8" s="305" t="s">
        <v>373</v>
      </c>
      <c r="D8" s="306"/>
      <c r="E8" s="306"/>
      <c r="F8" s="306"/>
      <c r="H8" s="369">
        <v>49031301.439999998</v>
      </c>
      <c r="I8" s="310"/>
      <c r="J8" s="311">
        <v>0</v>
      </c>
      <c r="K8" s="311"/>
      <c r="L8" s="311">
        <v>49031301.439999998</v>
      </c>
      <c r="M8" s="311"/>
      <c r="N8" s="312">
        <v>47185742.439999998</v>
      </c>
      <c r="O8" s="312"/>
      <c r="P8" s="311">
        <v>0</v>
      </c>
      <c r="Q8" s="313"/>
      <c r="R8" s="311">
        <f>SUM(N8:P8)</f>
        <v>47185742.439999998</v>
      </c>
    </row>
    <row r="9" spans="1:18" s="107" customFormat="1" ht="24" customHeight="1">
      <c r="B9" s="305" t="s">
        <v>153</v>
      </c>
      <c r="D9" s="306"/>
      <c r="E9" s="306"/>
      <c r="F9" s="306"/>
      <c r="H9" s="390">
        <v>465778.19</v>
      </c>
      <c r="I9" s="314"/>
      <c r="J9" s="315">
        <v>0</v>
      </c>
      <c r="K9" s="315"/>
      <c r="L9" s="311">
        <v>465778.19</v>
      </c>
      <c r="M9" s="315"/>
      <c r="N9" s="316">
        <v>465778.19</v>
      </c>
      <c r="O9" s="316"/>
      <c r="P9" s="315">
        <v>0</v>
      </c>
      <c r="Q9" s="315"/>
      <c r="R9" s="311">
        <f>SUM(N9:P9)</f>
        <v>465778.19</v>
      </c>
    </row>
    <row r="10" spans="1:18" s="107" customFormat="1" ht="24" customHeight="1">
      <c r="B10" s="305" t="s">
        <v>196</v>
      </c>
      <c r="D10" s="306"/>
      <c r="E10" s="306"/>
      <c r="F10" s="306"/>
      <c r="H10" s="390">
        <v>0</v>
      </c>
      <c r="I10" s="314"/>
      <c r="J10" s="315">
        <v>0</v>
      </c>
      <c r="K10" s="315"/>
      <c r="L10" s="311">
        <v>0</v>
      </c>
      <c r="M10" s="315"/>
      <c r="N10" s="316">
        <v>0</v>
      </c>
      <c r="O10" s="316"/>
      <c r="P10" s="315">
        <v>0</v>
      </c>
      <c r="Q10" s="315"/>
      <c r="R10" s="311">
        <f>SUM(N10:P10)</f>
        <v>0</v>
      </c>
    </row>
    <row r="11" spans="1:18" s="107" customFormat="1" ht="24" customHeight="1">
      <c r="B11" s="276" t="s">
        <v>154</v>
      </c>
      <c r="D11" s="306"/>
      <c r="E11" s="306"/>
      <c r="F11" s="306"/>
      <c r="H11" s="391">
        <v>0</v>
      </c>
      <c r="I11" s="314"/>
      <c r="J11" s="317">
        <v>0</v>
      </c>
      <c r="K11" s="315"/>
      <c r="L11" s="317">
        <v>0</v>
      </c>
      <c r="M11" s="315"/>
      <c r="N11" s="318">
        <v>0</v>
      </c>
      <c r="O11" s="316"/>
      <c r="P11" s="317">
        <v>0</v>
      </c>
      <c r="Q11" s="315"/>
      <c r="R11" s="317">
        <f>SUM(N11:P11)</f>
        <v>0</v>
      </c>
    </row>
    <row r="12" spans="1:18" s="107" customFormat="1" ht="24" customHeight="1">
      <c r="B12" s="276" t="s">
        <v>374</v>
      </c>
      <c r="D12" s="306"/>
      <c r="E12" s="306"/>
      <c r="F12" s="306"/>
      <c r="H12" s="390">
        <f>SUM(H8:H11)</f>
        <v>49497079.629999995</v>
      </c>
      <c r="I12" s="314"/>
      <c r="J12" s="315">
        <f>SUM(J8:J11)</f>
        <v>0</v>
      </c>
      <c r="K12" s="315"/>
      <c r="L12" s="315">
        <f>SUM(L8:L11)</f>
        <v>49497079.629999995</v>
      </c>
      <c r="M12" s="315"/>
      <c r="N12" s="316">
        <f>SUM(N8:N11)</f>
        <v>47651520.629999995</v>
      </c>
      <c r="O12" s="316"/>
      <c r="P12" s="315">
        <f>SUM(P8:P11)</f>
        <v>0</v>
      </c>
      <c r="Q12" s="319"/>
      <c r="R12" s="315">
        <f>SUM(R8:R11)</f>
        <v>47651520.629999995</v>
      </c>
    </row>
    <row r="13" spans="1:18" s="107" customFormat="1" ht="24" customHeight="1">
      <c r="B13" s="305" t="s">
        <v>153</v>
      </c>
      <c r="D13" s="306"/>
      <c r="E13" s="306"/>
      <c r="F13" s="306"/>
      <c r="H13" s="392">
        <v>23005</v>
      </c>
      <c r="I13" s="314"/>
      <c r="J13" s="311">
        <v>0</v>
      </c>
      <c r="K13" s="315"/>
      <c r="L13" s="311">
        <f>SUM(H13:J13)</f>
        <v>23005</v>
      </c>
      <c r="M13" s="315"/>
      <c r="N13" s="320">
        <v>23005</v>
      </c>
      <c r="O13" s="320"/>
      <c r="P13" s="308">
        <v>0</v>
      </c>
      <c r="Q13" s="313"/>
      <c r="R13" s="311">
        <f>SUM(N13:P13)</f>
        <v>23005</v>
      </c>
    </row>
    <row r="14" spans="1:18" s="107" customFormat="1" ht="24" customHeight="1">
      <c r="B14" s="305" t="s">
        <v>196</v>
      </c>
      <c r="D14" s="306"/>
      <c r="E14" s="306"/>
      <c r="F14" s="306"/>
      <c r="H14" s="369">
        <v>0</v>
      </c>
      <c r="I14" s="314"/>
      <c r="J14" s="311">
        <v>0</v>
      </c>
      <c r="K14" s="315"/>
      <c r="L14" s="311">
        <f>SUM(H14:J14)</f>
        <v>0</v>
      </c>
      <c r="M14" s="315"/>
      <c r="N14" s="308">
        <v>0</v>
      </c>
      <c r="O14" s="320"/>
      <c r="P14" s="308">
        <v>0</v>
      </c>
      <c r="Q14" s="313"/>
      <c r="R14" s="311">
        <f>SUM(N14:P14)</f>
        <v>0</v>
      </c>
    </row>
    <row r="15" spans="1:18" s="107" customFormat="1" ht="24" customHeight="1">
      <c r="B15" s="276" t="s">
        <v>154</v>
      </c>
      <c r="D15" s="306"/>
      <c r="E15" s="306"/>
      <c r="F15" s="306"/>
      <c r="H15" s="369">
        <v>0</v>
      </c>
      <c r="I15" s="314"/>
      <c r="J15" s="311">
        <v>0</v>
      </c>
      <c r="K15" s="315"/>
      <c r="L15" s="311">
        <f>SUM(H15:J15)</f>
        <v>0</v>
      </c>
      <c r="M15" s="315"/>
      <c r="N15" s="320">
        <v>0</v>
      </c>
      <c r="O15" s="320"/>
      <c r="P15" s="308">
        <v>0</v>
      </c>
      <c r="Q15" s="313"/>
      <c r="R15" s="311">
        <f>SUM(N15:P15)</f>
        <v>0</v>
      </c>
    </row>
    <row r="16" spans="1:18" s="107" customFormat="1" ht="24" customHeight="1" thickBot="1">
      <c r="B16" s="276" t="s">
        <v>581</v>
      </c>
      <c r="D16" s="306"/>
      <c r="E16" s="306"/>
      <c r="F16" s="306"/>
      <c r="H16" s="370">
        <f>SUM(H12:H15)</f>
        <v>49520084.629999995</v>
      </c>
      <c r="I16" s="314"/>
      <c r="J16" s="321">
        <f>SUM(J12:J15)</f>
        <v>0</v>
      </c>
      <c r="K16" s="315"/>
      <c r="L16" s="321">
        <f>SUM(L12:L15)</f>
        <v>49520084.629999995</v>
      </c>
      <c r="M16" s="315"/>
      <c r="N16" s="322">
        <f>SUM(N12:N15)</f>
        <v>47674525.629999995</v>
      </c>
      <c r="O16" s="312"/>
      <c r="P16" s="322">
        <f>SUM(P12:P15)</f>
        <v>0</v>
      </c>
      <c r="Q16" s="312"/>
      <c r="R16" s="322">
        <f>SUM(R12:R15)</f>
        <v>47674525.629999995</v>
      </c>
    </row>
    <row r="17" spans="1:21" s="107" customFormat="1" ht="24" customHeight="1" thickTop="1">
      <c r="B17" s="167" t="s">
        <v>155</v>
      </c>
      <c r="C17" s="276"/>
      <c r="D17" s="306"/>
      <c r="E17" s="306"/>
      <c r="F17" s="306"/>
      <c r="H17" s="369"/>
      <c r="I17" s="310"/>
      <c r="J17" s="311"/>
      <c r="K17" s="311"/>
      <c r="L17" s="311"/>
      <c r="M17" s="311"/>
      <c r="N17" s="311"/>
      <c r="O17" s="311"/>
      <c r="P17" s="313"/>
      <c r="Q17" s="313"/>
      <c r="R17" s="311"/>
    </row>
    <row r="18" spans="1:21" s="107" customFormat="1" ht="24" customHeight="1">
      <c r="B18" s="305" t="s">
        <v>373</v>
      </c>
      <c r="C18" s="276"/>
      <c r="D18" s="306"/>
      <c r="E18" s="306"/>
      <c r="F18" s="306"/>
      <c r="H18" s="369">
        <v>16420891.439999999</v>
      </c>
      <c r="I18" s="310"/>
      <c r="J18" s="311">
        <v>0</v>
      </c>
      <c r="K18" s="311"/>
      <c r="L18" s="310">
        <f>SUM(H18:J18)</f>
        <v>16420891.439999999</v>
      </c>
      <c r="M18" s="311"/>
      <c r="N18" s="311">
        <v>15483832.779999999</v>
      </c>
      <c r="O18" s="311"/>
      <c r="P18" s="311">
        <v>0</v>
      </c>
      <c r="Q18" s="313"/>
      <c r="R18" s="311">
        <f>SUM(N18:P18)</f>
        <v>15483832.779999999</v>
      </c>
    </row>
    <row r="19" spans="1:21" s="107" customFormat="1" ht="24" customHeight="1">
      <c r="B19" s="305" t="s">
        <v>156</v>
      </c>
      <c r="C19" s="276"/>
      <c r="D19" s="306"/>
      <c r="E19" s="306"/>
      <c r="F19" s="306"/>
      <c r="H19" s="391">
        <v>5200551.08</v>
      </c>
      <c r="I19" s="314"/>
      <c r="J19" s="317">
        <v>0</v>
      </c>
      <c r="K19" s="315"/>
      <c r="L19" s="317">
        <f>SUM(H19:J19)</f>
        <v>5200551.08</v>
      </c>
      <c r="M19" s="315"/>
      <c r="N19" s="317">
        <v>5042551.16</v>
      </c>
      <c r="O19" s="311"/>
      <c r="P19" s="317">
        <v>0</v>
      </c>
      <c r="Q19" s="319"/>
      <c r="R19" s="317">
        <f>SUM(N19:P19)</f>
        <v>5042551.16</v>
      </c>
    </row>
    <row r="20" spans="1:21" s="107" customFormat="1" ht="24" customHeight="1">
      <c r="B20" s="276" t="s">
        <v>374</v>
      </c>
      <c r="C20" s="276"/>
      <c r="D20" s="306"/>
      <c r="E20" s="306"/>
      <c r="F20" s="306"/>
      <c r="H20" s="390">
        <f>SUM(H18:H19)</f>
        <v>21621442.52</v>
      </c>
      <c r="I20" s="314"/>
      <c r="J20" s="314">
        <f t="shared" ref="J20" si="0">SUM(J18:J19)</f>
        <v>0</v>
      </c>
      <c r="K20" s="314"/>
      <c r="L20" s="314">
        <f>SUM(L18:L19)</f>
        <v>21621442.52</v>
      </c>
      <c r="M20" s="314"/>
      <c r="N20" s="316">
        <f t="shared" ref="N20:R20" si="1">SUM(N18:N19)</f>
        <v>20526383.939999998</v>
      </c>
      <c r="O20" s="316"/>
      <c r="P20" s="316">
        <f t="shared" si="1"/>
        <v>0</v>
      </c>
      <c r="Q20" s="316"/>
      <c r="R20" s="316">
        <f t="shared" si="1"/>
        <v>20526383.939999998</v>
      </c>
    </row>
    <row r="21" spans="1:21" s="107" customFormat="1" ht="24" customHeight="1">
      <c r="B21" s="247" t="s">
        <v>379</v>
      </c>
      <c r="C21" s="276"/>
      <c r="D21" s="306"/>
      <c r="E21" s="306"/>
      <c r="F21" s="306"/>
      <c r="H21" s="369">
        <v>3911503.63</v>
      </c>
      <c r="I21" s="314"/>
      <c r="J21" s="323">
        <v>0</v>
      </c>
      <c r="K21" s="315"/>
      <c r="L21" s="311">
        <f>SUM(H21:J21)</f>
        <v>3911503.63</v>
      </c>
      <c r="M21" s="315"/>
      <c r="N21" s="311">
        <v>3793003.69</v>
      </c>
      <c r="O21" s="311"/>
      <c r="P21" s="311">
        <v>0</v>
      </c>
      <c r="Q21" s="319"/>
      <c r="R21" s="311">
        <f>SUM(N21:P21)</f>
        <v>3793003.69</v>
      </c>
      <c r="U21" s="396"/>
    </row>
    <row r="22" spans="1:21" s="107" customFormat="1" ht="24" customHeight="1">
      <c r="B22" s="305" t="s">
        <v>196</v>
      </c>
      <c r="C22" s="276"/>
      <c r="D22" s="306"/>
      <c r="E22" s="306"/>
      <c r="F22" s="306"/>
      <c r="H22" s="369">
        <v>0</v>
      </c>
      <c r="I22" s="314"/>
      <c r="J22" s="323">
        <v>0</v>
      </c>
      <c r="K22" s="315"/>
      <c r="L22" s="311">
        <f>SUM(H22:J22)</f>
        <v>0</v>
      </c>
      <c r="M22" s="315"/>
      <c r="N22" s="311">
        <v>0</v>
      </c>
      <c r="O22" s="311"/>
      <c r="P22" s="311">
        <v>0</v>
      </c>
      <c r="Q22" s="319"/>
      <c r="R22" s="311">
        <f>SUM(N22:P22)</f>
        <v>0</v>
      </c>
    </row>
    <row r="23" spans="1:21" s="107" customFormat="1" ht="24" customHeight="1" thickBot="1">
      <c r="B23" s="276" t="s">
        <v>581</v>
      </c>
      <c r="C23" s="276"/>
      <c r="D23" s="306"/>
      <c r="E23" s="306"/>
      <c r="F23" s="306"/>
      <c r="H23" s="370">
        <f>SUM(H20:H22)</f>
        <v>25532946.149999999</v>
      </c>
      <c r="I23" s="314"/>
      <c r="J23" s="321">
        <f>SUM(J20:J22)</f>
        <v>0</v>
      </c>
      <c r="K23" s="314"/>
      <c r="L23" s="321">
        <f>SUM(L20:L22)</f>
        <v>25532946.149999999</v>
      </c>
      <c r="M23" s="314"/>
      <c r="N23" s="324">
        <f>SUM(N20:N22)</f>
        <v>24319387.629999999</v>
      </c>
      <c r="O23" s="311"/>
      <c r="P23" s="324">
        <f>SUM(P20:P22)</f>
        <v>0</v>
      </c>
      <c r="Q23" s="316"/>
      <c r="R23" s="324">
        <f>SUM(R20:R22)</f>
        <v>24319387.629999999</v>
      </c>
    </row>
    <row r="24" spans="1:21" s="107" customFormat="1" ht="24" customHeight="1" thickTop="1">
      <c r="A24" s="305"/>
      <c r="B24" s="107" t="s">
        <v>157</v>
      </c>
      <c r="D24" s="306"/>
      <c r="E24" s="306"/>
      <c r="F24" s="306"/>
      <c r="H24" s="178"/>
      <c r="I24" s="325"/>
      <c r="J24" s="326"/>
      <c r="K24" s="327"/>
      <c r="L24" s="326"/>
      <c r="M24" s="327"/>
      <c r="N24" s="326"/>
      <c r="O24" s="326"/>
      <c r="P24" s="328"/>
      <c r="Q24" s="328"/>
      <c r="R24" s="326"/>
    </row>
    <row r="25" spans="1:21" s="107" customFormat="1" ht="24" customHeight="1" thickBot="1">
      <c r="A25" s="306"/>
      <c r="B25" s="276" t="s">
        <v>343</v>
      </c>
      <c r="C25" s="179"/>
      <c r="H25" s="393">
        <f>+H12-H20</f>
        <v>27875637.109999996</v>
      </c>
      <c r="I25" s="314"/>
      <c r="J25" s="329">
        <f>+J12-J20</f>
        <v>0</v>
      </c>
      <c r="K25" s="314"/>
      <c r="L25" s="311">
        <f>SUM(H25:J25)</f>
        <v>27875637.109999996</v>
      </c>
      <c r="M25" s="314"/>
      <c r="N25" s="330">
        <f>N12-N20</f>
        <v>27125136.689999998</v>
      </c>
      <c r="O25" s="330"/>
      <c r="P25" s="330">
        <f>P12-P20</f>
        <v>0</v>
      </c>
      <c r="Q25" s="316"/>
      <c r="R25" s="311">
        <f>SUM(N25:P25)</f>
        <v>27125136.689999998</v>
      </c>
    </row>
    <row r="26" spans="1:21" s="107" customFormat="1" ht="24" customHeight="1" thickTop="1" thickBot="1">
      <c r="A26" s="306"/>
      <c r="B26" s="276" t="s">
        <v>581</v>
      </c>
      <c r="C26" s="179"/>
      <c r="H26" s="394">
        <f>+H16-H23</f>
        <v>23987138.479999997</v>
      </c>
      <c r="I26" s="314"/>
      <c r="J26" s="331">
        <f>+J16-J23</f>
        <v>0</v>
      </c>
      <c r="K26" s="319"/>
      <c r="L26" s="331">
        <f>+L16-L23</f>
        <v>23987138.479999997</v>
      </c>
      <c r="M26" s="319"/>
      <c r="N26" s="332">
        <f>N16-N23</f>
        <v>23355137.999999996</v>
      </c>
      <c r="O26" s="315"/>
      <c r="P26" s="332">
        <f>P16-P23</f>
        <v>0</v>
      </c>
      <c r="Q26" s="316"/>
      <c r="R26" s="332">
        <f>R16-R23</f>
        <v>23355137.999999996</v>
      </c>
    </row>
    <row r="27" spans="1:21" s="107" customFormat="1" ht="12.75" customHeight="1" thickTop="1">
      <c r="A27" s="306"/>
      <c r="B27" s="276"/>
      <c r="C27" s="179"/>
      <c r="H27" s="390"/>
      <c r="I27" s="314"/>
      <c r="J27" s="314"/>
      <c r="K27" s="319"/>
      <c r="L27" s="314"/>
      <c r="M27" s="319"/>
      <c r="N27" s="314"/>
      <c r="O27" s="315"/>
      <c r="P27" s="314"/>
      <c r="Q27" s="314"/>
      <c r="R27" s="314"/>
    </row>
    <row r="28" spans="1:21" s="107" customFormat="1" ht="24.95" customHeight="1">
      <c r="A28" s="185"/>
      <c r="B28" s="247" t="s">
        <v>598</v>
      </c>
      <c r="D28" s="306"/>
      <c r="E28" s="306"/>
      <c r="F28" s="306"/>
      <c r="G28" s="306"/>
      <c r="H28" s="385"/>
      <c r="I28" s="306"/>
      <c r="J28" s="306"/>
      <c r="K28" s="306"/>
      <c r="L28" s="306"/>
    </row>
    <row r="29" spans="1:21" s="107" customFormat="1" ht="24.95" customHeight="1">
      <c r="A29" s="247" t="s">
        <v>597</v>
      </c>
      <c r="B29" s="333"/>
      <c r="C29" s="306"/>
      <c r="D29" s="306"/>
      <c r="E29" s="306"/>
      <c r="F29" s="306"/>
      <c r="G29" s="306"/>
      <c r="H29" s="385"/>
      <c r="I29" s="306"/>
      <c r="J29" s="306"/>
      <c r="K29" s="306"/>
      <c r="L29" s="306"/>
    </row>
    <row r="30" spans="1:21" s="107" customFormat="1" ht="24" customHeight="1">
      <c r="A30" s="305"/>
      <c r="B30" s="334"/>
      <c r="C30" s="306"/>
      <c r="D30" s="306"/>
      <c r="E30" s="306"/>
      <c r="F30" s="306"/>
      <c r="G30" s="306"/>
      <c r="H30" s="385"/>
      <c r="I30" s="306"/>
      <c r="J30" s="306"/>
      <c r="K30" s="306"/>
      <c r="L30" s="306"/>
    </row>
    <row r="31" spans="1:21" s="291" customFormat="1" ht="24" customHeight="1">
      <c r="E31" s="107"/>
      <c r="F31" s="107"/>
      <c r="G31" s="107"/>
      <c r="H31" s="387"/>
      <c r="K31" s="292"/>
      <c r="M31" s="292"/>
      <c r="O31" s="292"/>
      <c r="Q31" s="292"/>
    </row>
  </sheetData>
  <mergeCells count="3">
    <mergeCell ref="A1:R1"/>
    <mergeCell ref="H4:L4"/>
    <mergeCell ref="N4:R4"/>
  </mergeCells>
  <pageMargins left="1.0236220472440944" right="0.70866141732283472" top="0.47244094488188981" bottom="0.15748031496062992" header="0.15748031496062992" footer="0.31496062992125984"/>
  <pageSetup paperSize="9" scale="75" orientation="landscape" r:id="rId1"/>
  <ignoredErrors>
    <ignoredError sqref="L20 R20 R1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zoomScale="90" zoomScaleNormal="90" zoomScaleSheetLayoutView="88" workbookViewId="0">
      <selection activeCell="O54" sqref="O54"/>
    </sheetView>
  </sheetViews>
  <sheetFormatPr defaultColWidth="9.140625" defaultRowHeight="27.95" customHeight="1"/>
  <cols>
    <col min="1" max="1" width="3.42578125" style="246" customWidth="1"/>
    <col min="2" max="2" width="4.5703125" style="246" customWidth="1"/>
    <col min="3" max="3" width="5.140625" style="246" customWidth="1"/>
    <col min="4" max="4" width="4.42578125" style="246" customWidth="1"/>
    <col min="5" max="5" width="9.140625" style="246" customWidth="1"/>
    <col min="6" max="6" width="9.7109375" style="246" customWidth="1"/>
    <col min="7" max="7" width="11.5703125" style="246" customWidth="1"/>
    <col min="8" max="8" width="1" style="246" customWidth="1"/>
    <col min="9" max="9" width="15.7109375" style="397" customWidth="1"/>
    <col min="10" max="10" width="0.85546875" style="246" customWidth="1"/>
    <col min="11" max="11" width="15.7109375" style="246" customWidth="1"/>
    <col min="12" max="12" width="0.85546875" style="246" customWidth="1"/>
    <col min="13" max="13" width="15.7109375" style="246" customWidth="1"/>
    <col min="14" max="14" width="0.85546875" style="246" customWidth="1"/>
    <col min="15" max="15" width="15.7109375" style="246" customWidth="1"/>
    <col min="16" max="16" width="2" style="246" customWidth="1"/>
    <col min="17" max="17" width="11.7109375" style="246" customWidth="1"/>
    <col min="18" max="18" width="12.7109375" style="246" bestFit="1" customWidth="1"/>
    <col min="19" max="19" width="13.140625" style="246" customWidth="1"/>
    <col min="20" max="20" width="13.7109375" style="246" bestFit="1" customWidth="1"/>
    <col min="21" max="21" width="13.7109375" style="246" customWidth="1"/>
    <col min="22" max="23" width="13.85546875" style="246" customWidth="1"/>
    <col min="24" max="27" width="11.7109375" style="246" customWidth="1"/>
    <col min="28" max="16384" width="9.140625" style="246"/>
  </cols>
  <sheetData>
    <row r="1" spans="1:15" ht="26.45" customHeight="1">
      <c r="A1" s="669" t="s">
        <v>335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ht="26.45" customHeight="1">
      <c r="A2" s="336"/>
      <c r="B2" s="336"/>
      <c r="C2" s="336"/>
      <c r="D2" s="336"/>
      <c r="E2" s="336"/>
      <c r="F2" s="336"/>
      <c r="G2" s="336"/>
      <c r="H2" s="336"/>
      <c r="I2" s="404"/>
      <c r="J2" s="336"/>
      <c r="K2" s="386"/>
      <c r="L2" s="336"/>
      <c r="M2" s="336"/>
      <c r="N2" s="336"/>
      <c r="O2" s="245"/>
    </row>
    <row r="3" spans="1:15" ht="26.45" customHeight="1">
      <c r="A3" s="337" t="s">
        <v>278</v>
      </c>
      <c r="B3" s="338" t="s">
        <v>110</v>
      </c>
      <c r="C3" s="338"/>
    </row>
    <row r="4" spans="1:15" ht="26.45" customHeight="1">
      <c r="C4" s="246" t="s">
        <v>152</v>
      </c>
    </row>
    <row r="5" spans="1:15" ht="26.45" customHeight="1">
      <c r="B5" s="246" t="s">
        <v>591</v>
      </c>
    </row>
    <row r="6" spans="1:15" ht="26.45" customHeight="1">
      <c r="I6" s="668" t="s">
        <v>9</v>
      </c>
      <c r="J6" s="668"/>
      <c r="K6" s="668"/>
      <c r="L6" s="336"/>
      <c r="M6" s="668" t="s">
        <v>6</v>
      </c>
      <c r="N6" s="668"/>
      <c r="O6" s="668"/>
    </row>
    <row r="7" spans="1:15" ht="26.45" customHeight="1">
      <c r="I7" s="44" t="s">
        <v>576</v>
      </c>
      <c r="J7" s="50"/>
      <c r="K7" s="243" t="s">
        <v>342</v>
      </c>
      <c r="L7" s="50"/>
      <c r="M7" s="44" t="s">
        <v>576</v>
      </c>
      <c r="N7" s="50"/>
      <c r="O7" s="243" t="s">
        <v>342</v>
      </c>
    </row>
    <row r="8" spans="1:15" ht="26.45" customHeight="1">
      <c r="C8" s="338" t="s">
        <v>108</v>
      </c>
      <c r="I8" s="349"/>
      <c r="K8" s="339"/>
      <c r="M8" s="339"/>
      <c r="O8" s="339"/>
    </row>
    <row r="9" spans="1:15" ht="26.45" customHeight="1">
      <c r="C9" s="246" t="s">
        <v>292</v>
      </c>
      <c r="I9" s="397">
        <v>3378549</v>
      </c>
      <c r="K9" s="246">
        <v>2997313.6</v>
      </c>
      <c r="M9" s="246">
        <v>3378549</v>
      </c>
      <c r="O9" s="246">
        <v>2997313.6</v>
      </c>
    </row>
    <row r="10" spans="1:15" ht="26.45" customHeight="1">
      <c r="C10" s="246" t="s">
        <v>293</v>
      </c>
      <c r="I10" s="397">
        <v>2111735.5380000002</v>
      </c>
      <c r="K10" s="246">
        <v>4318595.9879999999</v>
      </c>
      <c r="M10" s="246">
        <v>2111735.5380000002</v>
      </c>
      <c r="O10" s="246">
        <v>4318595.99</v>
      </c>
    </row>
    <row r="11" spans="1:15" ht="26.45" customHeight="1">
      <c r="C11" s="246" t="s">
        <v>525</v>
      </c>
    </row>
    <row r="12" spans="1:15" ht="26.45" customHeight="1">
      <c r="D12" s="246" t="s">
        <v>279</v>
      </c>
      <c r="I12" s="397">
        <v>2445271.3600000003</v>
      </c>
      <c r="K12" s="246">
        <v>4177954.78</v>
      </c>
      <c r="M12" s="246">
        <v>0</v>
      </c>
      <c r="O12" s="246">
        <v>0</v>
      </c>
    </row>
    <row r="13" spans="1:15" ht="26.45" customHeight="1" thickBot="1">
      <c r="I13" s="401">
        <f>SUM(I9:I12)</f>
        <v>7935555.898000001</v>
      </c>
      <c r="K13" s="340">
        <f>SUM(K9:K12)</f>
        <v>11493864.367999999</v>
      </c>
      <c r="M13" s="340">
        <f>SUM(M9:M12)</f>
        <v>5490284.5380000006</v>
      </c>
      <c r="O13" s="340">
        <f>SUM(O9:O12)</f>
        <v>7315909.5899999999</v>
      </c>
    </row>
    <row r="14" spans="1:15" ht="26.45" customHeight="1" thickTop="1">
      <c r="C14" s="338" t="s">
        <v>197</v>
      </c>
      <c r="I14" s="349"/>
      <c r="K14" s="339"/>
      <c r="M14" s="339"/>
      <c r="O14" s="339"/>
    </row>
    <row r="15" spans="1:15" ht="26.45" customHeight="1">
      <c r="D15" s="246" t="s">
        <v>200</v>
      </c>
      <c r="I15" s="425">
        <v>701064</v>
      </c>
      <c r="K15" s="341">
        <v>701064</v>
      </c>
      <c r="M15" s="341">
        <v>701064</v>
      </c>
      <c r="O15" s="341">
        <v>701064</v>
      </c>
    </row>
    <row r="16" spans="1:15" ht="26.45" customHeight="1" thickBot="1">
      <c r="I16" s="401">
        <f>SUM(I15:I15)</f>
        <v>701064</v>
      </c>
      <c r="K16" s="340">
        <f>SUM(K15:K15)</f>
        <v>701064</v>
      </c>
      <c r="M16" s="340">
        <f>SUM(M15:M15)</f>
        <v>701064</v>
      </c>
      <c r="O16" s="340">
        <f>SUM(O15:O15)</f>
        <v>701064</v>
      </c>
    </row>
    <row r="17" spans="3:15" ht="26.45" customHeight="1" thickTop="1">
      <c r="I17" s="349"/>
      <c r="K17" s="339"/>
      <c r="M17" s="339"/>
      <c r="O17" s="339"/>
    </row>
    <row r="18" spans="3:15" ht="26.45" customHeight="1">
      <c r="C18" s="246" t="s">
        <v>592</v>
      </c>
    </row>
    <row r="19" spans="3:15" ht="26.45" customHeight="1">
      <c r="I19" s="668" t="s">
        <v>9</v>
      </c>
      <c r="J19" s="668"/>
      <c r="K19" s="668"/>
      <c r="L19" s="342"/>
      <c r="M19" s="668" t="s">
        <v>6</v>
      </c>
      <c r="N19" s="668"/>
      <c r="O19" s="668"/>
    </row>
    <row r="20" spans="3:15" ht="26.45" customHeight="1">
      <c r="I20" s="44" t="s">
        <v>576</v>
      </c>
      <c r="J20" s="50"/>
      <c r="K20" s="243" t="s">
        <v>593</v>
      </c>
      <c r="L20" s="50"/>
      <c r="M20" s="44" t="s">
        <v>576</v>
      </c>
      <c r="N20" s="50"/>
      <c r="O20" s="243" t="s">
        <v>593</v>
      </c>
    </row>
    <row r="21" spans="3:15" ht="26.45" customHeight="1">
      <c r="C21" s="338" t="s">
        <v>111</v>
      </c>
      <c r="I21" s="349"/>
      <c r="J21" s="339"/>
      <c r="K21" s="339"/>
      <c r="L21" s="339"/>
      <c r="M21" s="339"/>
      <c r="N21" s="339"/>
      <c r="O21" s="339"/>
    </row>
    <row r="22" spans="3:15" ht="26.45" customHeight="1">
      <c r="C22" s="246" t="s">
        <v>380</v>
      </c>
      <c r="I22" s="397">
        <v>11330984.73</v>
      </c>
      <c r="J22" s="397"/>
      <c r="K22" s="353">
        <v>18222095.02</v>
      </c>
      <c r="L22" s="397"/>
      <c r="M22" s="397">
        <v>7904411.0499999998</v>
      </c>
      <c r="N22" s="397"/>
      <c r="O22" s="353">
        <v>17843191.960000001</v>
      </c>
    </row>
    <row r="23" spans="3:15" ht="26.45" customHeight="1">
      <c r="C23" s="338" t="s">
        <v>112</v>
      </c>
      <c r="J23" s="397"/>
      <c r="K23" s="397"/>
      <c r="L23" s="397"/>
      <c r="M23" s="397"/>
      <c r="N23" s="397"/>
      <c r="O23" s="397"/>
    </row>
    <row r="24" spans="3:15" ht="26.45" customHeight="1">
      <c r="C24" s="246" t="s">
        <v>128</v>
      </c>
      <c r="J24" s="397"/>
      <c r="K24" s="397"/>
      <c r="L24" s="397"/>
      <c r="M24" s="397"/>
      <c r="N24" s="397"/>
      <c r="O24" s="397"/>
    </row>
    <row r="25" spans="3:15" ht="26.45" customHeight="1">
      <c r="C25" s="246" t="s">
        <v>227</v>
      </c>
      <c r="J25" s="397"/>
      <c r="K25" s="397"/>
      <c r="L25" s="397"/>
      <c r="M25" s="397"/>
      <c r="N25" s="397"/>
      <c r="O25" s="397"/>
    </row>
    <row r="26" spans="3:15" ht="26.45" customHeight="1">
      <c r="D26" s="246" t="s">
        <v>228</v>
      </c>
      <c r="I26" s="400">
        <v>227757.74000000022</v>
      </c>
      <c r="J26" s="397"/>
      <c r="K26" s="375">
        <v>52978.36</v>
      </c>
      <c r="L26" s="397"/>
      <c r="M26" s="400">
        <v>-604849</v>
      </c>
      <c r="N26" s="397"/>
      <c r="O26" s="375">
        <v>-477157.42</v>
      </c>
    </row>
    <row r="27" spans="3:15" ht="26.45" customHeight="1">
      <c r="C27" s="338" t="s">
        <v>129</v>
      </c>
      <c r="I27" s="349"/>
      <c r="J27" s="349"/>
      <c r="K27" s="349"/>
      <c r="L27" s="349"/>
      <c r="M27" s="349"/>
      <c r="N27" s="349"/>
      <c r="O27" s="349"/>
    </row>
    <row r="28" spans="3:15" s="338" customFormat="1" ht="26.45" customHeight="1" thickBot="1">
      <c r="C28" s="338" t="s">
        <v>130</v>
      </c>
      <c r="I28" s="420">
        <f>SUM(I22:I26)</f>
        <v>11558742.470000001</v>
      </c>
      <c r="J28" s="405"/>
      <c r="K28" s="420">
        <f>SUM(K22:K26)</f>
        <v>18275073.379999999</v>
      </c>
      <c r="L28" s="405"/>
      <c r="M28" s="420">
        <f>SUM(M22:M26)</f>
        <v>7299562.0499999998</v>
      </c>
      <c r="N28" s="405"/>
      <c r="O28" s="420">
        <f>SUM(O22:O26)</f>
        <v>17366034.539999999</v>
      </c>
    </row>
    <row r="29" spans="3:15" s="357" customFormat="1" ht="24.95" customHeight="1" thickTop="1">
      <c r="C29" s="415" t="s">
        <v>599</v>
      </c>
      <c r="D29" s="416"/>
      <c r="I29" s="414"/>
      <c r="K29" s="414"/>
      <c r="M29" s="413"/>
      <c r="O29" s="414"/>
    </row>
    <row r="30" spans="3:15" s="357" customFormat="1" ht="24.95" customHeight="1">
      <c r="C30" s="416" t="s">
        <v>600</v>
      </c>
      <c r="D30" s="416"/>
      <c r="I30" s="414"/>
      <c r="K30" s="414"/>
      <c r="M30" s="413"/>
      <c r="O30" s="414"/>
    </row>
    <row r="31" spans="3:15" s="338" customFormat="1" ht="24.95" customHeight="1">
      <c r="C31" s="447"/>
      <c r="D31" s="445" t="s">
        <v>602</v>
      </c>
      <c r="E31" s="405"/>
      <c r="F31" s="405"/>
      <c r="G31" s="405"/>
      <c r="H31" s="405"/>
      <c r="I31" s="407"/>
      <c r="J31" s="405"/>
      <c r="K31" s="407"/>
      <c r="L31" s="405"/>
      <c r="M31" s="407"/>
      <c r="N31" s="405"/>
      <c r="O31" s="407"/>
    </row>
    <row r="32" spans="3:15" s="338" customFormat="1" ht="24.95" customHeight="1">
      <c r="C32" s="447"/>
      <c r="D32" s="445" t="s">
        <v>601</v>
      </c>
      <c r="E32" s="405"/>
      <c r="F32" s="405"/>
      <c r="G32" s="405"/>
      <c r="H32" s="405"/>
      <c r="I32" s="349">
        <v>-739047.2</v>
      </c>
      <c r="J32" s="405"/>
      <c r="K32" s="446">
        <v>0</v>
      </c>
      <c r="L32" s="405"/>
      <c r="M32" s="349">
        <v>-739047.2</v>
      </c>
      <c r="N32" s="405"/>
      <c r="O32" s="446">
        <v>0</v>
      </c>
    </row>
    <row r="33" spans="1:21" s="357" customFormat="1" ht="24.95" customHeight="1" thickBot="1">
      <c r="C33" s="417" t="s">
        <v>599</v>
      </c>
      <c r="D33" s="418"/>
      <c r="I33" s="423">
        <f>SUM(I32)</f>
        <v>-739047.2</v>
      </c>
      <c r="K33" s="419">
        <f>SUM(K32)</f>
        <v>0</v>
      </c>
      <c r="M33" s="419">
        <f>SUM(M32)</f>
        <v>-739047.2</v>
      </c>
      <c r="O33" s="419">
        <f>SUM(O32)</f>
        <v>0</v>
      </c>
    </row>
    <row r="34" spans="1:21" s="338" customFormat="1" ht="26.45" customHeight="1" thickTop="1">
      <c r="I34" s="407"/>
      <c r="K34" s="344"/>
      <c r="M34" s="344"/>
      <c r="O34" s="344"/>
    </row>
    <row r="35" spans="1:21" s="338" customFormat="1" ht="26.45" customHeight="1">
      <c r="D35" s="185"/>
      <c r="E35" s="185"/>
      <c r="F35" s="346"/>
      <c r="I35" s="407"/>
      <c r="K35" s="344"/>
      <c r="M35" s="344"/>
      <c r="O35" s="344"/>
    </row>
    <row r="36" spans="1:21" s="338" customFormat="1" ht="32.1" customHeight="1">
      <c r="A36" s="669" t="s">
        <v>506</v>
      </c>
      <c r="B36" s="670"/>
      <c r="C36" s="670"/>
      <c r="D36" s="670"/>
      <c r="E36" s="670"/>
      <c r="F36" s="670"/>
      <c r="G36" s="670"/>
      <c r="H36" s="670"/>
      <c r="I36" s="670"/>
      <c r="J36" s="670"/>
      <c r="K36" s="670"/>
      <c r="L36" s="670"/>
      <c r="M36" s="670"/>
      <c r="N36" s="670"/>
      <c r="O36" s="670"/>
    </row>
    <row r="37" spans="1:21" ht="32.1" customHeight="1">
      <c r="I37" s="426"/>
      <c r="K37" s="345"/>
      <c r="M37" s="345"/>
      <c r="O37" s="345"/>
    </row>
    <row r="38" spans="1:21" ht="32.1" customHeight="1">
      <c r="C38" s="246" t="s">
        <v>523</v>
      </c>
    </row>
    <row r="39" spans="1:21" ht="32.1" customHeight="1">
      <c r="B39" s="246" t="s">
        <v>594</v>
      </c>
    </row>
    <row r="40" spans="1:21" ht="32.1" customHeight="1">
      <c r="I40" s="668" t="s">
        <v>9</v>
      </c>
      <c r="J40" s="668"/>
      <c r="K40" s="668"/>
      <c r="L40" s="342"/>
      <c r="M40" s="668" t="s">
        <v>6</v>
      </c>
      <c r="N40" s="668"/>
      <c r="O40" s="668"/>
    </row>
    <row r="41" spans="1:21" ht="32.1" customHeight="1">
      <c r="I41" s="44" t="s">
        <v>576</v>
      </c>
      <c r="J41" s="50"/>
      <c r="K41" s="243" t="s">
        <v>593</v>
      </c>
      <c r="L41" s="50"/>
      <c r="M41" s="44" t="s">
        <v>576</v>
      </c>
      <c r="N41" s="50"/>
      <c r="O41" s="243" t="s">
        <v>593</v>
      </c>
      <c r="Q41" s="346"/>
      <c r="R41" s="346"/>
      <c r="S41" s="346"/>
      <c r="T41" s="346"/>
      <c r="U41" s="346"/>
    </row>
    <row r="42" spans="1:21" ht="32.1" customHeight="1">
      <c r="C42" s="246" t="s">
        <v>232</v>
      </c>
      <c r="I42" s="349">
        <f>'P23'!I24-[44]P23!$I$18</f>
        <v>39058188.187584125</v>
      </c>
      <c r="J42" s="339"/>
      <c r="K42" s="339">
        <v>80007951.359999999</v>
      </c>
      <c r="L42" s="339"/>
      <c r="M42" s="349">
        <f>'P23'!M24-[44]P23!$M$18</f>
        <v>34223603.939999968</v>
      </c>
      <c r="N42" s="339"/>
      <c r="O42" s="339">
        <v>87572760.590000004</v>
      </c>
    </row>
    <row r="43" spans="1:21" ht="32.1" customHeight="1">
      <c r="C43" s="246" t="s">
        <v>113</v>
      </c>
      <c r="I43" s="424">
        <v>0.2</v>
      </c>
      <c r="J43" s="348"/>
      <c r="K43" s="347">
        <v>0.2</v>
      </c>
      <c r="L43" s="348"/>
      <c r="M43" s="347">
        <v>0.2</v>
      </c>
      <c r="N43" s="347"/>
      <c r="O43" s="347">
        <v>0.2</v>
      </c>
      <c r="S43" s="347"/>
      <c r="T43" s="347"/>
    </row>
    <row r="44" spans="1:21" ht="32.1" customHeight="1">
      <c r="C44" s="246" t="s">
        <v>114</v>
      </c>
      <c r="M44" s="373"/>
    </row>
    <row r="45" spans="1:21" ht="32.1" customHeight="1">
      <c r="D45" s="246" t="s">
        <v>115</v>
      </c>
      <c r="G45" s="339"/>
      <c r="H45" s="339"/>
      <c r="I45" s="397">
        <f>I42*I43</f>
        <v>7811637.6375168255</v>
      </c>
      <c r="K45" s="355">
        <f>K42*K43</f>
        <v>16001590.272</v>
      </c>
      <c r="M45" s="397">
        <f>M42*M43</f>
        <v>6844720.7879999941</v>
      </c>
      <c r="O45" s="246">
        <v>17514552.118000001</v>
      </c>
      <c r="P45" s="339"/>
    </row>
    <row r="46" spans="1:21" ht="32.1" customHeight="1">
      <c r="C46" s="246" t="s">
        <v>116</v>
      </c>
      <c r="G46" s="339"/>
      <c r="H46" s="339"/>
      <c r="I46" s="349"/>
      <c r="J46" s="339"/>
      <c r="K46" s="355"/>
      <c r="L46" s="339"/>
      <c r="M46" s="349"/>
      <c r="N46" s="339"/>
      <c r="O46" s="339"/>
      <c r="P46" s="339"/>
    </row>
    <row r="47" spans="1:21" ht="32.1" customHeight="1">
      <c r="D47" s="246" t="s">
        <v>117</v>
      </c>
      <c r="G47" s="339"/>
      <c r="H47" s="339"/>
      <c r="I47" s="349">
        <v>1971341.27</v>
      </c>
      <c r="J47" s="339"/>
      <c r="K47" s="355">
        <v>-328419.21000000002</v>
      </c>
      <c r="L47" s="339"/>
      <c r="M47" s="349">
        <f>'P23'!M29-[44]P23!$M$23</f>
        <v>34922.97</v>
      </c>
      <c r="N47" s="339"/>
      <c r="O47" s="339">
        <v>-126318.16</v>
      </c>
      <c r="P47" s="339"/>
    </row>
    <row r="48" spans="1:21" s="339" customFormat="1" ht="32.1" customHeight="1">
      <c r="D48" s="339" t="s">
        <v>168</v>
      </c>
      <c r="I48" s="349">
        <v>642076.6</v>
      </c>
      <c r="K48" s="355">
        <v>273715.86</v>
      </c>
      <c r="M48" s="349">
        <f>'P23'!M30-[44]P23!$M$24</f>
        <v>461997.99</v>
      </c>
      <c r="O48" s="339">
        <v>61960</v>
      </c>
    </row>
    <row r="49" spans="3:15" s="339" customFormat="1" ht="32.1" customHeight="1">
      <c r="D49" s="246" t="s">
        <v>233</v>
      </c>
      <c r="I49" s="349">
        <v>-71247.09</v>
      </c>
      <c r="K49" s="355">
        <v>-113326.8</v>
      </c>
      <c r="M49" s="349">
        <f>'P23'!M31-[44]P23!$M$25</f>
        <v>-42079.7</v>
      </c>
      <c r="O49" s="339">
        <v>-84159.42</v>
      </c>
    </row>
    <row r="50" spans="3:15" s="339" customFormat="1" ht="32.1" customHeight="1">
      <c r="D50" s="339" t="s">
        <v>165</v>
      </c>
      <c r="I50" s="349"/>
      <c r="K50" s="355"/>
      <c r="M50" s="349"/>
    </row>
    <row r="51" spans="3:15" s="339" customFormat="1" ht="32.1" customHeight="1">
      <c r="D51" s="339" t="s">
        <v>259</v>
      </c>
      <c r="I51" s="400">
        <v>1204934.0499999998</v>
      </c>
      <c r="K51" s="358">
        <v>2441513.2599999998</v>
      </c>
      <c r="M51" s="400">
        <v>0</v>
      </c>
      <c r="O51" s="343">
        <v>0</v>
      </c>
    </row>
    <row r="52" spans="3:15" ht="32.1" customHeight="1">
      <c r="E52" s="246" t="s">
        <v>67</v>
      </c>
      <c r="I52" s="400">
        <f>SUM(I47:I51)</f>
        <v>3747104.83</v>
      </c>
      <c r="K52" s="343">
        <f>SUM(K47:K51)</f>
        <v>2273483.11</v>
      </c>
      <c r="M52" s="400">
        <f>SUM(M47:M51)</f>
        <v>454841.25999999995</v>
      </c>
      <c r="O52" s="343">
        <f>SUM(O47:O51)</f>
        <v>-148517.58000000002</v>
      </c>
    </row>
    <row r="53" spans="3:15" ht="32.1" customHeight="1">
      <c r="C53" s="246" t="s">
        <v>129</v>
      </c>
      <c r="I53" s="349"/>
      <c r="K53" s="339"/>
      <c r="M53" s="349"/>
      <c r="O53" s="339"/>
    </row>
    <row r="54" spans="3:15" ht="32.1" customHeight="1">
      <c r="D54" s="246" t="s">
        <v>131</v>
      </c>
      <c r="I54" s="397">
        <f>+I45+I52</f>
        <v>11558742.467516825</v>
      </c>
      <c r="K54" s="246">
        <f>+K45+K52</f>
        <v>18275073.381999999</v>
      </c>
      <c r="M54" s="397">
        <f>+M45+M52</f>
        <v>7299562.0479999939</v>
      </c>
      <c r="O54" s="246">
        <f>+O45+O52</f>
        <v>17366034.538000003</v>
      </c>
    </row>
    <row r="55" spans="3:15" ht="32.1" customHeight="1">
      <c r="C55" s="246" t="s">
        <v>118</v>
      </c>
      <c r="I55" s="427">
        <f>+I54/I42</f>
        <v>0.29593647334596884</v>
      </c>
      <c r="J55" s="351"/>
      <c r="K55" s="350">
        <f>+K54/K42</f>
        <v>0.22841571458029644</v>
      </c>
      <c r="L55" s="351"/>
      <c r="M55" s="350">
        <f>+M54/M42</f>
        <v>0.21329027944565446</v>
      </c>
      <c r="N55" s="351"/>
      <c r="O55" s="350">
        <f>+O54/O42</f>
        <v>0.19830406648141047</v>
      </c>
    </row>
    <row r="56" spans="3:15" ht="32.1" customHeight="1">
      <c r="J56" s="351"/>
      <c r="K56" s="350"/>
      <c r="L56" s="351"/>
      <c r="M56" s="352"/>
      <c r="N56" s="351"/>
      <c r="O56" s="350"/>
    </row>
    <row r="57" spans="3:15" ht="32.1" customHeight="1">
      <c r="J57" s="351"/>
      <c r="K57" s="350"/>
      <c r="L57" s="351"/>
      <c r="M57" s="352"/>
      <c r="N57" s="351"/>
      <c r="O57" s="350"/>
    </row>
    <row r="58" spans="3:15" ht="32.1" customHeight="1">
      <c r="J58" s="351"/>
      <c r="K58" s="350"/>
      <c r="L58" s="351"/>
      <c r="M58" s="352"/>
      <c r="N58" s="351"/>
      <c r="O58" s="350"/>
    </row>
    <row r="59" spans="3:15" ht="32.1" customHeight="1">
      <c r="I59" s="428"/>
      <c r="J59" s="350"/>
      <c r="K59" s="350"/>
      <c r="L59" s="350"/>
      <c r="M59" s="352"/>
      <c r="N59" s="350"/>
      <c r="O59" s="350"/>
    </row>
    <row r="60" spans="3:15" s="338" customFormat="1" ht="32.1" customHeight="1">
      <c r="D60" s="185"/>
      <c r="E60" s="185"/>
      <c r="F60" s="346"/>
      <c r="I60" s="407"/>
      <c r="K60" s="344"/>
      <c r="M60" s="344"/>
      <c r="O60" s="344"/>
    </row>
    <row r="61" spans="3:15" s="338" customFormat="1" ht="32.1" customHeight="1">
      <c r="D61" s="185"/>
      <c r="E61" s="185"/>
      <c r="F61" s="346"/>
      <c r="I61" s="407"/>
      <c r="K61" s="344"/>
      <c r="M61" s="344"/>
      <c r="O61" s="344"/>
    </row>
    <row r="62" spans="3:15" ht="33" customHeight="1">
      <c r="I62" s="426"/>
      <c r="K62" s="345"/>
      <c r="M62" s="345"/>
      <c r="O62" s="345"/>
    </row>
    <row r="63" spans="3:15" ht="24" customHeight="1">
      <c r="I63" s="426"/>
      <c r="K63" s="345"/>
      <c r="M63" s="345"/>
      <c r="O63" s="345"/>
    </row>
  </sheetData>
  <mergeCells count="8">
    <mergeCell ref="I40:K40"/>
    <mergeCell ref="M40:O40"/>
    <mergeCell ref="A1:O1"/>
    <mergeCell ref="I6:K6"/>
    <mergeCell ref="M6:O6"/>
    <mergeCell ref="I19:K19"/>
    <mergeCell ref="M19:O19"/>
    <mergeCell ref="A36:O36"/>
  </mergeCells>
  <printOptions horizontalCentered="1"/>
  <pageMargins left="0.59055118110236227" right="0.19685039370078741" top="0.59055118110236227" bottom="0.39370078740157483" header="0.31496062992125984" footer="0.19685039370078741"/>
  <pageSetup paperSize="9" scale="8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82" zoomScaleNormal="82" zoomScaleSheetLayoutView="88" workbookViewId="0">
      <selection activeCell="G40" sqref="G40"/>
    </sheetView>
  </sheetViews>
  <sheetFormatPr defaultColWidth="9.140625" defaultRowHeight="24.95" customHeight="1"/>
  <cols>
    <col min="1" max="1" width="3.42578125" style="355" customWidth="1"/>
    <col min="2" max="2" width="4.5703125" style="355" customWidth="1"/>
    <col min="3" max="3" width="5.140625" style="355" customWidth="1"/>
    <col min="4" max="4" width="4.42578125" style="355" customWidth="1"/>
    <col min="5" max="5" width="9.140625" style="355" customWidth="1"/>
    <col min="6" max="6" width="9.7109375" style="355" customWidth="1"/>
    <col min="7" max="7" width="12.42578125" style="355" customWidth="1"/>
    <col min="8" max="8" width="1" style="355" customWidth="1"/>
    <col min="9" max="9" width="14.7109375" style="355" customWidth="1"/>
    <col min="10" max="10" width="0.85546875" style="355" customWidth="1"/>
    <col min="11" max="11" width="14.7109375" style="353" customWidth="1"/>
    <col min="12" max="12" width="0.85546875" style="355" customWidth="1"/>
    <col min="13" max="13" width="14.7109375" style="355" customWidth="1"/>
    <col min="14" max="14" width="0.85546875" style="355" customWidth="1"/>
    <col min="15" max="15" width="14.7109375" style="353" customWidth="1"/>
    <col min="16" max="16" width="1.140625" style="355" customWidth="1"/>
    <col min="17" max="16384" width="9.140625" style="355"/>
  </cols>
  <sheetData>
    <row r="1" spans="1:15" s="353" customFormat="1" ht="24" customHeight="1">
      <c r="A1" s="671" t="s">
        <v>524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</row>
    <row r="2" spans="1:15" ht="24" customHeight="1">
      <c r="A2" s="354"/>
      <c r="B2" s="354"/>
      <c r="C2" s="354"/>
      <c r="D2" s="354"/>
      <c r="E2" s="354"/>
      <c r="F2" s="354"/>
      <c r="G2" s="354"/>
      <c r="H2" s="354"/>
      <c r="I2" s="354"/>
      <c r="J2" s="354"/>
      <c r="K2" s="372"/>
      <c r="L2" s="354"/>
      <c r="M2" s="354"/>
      <c r="N2" s="354"/>
      <c r="O2" s="382"/>
    </row>
    <row r="3" spans="1:15" ht="24" customHeight="1">
      <c r="C3" s="355" t="s">
        <v>595</v>
      </c>
    </row>
    <row r="4" spans="1:15" ht="24" customHeight="1">
      <c r="I4" s="673" t="s">
        <v>9</v>
      </c>
      <c r="J4" s="673"/>
      <c r="K4" s="673"/>
      <c r="L4" s="356"/>
      <c r="M4" s="673" t="s">
        <v>6</v>
      </c>
      <c r="N4" s="673"/>
      <c r="O4" s="673"/>
    </row>
    <row r="5" spans="1:15" ht="24" customHeight="1">
      <c r="I5" s="232" t="s">
        <v>576</v>
      </c>
      <c r="J5" s="233"/>
      <c r="K5" s="232" t="s">
        <v>593</v>
      </c>
      <c r="L5" s="233"/>
      <c r="M5" s="232" t="s">
        <v>576</v>
      </c>
      <c r="N5" s="233"/>
      <c r="O5" s="232" t="s">
        <v>593</v>
      </c>
    </row>
    <row r="6" spans="1:15" ht="24" customHeight="1">
      <c r="C6" s="357" t="s">
        <v>111</v>
      </c>
      <c r="I6" s="353"/>
      <c r="M6" s="374"/>
    </row>
    <row r="7" spans="1:15" ht="24" customHeight="1">
      <c r="C7" s="355" t="s">
        <v>380</v>
      </c>
      <c r="I7" s="353">
        <v>25421748.412415624</v>
      </c>
      <c r="K7" s="353">
        <v>47217908.920000002</v>
      </c>
      <c r="M7" s="355">
        <v>18944015.112415619</v>
      </c>
      <c r="O7" s="353">
        <v>46760559.600000001</v>
      </c>
    </row>
    <row r="8" spans="1:15" ht="24" customHeight="1">
      <c r="C8" s="357" t="s">
        <v>112</v>
      </c>
      <c r="I8" s="353"/>
      <c r="M8" s="374"/>
    </row>
    <row r="9" spans="1:15" ht="24" customHeight="1">
      <c r="C9" s="355" t="s">
        <v>128</v>
      </c>
      <c r="I9" s="353"/>
      <c r="M9" s="374"/>
    </row>
    <row r="10" spans="1:15" ht="24" customHeight="1">
      <c r="C10" s="355" t="s">
        <v>227</v>
      </c>
      <c r="I10" s="353"/>
      <c r="M10" s="374"/>
    </row>
    <row r="11" spans="1:15" ht="24" customHeight="1">
      <c r="D11" s="355" t="s">
        <v>228</v>
      </c>
      <c r="I11" s="375">
        <v>2819261.27</v>
      </c>
      <c r="K11" s="375">
        <v>3395860.19</v>
      </c>
      <c r="M11" s="358">
        <v>1086577.8500000001</v>
      </c>
      <c r="O11" s="375">
        <v>2340307.98</v>
      </c>
    </row>
    <row r="12" spans="1:15" ht="24" customHeight="1">
      <c r="C12" s="357" t="s">
        <v>129</v>
      </c>
    </row>
    <row r="13" spans="1:15" s="357" customFormat="1" ht="24" customHeight="1" thickBot="1">
      <c r="C13" s="357" t="s">
        <v>130</v>
      </c>
      <c r="I13" s="359">
        <f>SUM(I7:I11)</f>
        <v>28241009.682415623</v>
      </c>
      <c r="K13" s="376">
        <f>SUM(K7:K11)</f>
        <v>50613769.109999999</v>
      </c>
      <c r="M13" s="359">
        <f>SUM(M7:M11)</f>
        <v>20030592.962415621</v>
      </c>
      <c r="O13" s="376">
        <f>SUM(O7:O11)</f>
        <v>49100867.579999998</v>
      </c>
    </row>
    <row r="14" spans="1:15" s="357" customFormat="1" ht="24" customHeight="1" thickTop="1">
      <c r="C14" s="415" t="s">
        <v>599</v>
      </c>
      <c r="D14" s="416"/>
      <c r="I14" s="413"/>
      <c r="K14" s="414"/>
      <c r="M14" s="413"/>
      <c r="O14" s="414"/>
    </row>
    <row r="15" spans="1:15" s="357" customFormat="1" ht="24" customHeight="1">
      <c r="C15" s="416" t="s">
        <v>600</v>
      </c>
      <c r="D15" s="416"/>
      <c r="I15" s="413"/>
      <c r="K15" s="414"/>
      <c r="M15" s="413"/>
      <c r="O15" s="414"/>
    </row>
    <row r="16" spans="1:15" s="405" customFormat="1" ht="24" customHeight="1">
      <c r="C16" s="445"/>
      <c r="D16" s="445" t="s">
        <v>602</v>
      </c>
      <c r="I16" s="407"/>
      <c r="K16" s="407"/>
      <c r="M16" s="407"/>
      <c r="O16" s="407"/>
    </row>
    <row r="17" spans="2:15" s="405" customFormat="1" ht="24" customHeight="1">
      <c r="C17" s="445"/>
      <c r="D17" s="445" t="s">
        <v>601</v>
      </c>
      <c r="I17" s="349">
        <v>-739047.2</v>
      </c>
      <c r="K17" s="446">
        <v>0</v>
      </c>
      <c r="M17" s="349">
        <v>-739047.2</v>
      </c>
      <c r="O17" s="446">
        <v>0</v>
      </c>
    </row>
    <row r="18" spans="2:15" s="380" customFormat="1" ht="24" customHeight="1" thickBot="1">
      <c r="C18" s="421" t="s">
        <v>599</v>
      </c>
      <c r="D18" s="422"/>
      <c r="I18" s="423">
        <f>SUM(I17)</f>
        <v>-739047.2</v>
      </c>
      <c r="K18" s="423">
        <f>SUM(K17)</f>
        <v>0</v>
      </c>
      <c r="M18" s="423">
        <f>SUM(M17)</f>
        <v>-739047.2</v>
      </c>
      <c r="O18" s="423">
        <f>SUM(O17)</f>
        <v>0</v>
      </c>
    </row>
    <row r="19" spans="2:15" s="357" customFormat="1" ht="24" customHeight="1" thickTop="1">
      <c r="C19" s="417"/>
      <c r="D19" s="418"/>
      <c r="I19" s="413"/>
      <c r="K19" s="414"/>
      <c r="M19" s="413"/>
      <c r="O19" s="414"/>
    </row>
    <row r="20" spans="2:15" ht="24" customHeight="1">
      <c r="C20" s="355" t="s">
        <v>596</v>
      </c>
    </row>
    <row r="21" spans="2:15" ht="24" customHeight="1">
      <c r="B21" s="355" t="s">
        <v>594</v>
      </c>
    </row>
    <row r="22" spans="2:15" ht="24" customHeight="1">
      <c r="I22" s="673" t="s">
        <v>9</v>
      </c>
      <c r="J22" s="673"/>
      <c r="K22" s="673"/>
      <c r="L22" s="356"/>
      <c r="M22" s="673" t="s">
        <v>6</v>
      </c>
      <c r="N22" s="673"/>
      <c r="O22" s="673"/>
    </row>
    <row r="23" spans="2:15" ht="24" customHeight="1">
      <c r="I23" s="232" t="s">
        <v>576</v>
      </c>
      <c r="J23" s="233"/>
      <c r="K23" s="232" t="s">
        <v>593</v>
      </c>
      <c r="L23" s="233"/>
      <c r="M23" s="232" t="s">
        <v>576</v>
      </c>
      <c r="N23" s="233"/>
      <c r="O23" s="232" t="s">
        <v>593</v>
      </c>
    </row>
    <row r="24" spans="2:15" ht="24" customHeight="1">
      <c r="C24" s="355" t="s">
        <v>232</v>
      </c>
      <c r="I24" s="355">
        <v>98256217.917584121</v>
      </c>
      <c r="K24" s="353">
        <v>210370979.63999999</v>
      </c>
      <c r="M24" s="355">
        <v>97102476.029999971</v>
      </c>
      <c r="O24" s="353">
        <v>243609517.28999999</v>
      </c>
    </row>
    <row r="25" spans="2:15" ht="24" customHeight="1">
      <c r="C25" s="355" t="s">
        <v>113</v>
      </c>
      <c r="I25" s="360">
        <v>0.2</v>
      </c>
      <c r="J25" s="361"/>
      <c r="K25" s="377">
        <v>0.2</v>
      </c>
      <c r="L25" s="361"/>
      <c r="M25" s="360">
        <v>0.2</v>
      </c>
      <c r="N25" s="360"/>
      <c r="O25" s="377">
        <v>0.2</v>
      </c>
    </row>
    <row r="26" spans="2:15" ht="24" customHeight="1">
      <c r="C26" s="355" t="s">
        <v>114</v>
      </c>
      <c r="I26" s="353"/>
      <c r="M26" s="374"/>
    </row>
    <row r="27" spans="2:15" ht="24" customHeight="1">
      <c r="D27" s="355" t="s">
        <v>115</v>
      </c>
      <c r="I27" s="353">
        <f>I24*I25</f>
        <v>19651243.583516825</v>
      </c>
      <c r="K27" s="353">
        <f>K24*K25</f>
        <v>42074195.928000003</v>
      </c>
      <c r="M27" s="355">
        <f>M24*M25</f>
        <v>19420495.205999997</v>
      </c>
      <c r="O27" s="353">
        <f>O24*O25</f>
        <v>48721903.458000004</v>
      </c>
    </row>
    <row r="28" spans="2:15" ht="24" customHeight="1">
      <c r="C28" s="355" t="s">
        <v>116</v>
      </c>
      <c r="I28" s="353"/>
      <c r="M28" s="374"/>
    </row>
    <row r="29" spans="2:15" ht="24" customHeight="1">
      <c r="D29" s="355" t="s">
        <v>117</v>
      </c>
      <c r="I29" s="353">
        <v>1923444.91</v>
      </c>
      <c r="K29" s="353">
        <v>-67334.69</v>
      </c>
      <c r="M29" s="374">
        <v>-12973.4</v>
      </c>
      <c r="O29" s="353">
        <v>63657.41</v>
      </c>
    </row>
    <row r="30" spans="2:15" ht="24" customHeight="1">
      <c r="D30" s="355" t="s">
        <v>168</v>
      </c>
      <c r="I30" s="353">
        <v>1343408.48</v>
      </c>
      <c r="K30" s="353">
        <v>1805160.56</v>
      </c>
      <c r="M30" s="353">
        <v>749310.27</v>
      </c>
      <c r="O30" s="353">
        <v>441545.84</v>
      </c>
    </row>
    <row r="31" spans="2:15" ht="24" customHeight="1">
      <c r="D31" s="355" t="s">
        <v>233</v>
      </c>
      <c r="I31" s="353">
        <v>-213741.29</v>
      </c>
      <c r="K31" s="353">
        <v>-213741.29</v>
      </c>
      <c r="M31" s="374">
        <v>-126239.12</v>
      </c>
      <c r="O31" s="353">
        <v>-126239.13</v>
      </c>
    </row>
    <row r="32" spans="2:15" ht="24" customHeight="1">
      <c r="D32" s="355" t="s">
        <v>165</v>
      </c>
      <c r="I32" s="353"/>
      <c r="M32" s="374"/>
    </row>
    <row r="33" spans="3:15" ht="24" customHeight="1">
      <c r="D33" s="355" t="s">
        <v>259</v>
      </c>
      <c r="I33" s="375">
        <v>5536654</v>
      </c>
      <c r="K33" s="375">
        <v>7015488.5999999996</v>
      </c>
      <c r="M33" s="375">
        <v>0</v>
      </c>
      <c r="O33" s="375">
        <v>0</v>
      </c>
    </row>
    <row r="34" spans="3:15" ht="24" customHeight="1">
      <c r="E34" s="355" t="s">
        <v>67</v>
      </c>
      <c r="I34" s="375">
        <f>SUM(I29:I33)</f>
        <v>8589766.0999999996</v>
      </c>
      <c r="K34" s="375">
        <f>SUM(K29:K33)</f>
        <v>8539573.1799999997</v>
      </c>
      <c r="M34" s="358">
        <f>SUM(M29:M33)</f>
        <v>610097.75</v>
      </c>
      <c r="O34" s="375">
        <f>SUM(O29:O33)</f>
        <v>378964.12</v>
      </c>
    </row>
    <row r="35" spans="3:15" ht="24" customHeight="1">
      <c r="C35" s="355" t="s">
        <v>129</v>
      </c>
      <c r="I35" s="353"/>
    </row>
    <row r="36" spans="3:15" ht="24" customHeight="1">
      <c r="D36" s="355" t="s">
        <v>131</v>
      </c>
      <c r="I36" s="355">
        <f>+I27+I34</f>
        <v>28241009.683516823</v>
      </c>
      <c r="K36" s="353">
        <f>+K27+K34</f>
        <v>50613769.108000003</v>
      </c>
      <c r="M36" s="355">
        <f>+M27+M34</f>
        <v>20030592.955999997</v>
      </c>
      <c r="O36" s="353">
        <f>+O27+O34</f>
        <v>49100867.578000002</v>
      </c>
    </row>
    <row r="37" spans="3:15" ht="24" customHeight="1">
      <c r="C37" s="355" t="s">
        <v>118</v>
      </c>
      <c r="I37" s="362">
        <f>+I36/I24</f>
        <v>0.28742211212734614</v>
      </c>
      <c r="J37" s="363"/>
      <c r="K37" s="378">
        <f>+K36/K24</f>
        <v>0.24059292396039347</v>
      </c>
      <c r="L37" s="363"/>
      <c r="M37" s="362">
        <f>+M36/M24</f>
        <v>0.20628302979433308</v>
      </c>
      <c r="N37" s="363"/>
      <c r="O37" s="378">
        <f>+O36/O24</f>
        <v>0.20155562116051842</v>
      </c>
    </row>
    <row r="38" spans="3:15" ht="24" customHeight="1">
      <c r="I38" s="362"/>
      <c r="J38" s="363"/>
      <c r="K38" s="378"/>
      <c r="L38" s="363"/>
      <c r="M38" s="362"/>
      <c r="N38" s="363"/>
      <c r="O38" s="378"/>
    </row>
    <row r="39" spans="3:15" ht="24.95" customHeight="1">
      <c r="I39" s="362"/>
      <c r="J39" s="363"/>
      <c r="K39" s="378"/>
      <c r="L39" s="363"/>
      <c r="M39" s="362"/>
      <c r="N39" s="363"/>
      <c r="O39" s="378"/>
    </row>
    <row r="40" spans="3:15" ht="24.95" customHeight="1">
      <c r="I40" s="362"/>
      <c r="J40" s="362"/>
      <c r="K40" s="378"/>
      <c r="L40" s="362"/>
      <c r="M40" s="398"/>
      <c r="N40" s="362"/>
      <c r="O40" s="378"/>
    </row>
    <row r="41" spans="3:15" ht="24.95" customHeight="1">
      <c r="I41" s="364"/>
      <c r="J41" s="364"/>
      <c r="K41" s="379"/>
      <c r="L41" s="364"/>
      <c r="M41" s="364"/>
      <c r="N41" s="364"/>
      <c r="O41" s="379"/>
    </row>
    <row r="42" spans="3:15" s="357" customFormat="1" ht="24.95" customHeight="1">
      <c r="D42" s="355"/>
      <c r="E42" s="365"/>
      <c r="F42" s="366"/>
      <c r="K42" s="380"/>
      <c r="O42" s="380"/>
    </row>
    <row r="43" spans="3:15" ht="24.95" customHeight="1">
      <c r="I43" s="367"/>
      <c r="K43" s="381"/>
      <c r="M43" s="367"/>
      <c r="O43" s="381"/>
    </row>
    <row r="44" spans="3:15" ht="24.95" customHeight="1">
      <c r="I44" s="367"/>
      <c r="K44" s="381"/>
      <c r="M44" s="367"/>
      <c r="O44" s="381"/>
    </row>
  </sheetData>
  <mergeCells count="5">
    <mergeCell ref="A1:O1"/>
    <mergeCell ref="I4:K4"/>
    <mergeCell ref="M4:O4"/>
    <mergeCell ref="I22:K22"/>
    <mergeCell ref="M22:O22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5"/>
  <sheetViews>
    <sheetView zoomScale="92" zoomScaleNormal="92" zoomScaleSheetLayoutView="95" workbookViewId="0">
      <selection activeCell="J10" sqref="J10"/>
    </sheetView>
  </sheetViews>
  <sheetFormatPr defaultColWidth="9.140625" defaultRowHeight="25.5" customHeight="1"/>
  <cols>
    <col min="1" max="3" width="9.140625" style="185" customWidth="1"/>
    <col min="4" max="4" width="7.7109375" style="185" customWidth="1"/>
    <col min="5" max="5" width="9.28515625" style="185" customWidth="1"/>
    <col min="6" max="6" width="16.42578125" style="185" customWidth="1"/>
    <col min="7" max="7" width="1" style="185" customWidth="1"/>
    <col min="8" max="8" width="15.85546875" style="185" customWidth="1"/>
    <col min="9" max="9" width="1.140625" style="185" customWidth="1"/>
    <col min="10" max="10" width="16.42578125" style="185" bestFit="1" customWidth="1"/>
    <col min="11" max="11" width="0.85546875" style="185" customWidth="1"/>
    <col min="12" max="12" width="15.85546875" style="371" bestFit="1" customWidth="1"/>
    <col min="13" max="13" width="2.42578125" style="185" customWidth="1"/>
    <col min="14" max="14" width="12" style="185" bestFit="1" customWidth="1"/>
    <col min="15" max="16384" width="9.140625" style="185"/>
  </cols>
  <sheetData>
    <row r="1" spans="1:14" ht="25.5" customHeight="1">
      <c r="A1" s="652" t="s">
        <v>615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</row>
    <row r="2" spans="1:14" ht="25.5" customHeight="1">
      <c r="A2" s="448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50"/>
    </row>
    <row r="3" spans="1:14" ht="25.5" customHeight="1">
      <c r="A3" s="92" t="s">
        <v>616</v>
      </c>
      <c r="E3" s="89"/>
      <c r="F3" s="454"/>
      <c r="G3" s="91"/>
      <c r="H3" s="91"/>
      <c r="I3" s="91"/>
      <c r="J3" s="91"/>
      <c r="K3" s="91"/>
      <c r="L3" s="399"/>
    </row>
    <row r="4" spans="1:14" ht="25.5" customHeight="1">
      <c r="A4" s="83"/>
      <c r="B4" s="89"/>
      <c r="C4" s="91"/>
      <c r="D4" s="91"/>
      <c r="E4" s="91"/>
      <c r="F4" s="655" t="s">
        <v>9</v>
      </c>
      <c r="G4" s="655"/>
      <c r="H4" s="655"/>
      <c r="I4" s="92"/>
      <c r="J4" s="655" t="s">
        <v>6</v>
      </c>
      <c r="K4" s="655"/>
      <c r="L4" s="655"/>
    </row>
    <row r="5" spans="1:14" ht="25.5" customHeight="1">
      <c r="A5" s="91"/>
      <c r="B5" s="89"/>
      <c r="C5" s="91"/>
      <c r="D5" s="91"/>
      <c r="E5" s="91"/>
      <c r="F5" s="243" t="s">
        <v>576</v>
      </c>
      <c r="G5" s="110"/>
      <c r="H5" s="243" t="s">
        <v>342</v>
      </c>
      <c r="I5" s="110"/>
      <c r="J5" s="243" t="s">
        <v>576</v>
      </c>
      <c r="K5" s="110"/>
      <c r="L5" s="44" t="s">
        <v>342</v>
      </c>
    </row>
    <row r="6" spans="1:14" ht="25.5" customHeight="1">
      <c r="A6" s="83"/>
      <c r="B6" s="185" t="s">
        <v>1</v>
      </c>
      <c r="C6" s="91"/>
      <c r="D6" s="91"/>
      <c r="E6" s="91"/>
      <c r="F6" s="102">
        <v>1849516164.1300001</v>
      </c>
      <c r="G6" s="454">
        <v>416150.58</v>
      </c>
      <c r="H6" s="102">
        <v>1826803514.8300002</v>
      </c>
      <c r="I6" s="91"/>
      <c r="J6" s="102">
        <v>1760145516.9300001</v>
      </c>
      <c r="K6" s="454">
        <v>416150.58</v>
      </c>
      <c r="L6" s="307">
        <v>1737432867.6300001</v>
      </c>
    </row>
    <row r="7" spans="1:14" ht="25.5" customHeight="1" thickBot="1">
      <c r="A7" s="83"/>
      <c r="B7" s="89"/>
      <c r="C7" s="91" t="s">
        <v>67</v>
      </c>
      <c r="D7" s="91"/>
      <c r="E7" s="91"/>
      <c r="F7" s="455">
        <f>SUM(F6)</f>
        <v>1849516164.1300001</v>
      </c>
      <c r="G7" s="91"/>
      <c r="H7" s="455">
        <f>SUM(H6)</f>
        <v>1826803514.8300002</v>
      </c>
      <c r="I7" s="91"/>
      <c r="J7" s="455">
        <f>SUM(J6)</f>
        <v>1760145516.9300001</v>
      </c>
      <c r="K7" s="91"/>
      <c r="L7" s="456">
        <f>SUM(L6)</f>
        <v>1737432867.6300001</v>
      </c>
    </row>
    <row r="8" spans="1:14" s="371" customFormat="1" ht="25.5" customHeight="1" thickTop="1">
      <c r="A8" s="234" t="s">
        <v>1003</v>
      </c>
      <c r="B8" s="276"/>
      <c r="C8" s="179"/>
      <c r="D8" s="179"/>
      <c r="E8" s="179"/>
      <c r="F8" s="399"/>
      <c r="G8" s="179"/>
      <c r="H8" s="399"/>
      <c r="I8" s="179"/>
      <c r="J8" s="399"/>
      <c r="K8" s="179"/>
      <c r="L8" s="399"/>
    </row>
    <row r="9" spans="1:14" ht="25.5" customHeight="1">
      <c r="A9" s="91" t="s">
        <v>617</v>
      </c>
      <c r="B9" s="89"/>
      <c r="C9" s="91"/>
      <c r="D9" s="91"/>
      <c r="E9" s="91"/>
      <c r="F9" s="454"/>
      <c r="G9" s="91"/>
      <c r="H9" s="454"/>
      <c r="I9" s="91"/>
      <c r="J9" s="454"/>
      <c r="K9" s="91"/>
      <c r="L9" s="399"/>
    </row>
    <row r="10" spans="1:14" ht="25.5" customHeight="1">
      <c r="A10" s="91" t="s">
        <v>618</v>
      </c>
      <c r="B10" s="89"/>
      <c r="C10" s="91"/>
      <c r="D10" s="91"/>
      <c r="E10" s="91"/>
      <c r="F10" s="454"/>
      <c r="G10" s="91"/>
      <c r="H10" s="454"/>
      <c r="I10" s="91"/>
      <c r="J10" s="454"/>
      <c r="K10" s="91"/>
      <c r="L10" s="399"/>
    </row>
    <row r="11" spans="1:14" ht="25.5" customHeight="1">
      <c r="A11" s="91" t="s">
        <v>619</v>
      </c>
      <c r="B11" s="89"/>
      <c r="C11" s="91"/>
      <c r="D11" s="91"/>
      <c r="E11" s="91"/>
      <c r="F11" s="454"/>
      <c r="G11" s="91"/>
      <c r="H11" s="454"/>
      <c r="I11" s="91"/>
      <c r="J11" s="454"/>
      <c r="K11" s="91"/>
      <c r="L11" s="399"/>
    </row>
    <row r="12" spans="1:14" s="246" customFormat="1" ht="25.5" customHeight="1">
      <c r="A12" s="83" t="s">
        <v>998</v>
      </c>
      <c r="B12" s="83"/>
      <c r="C12" s="99"/>
      <c r="D12" s="99"/>
      <c r="E12" s="99"/>
      <c r="F12" s="99"/>
      <c r="G12" s="99"/>
      <c r="H12" s="99"/>
      <c r="I12" s="99"/>
      <c r="J12" s="99"/>
      <c r="K12" s="99"/>
      <c r="L12" s="167"/>
      <c r="N12" s="373"/>
    </row>
    <row r="13" spans="1:14" ht="25.5" customHeight="1">
      <c r="A13" s="83" t="s">
        <v>620</v>
      </c>
      <c r="B13" s="89"/>
      <c r="C13" s="91"/>
      <c r="D13" s="91"/>
      <c r="E13" s="91"/>
      <c r="F13" s="454"/>
      <c r="G13" s="91"/>
      <c r="H13" s="454"/>
      <c r="I13" s="91"/>
      <c r="J13" s="454"/>
      <c r="K13" s="91"/>
      <c r="L13" s="399"/>
    </row>
    <row r="14" spans="1:14" ht="25.5" customHeight="1">
      <c r="A14" s="457" t="s">
        <v>621</v>
      </c>
    </row>
    <row r="15" spans="1:14" ht="25.5" customHeight="1">
      <c r="A15" s="83" t="s">
        <v>622</v>
      </c>
    </row>
    <row r="16" spans="1:14" ht="25.5" customHeight="1">
      <c r="A16" s="83" t="s">
        <v>623</v>
      </c>
    </row>
    <row r="17" spans="1:12" ht="25.5" customHeight="1">
      <c r="A17" s="371" t="s">
        <v>1004</v>
      </c>
    </row>
    <row r="18" spans="1:12" ht="25.5" customHeight="1">
      <c r="A18" s="83" t="s">
        <v>624</v>
      </c>
    </row>
    <row r="19" spans="1:12" ht="25.5" customHeight="1">
      <c r="A19" s="83" t="s">
        <v>625</v>
      </c>
    </row>
    <row r="20" spans="1:12" ht="25.5" customHeight="1">
      <c r="A20" s="83" t="s">
        <v>626</v>
      </c>
    </row>
    <row r="21" spans="1:12" ht="25.5" customHeight="1">
      <c r="A21" s="92" t="s">
        <v>627</v>
      </c>
      <c r="B21" s="89"/>
      <c r="E21" s="89"/>
      <c r="F21" s="91"/>
      <c r="G21" s="91"/>
      <c r="H21" s="91"/>
      <c r="I21" s="91"/>
      <c r="J21" s="247"/>
      <c r="K21" s="91"/>
      <c r="L21" s="458"/>
    </row>
    <row r="22" spans="1:12" ht="25.5" customHeight="1">
      <c r="A22" s="83"/>
      <c r="B22" s="89"/>
      <c r="C22" s="91"/>
      <c r="D22" s="91"/>
      <c r="E22" s="91"/>
      <c r="F22" s="655" t="s">
        <v>9</v>
      </c>
      <c r="G22" s="655"/>
      <c r="H22" s="655"/>
      <c r="I22" s="92"/>
      <c r="J22" s="655" t="s">
        <v>6</v>
      </c>
      <c r="K22" s="655"/>
      <c r="L22" s="655"/>
    </row>
    <row r="23" spans="1:12" ht="25.5" customHeight="1">
      <c r="A23" s="91"/>
      <c r="B23" s="89"/>
      <c r="C23" s="91"/>
      <c r="D23" s="91"/>
      <c r="E23" s="91"/>
      <c r="F23" s="243" t="s">
        <v>576</v>
      </c>
      <c r="G23" s="110"/>
      <c r="H23" s="243" t="s">
        <v>342</v>
      </c>
      <c r="I23" s="110"/>
      <c r="J23" s="243" t="s">
        <v>576</v>
      </c>
      <c r="K23" s="110"/>
      <c r="L23" s="44" t="s">
        <v>342</v>
      </c>
    </row>
    <row r="24" spans="1:12" ht="25.5" customHeight="1">
      <c r="B24" s="185" t="s">
        <v>628</v>
      </c>
      <c r="F24" s="458">
        <v>2922009.46</v>
      </c>
      <c r="G24" s="459"/>
      <c r="H24" s="459">
        <v>2152163.9700000002</v>
      </c>
      <c r="I24" s="459"/>
      <c r="J24" s="458">
        <v>2400505.5499999998</v>
      </c>
      <c r="K24" s="459"/>
      <c r="L24" s="458">
        <v>0</v>
      </c>
    </row>
    <row r="25" spans="1:12" ht="25.5" customHeight="1">
      <c r="B25" s="185" t="s">
        <v>629</v>
      </c>
      <c r="F25" s="458">
        <v>10000000</v>
      </c>
      <c r="G25" s="459"/>
      <c r="H25" s="459">
        <v>10000000</v>
      </c>
      <c r="I25" s="459"/>
      <c r="J25" s="458">
        <v>10000000</v>
      </c>
      <c r="K25" s="459"/>
      <c r="L25" s="458">
        <v>10000000</v>
      </c>
    </row>
    <row r="26" spans="1:12" s="460" customFormat="1" ht="25.5" customHeight="1">
      <c r="B26" s="460" t="s">
        <v>630</v>
      </c>
      <c r="F26" s="458">
        <v>198498621.28</v>
      </c>
      <c r="G26" s="459"/>
      <c r="H26" s="459">
        <v>198098267.47</v>
      </c>
      <c r="I26" s="459"/>
      <c r="J26" s="458">
        <v>198498621.28</v>
      </c>
      <c r="K26" s="459"/>
      <c r="L26" s="458">
        <v>198098267.47</v>
      </c>
    </row>
    <row r="27" spans="1:12" ht="25.5" customHeight="1" thickBot="1">
      <c r="C27" s="185" t="s">
        <v>67</v>
      </c>
      <c r="F27" s="461">
        <f>SUM(F24:F26)</f>
        <v>211420630.74000001</v>
      </c>
      <c r="G27" s="459"/>
      <c r="H27" s="462">
        <f>SUM(H24:H26)</f>
        <v>210250431.44</v>
      </c>
      <c r="I27" s="459"/>
      <c r="J27" s="461">
        <f>SUM(J24:J26)</f>
        <v>210899126.83000001</v>
      </c>
      <c r="K27" s="459"/>
      <c r="L27" s="461">
        <f>SUM(L24:L26)</f>
        <v>208098267.47</v>
      </c>
    </row>
    <row r="28" spans="1:12" s="460" customFormat="1" ht="25.5" customHeight="1" thickTop="1">
      <c r="A28" s="460" t="s">
        <v>631</v>
      </c>
      <c r="F28" s="463"/>
      <c r="G28" s="459"/>
      <c r="H28" s="463"/>
      <c r="I28" s="459"/>
      <c r="J28" s="463"/>
      <c r="K28" s="459"/>
      <c r="L28" s="464"/>
    </row>
    <row r="29" spans="1:12" s="460" customFormat="1" ht="25.5" customHeight="1">
      <c r="A29" s="83"/>
      <c r="B29" s="89"/>
      <c r="C29" s="91"/>
      <c r="D29" s="91"/>
      <c r="E29" s="91"/>
      <c r="F29" s="655" t="s">
        <v>9</v>
      </c>
      <c r="G29" s="655"/>
      <c r="H29" s="655"/>
      <c r="I29" s="92"/>
      <c r="J29" s="655" t="s">
        <v>6</v>
      </c>
      <c r="K29" s="655"/>
      <c r="L29" s="655"/>
    </row>
    <row r="30" spans="1:12" s="460" customFormat="1" ht="25.5" customHeight="1">
      <c r="A30" s="91"/>
      <c r="B30" s="89"/>
      <c r="C30" s="91"/>
      <c r="D30" s="91"/>
      <c r="E30" s="91"/>
      <c r="F30" s="243" t="s">
        <v>576</v>
      </c>
      <c r="G30" s="110"/>
      <c r="H30" s="243" t="s">
        <v>342</v>
      </c>
      <c r="I30" s="110"/>
      <c r="J30" s="243" t="s">
        <v>576</v>
      </c>
      <c r="K30" s="110"/>
      <c r="L30" s="44" t="s">
        <v>342</v>
      </c>
    </row>
    <row r="31" spans="1:12" s="460" customFormat="1" ht="25.5" customHeight="1">
      <c r="A31" s="91"/>
      <c r="B31" s="89" t="s">
        <v>632</v>
      </c>
      <c r="C31" s="91"/>
      <c r="D31" s="91"/>
      <c r="E31" s="91"/>
      <c r="F31" s="465">
        <v>200000000</v>
      </c>
      <c r="G31" s="466"/>
      <c r="H31" s="465">
        <v>200000000</v>
      </c>
      <c r="I31" s="466"/>
      <c r="J31" s="465">
        <v>200000000</v>
      </c>
      <c r="K31" s="466"/>
      <c r="L31" s="467">
        <v>200000000</v>
      </c>
    </row>
    <row r="32" spans="1:12" s="460" customFormat="1" ht="25.5" customHeight="1">
      <c r="B32" s="460" t="s">
        <v>633</v>
      </c>
      <c r="F32" s="463">
        <v>-1501378.72</v>
      </c>
      <c r="G32" s="459"/>
      <c r="H32" s="465">
        <v>-1901732.5299999998</v>
      </c>
      <c r="I32" s="459"/>
      <c r="J32" s="463">
        <v>-1501378.72</v>
      </c>
      <c r="K32" s="459"/>
      <c r="L32" s="464">
        <v>-1901732.5299999998</v>
      </c>
    </row>
    <row r="33" spans="1:12" s="460" customFormat="1" ht="25.5" customHeight="1" thickBot="1">
      <c r="B33" s="460" t="s">
        <v>634</v>
      </c>
      <c r="F33" s="462">
        <f>SUM(F31:F32)</f>
        <v>198498621.28</v>
      </c>
      <c r="G33" s="459"/>
      <c r="H33" s="462">
        <f>SUM(H31:H32)</f>
        <v>198098267.47</v>
      </c>
      <c r="I33" s="459"/>
      <c r="J33" s="462">
        <f>SUM(J31:J32)</f>
        <v>198498621.28</v>
      </c>
      <c r="K33" s="459"/>
      <c r="L33" s="461">
        <f>SUM(L31:L32)</f>
        <v>198098267.47</v>
      </c>
    </row>
    <row r="34" spans="1:12" ht="25.5" customHeight="1" thickTop="1">
      <c r="F34" s="463"/>
      <c r="G34" s="459"/>
      <c r="H34" s="463"/>
      <c r="I34" s="459"/>
      <c r="J34" s="463"/>
      <c r="K34" s="459"/>
      <c r="L34" s="464"/>
    </row>
    <row r="35" spans="1:12" ht="25.5" customHeight="1">
      <c r="F35" s="463"/>
      <c r="G35" s="459"/>
      <c r="H35" s="463"/>
      <c r="I35" s="459"/>
      <c r="J35" s="463"/>
      <c r="K35" s="459"/>
      <c r="L35" s="464"/>
    </row>
    <row r="36" spans="1:12" ht="24.95" customHeight="1">
      <c r="E36" s="246"/>
      <c r="F36" s="346"/>
      <c r="G36" s="459"/>
      <c r="H36" s="463"/>
      <c r="I36" s="459"/>
      <c r="J36" s="463"/>
      <c r="K36" s="459"/>
      <c r="L36" s="464"/>
    </row>
    <row r="37" spans="1:12" ht="27" customHeight="1">
      <c r="A37" s="652" t="s">
        <v>635</v>
      </c>
      <c r="B37" s="652"/>
      <c r="C37" s="652"/>
      <c r="D37" s="652"/>
      <c r="E37" s="652"/>
      <c r="F37" s="652"/>
      <c r="G37" s="652"/>
      <c r="H37" s="652"/>
      <c r="I37" s="652"/>
      <c r="J37" s="652"/>
      <c r="K37" s="652"/>
      <c r="L37" s="652"/>
    </row>
    <row r="38" spans="1:12" ht="27" customHeight="1">
      <c r="F38" s="463"/>
      <c r="G38" s="459"/>
      <c r="H38" s="463"/>
      <c r="I38" s="459"/>
      <c r="J38" s="463"/>
      <c r="K38" s="459"/>
      <c r="L38" s="464"/>
    </row>
    <row r="39" spans="1:12" s="460" customFormat="1" ht="27" customHeight="1">
      <c r="A39" s="83" t="s">
        <v>1002</v>
      </c>
      <c r="J39" s="468"/>
      <c r="L39" s="469"/>
    </row>
    <row r="40" spans="1:12" s="460" customFormat="1" ht="27" customHeight="1">
      <c r="A40" s="83" t="s">
        <v>1001</v>
      </c>
      <c r="J40" s="468"/>
      <c r="L40" s="469"/>
    </row>
    <row r="41" spans="1:12" ht="27" customHeight="1">
      <c r="A41" s="83" t="s">
        <v>636</v>
      </c>
      <c r="J41" s="470"/>
      <c r="L41" s="383"/>
    </row>
    <row r="42" spans="1:12" ht="27" customHeight="1">
      <c r="A42" s="83" t="s">
        <v>637</v>
      </c>
      <c r="J42" s="470"/>
      <c r="L42" s="383"/>
    </row>
    <row r="43" spans="1:12" ht="27" customHeight="1">
      <c r="A43" s="185" t="s">
        <v>638</v>
      </c>
      <c r="J43" s="470"/>
      <c r="L43" s="383"/>
    </row>
    <row r="44" spans="1:12" ht="27" customHeight="1">
      <c r="A44" s="83" t="s">
        <v>639</v>
      </c>
      <c r="J44" s="470"/>
      <c r="L44" s="383"/>
    </row>
    <row r="45" spans="1:12" ht="27" customHeight="1">
      <c r="A45" s="83" t="s">
        <v>640</v>
      </c>
      <c r="J45" s="470"/>
      <c r="L45" s="383"/>
    </row>
    <row r="46" spans="1:12" s="246" customFormat="1" ht="27" customHeight="1">
      <c r="A46" s="338" t="s">
        <v>641</v>
      </c>
      <c r="L46" s="397"/>
    </row>
    <row r="47" spans="1:12" s="246" customFormat="1" ht="27" customHeight="1">
      <c r="A47" s="471"/>
      <c r="B47" s="471"/>
      <c r="C47" s="471"/>
      <c r="D47" s="471"/>
      <c r="F47" s="655" t="s">
        <v>9</v>
      </c>
      <c r="G47" s="655"/>
      <c r="H47" s="655"/>
      <c r="I47" s="92"/>
      <c r="J47" s="655" t="s">
        <v>6</v>
      </c>
      <c r="K47" s="655"/>
      <c r="L47" s="655"/>
    </row>
    <row r="48" spans="1:12" ht="27" customHeight="1">
      <c r="A48" s="91"/>
      <c r="B48" s="89"/>
      <c r="C48" s="91"/>
      <c r="D48" s="91"/>
      <c r="E48" s="472" t="s">
        <v>58</v>
      </c>
      <c r="F48" s="243" t="s">
        <v>576</v>
      </c>
      <c r="G48" s="110"/>
      <c r="H48" s="243" t="s">
        <v>342</v>
      </c>
      <c r="I48" s="110"/>
      <c r="J48" s="243" t="s">
        <v>576</v>
      </c>
      <c r="K48" s="110"/>
      <c r="L48" s="44" t="s">
        <v>342</v>
      </c>
    </row>
    <row r="49" spans="1:12" ht="27" customHeight="1">
      <c r="A49" s="473" t="s">
        <v>642</v>
      </c>
      <c r="B49" s="89" t="s">
        <v>643</v>
      </c>
      <c r="C49" s="91"/>
      <c r="D49" s="91"/>
      <c r="F49" s="474"/>
      <c r="G49" s="91"/>
      <c r="H49" s="474"/>
      <c r="I49" s="91"/>
      <c r="J49" s="474"/>
      <c r="K49" s="472"/>
      <c r="L49" s="475"/>
    </row>
    <row r="50" spans="1:12" ht="27" customHeight="1">
      <c r="A50" s="91"/>
      <c r="B50" s="476" t="s">
        <v>644</v>
      </c>
      <c r="C50" s="91"/>
      <c r="D50" s="91"/>
      <c r="E50" s="477" t="s">
        <v>645</v>
      </c>
      <c r="F50" s="478">
        <v>0</v>
      </c>
      <c r="G50" s="478"/>
      <c r="H50" s="478">
        <v>0</v>
      </c>
      <c r="I50" s="246"/>
      <c r="J50" s="91">
        <v>87813318.189999998</v>
      </c>
      <c r="K50" s="478"/>
      <c r="L50" s="179">
        <v>53570916.170000002</v>
      </c>
    </row>
    <row r="51" spans="1:12" s="246" customFormat="1" ht="27" customHeight="1">
      <c r="B51" s="476" t="s">
        <v>646</v>
      </c>
      <c r="F51" s="108">
        <v>82250111.269999996</v>
      </c>
      <c r="G51" s="478"/>
      <c r="H51" s="478">
        <v>63229254.590000123</v>
      </c>
      <c r="J51" s="478">
        <v>50988464.930000007</v>
      </c>
      <c r="K51" s="478"/>
      <c r="L51" s="108">
        <v>39492770.939999998</v>
      </c>
    </row>
    <row r="52" spans="1:12" s="246" customFormat="1" ht="27" customHeight="1">
      <c r="B52" s="89" t="s">
        <v>647</v>
      </c>
      <c r="F52" s="108">
        <v>1830652.74</v>
      </c>
      <c r="G52" s="478"/>
      <c r="H52" s="478">
        <v>5982267.6300001917</v>
      </c>
      <c r="J52" s="478">
        <v>240470.64999999997</v>
      </c>
      <c r="K52" s="478"/>
      <c r="L52" s="108">
        <v>5380127.54</v>
      </c>
    </row>
    <row r="53" spans="1:12" s="246" customFormat="1" ht="27" customHeight="1">
      <c r="C53" s="246" t="s">
        <v>648</v>
      </c>
      <c r="F53" s="384">
        <f>SUM(F50:F52)</f>
        <v>84080764.00999999</v>
      </c>
      <c r="G53" s="185"/>
      <c r="H53" s="479">
        <f>SUM(H50:H52)</f>
        <v>69211522.220000312</v>
      </c>
      <c r="J53" s="479">
        <f>SUM(J50:J52)</f>
        <v>139042253.77000001</v>
      </c>
      <c r="K53" s="185"/>
      <c r="L53" s="384">
        <f>SUM(L50:L52)</f>
        <v>98443814.650000006</v>
      </c>
    </row>
    <row r="54" spans="1:12" ht="27" customHeight="1">
      <c r="A54" s="480" t="s">
        <v>649</v>
      </c>
      <c r="B54" s="246" t="s">
        <v>650</v>
      </c>
      <c r="C54" s="246"/>
      <c r="D54" s="246"/>
      <c r="E54" s="246"/>
      <c r="F54" s="481"/>
      <c r="H54" s="470"/>
      <c r="I54" s="246"/>
      <c r="J54" s="470"/>
      <c r="L54" s="383"/>
    </row>
    <row r="55" spans="1:12" ht="27" customHeight="1">
      <c r="A55" s="91"/>
      <c r="B55" s="89" t="s">
        <v>651</v>
      </c>
      <c r="C55" s="91"/>
      <c r="D55" s="91"/>
      <c r="E55" s="91"/>
      <c r="F55" s="467">
        <v>112459698.56</v>
      </c>
      <c r="G55" s="466"/>
      <c r="H55" s="465">
        <v>115507452.61</v>
      </c>
      <c r="I55" s="466"/>
      <c r="J55" s="465">
        <v>89637899.609999999</v>
      </c>
      <c r="K55" s="466"/>
      <c r="L55" s="467">
        <v>99023277.329999998</v>
      </c>
    </row>
    <row r="56" spans="1:12" ht="27" customHeight="1">
      <c r="A56" s="246"/>
      <c r="B56" s="482" t="s">
        <v>652</v>
      </c>
      <c r="C56" s="246"/>
      <c r="D56" s="246"/>
      <c r="E56" s="246"/>
      <c r="F56" s="383">
        <v>76933669.959999993</v>
      </c>
      <c r="H56" s="470">
        <v>77594654.889999971</v>
      </c>
      <c r="I56" s="246"/>
      <c r="J56" s="470">
        <v>64213663.409999996</v>
      </c>
      <c r="L56" s="383">
        <v>65677366.840000004</v>
      </c>
    </row>
    <row r="57" spans="1:12" ht="27" customHeight="1">
      <c r="A57" s="246"/>
      <c r="B57" s="482" t="s">
        <v>653</v>
      </c>
      <c r="C57" s="246"/>
      <c r="D57" s="246"/>
      <c r="E57" s="246"/>
      <c r="F57" s="383">
        <v>574555.80000000028</v>
      </c>
      <c r="H57" s="470">
        <v>418758.61999999965</v>
      </c>
      <c r="I57" s="246"/>
      <c r="J57" s="185">
        <v>0</v>
      </c>
      <c r="L57" s="383">
        <v>0</v>
      </c>
    </row>
    <row r="58" spans="1:12" ht="27" customHeight="1">
      <c r="A58" s="246"/>
      <c r="B58" s="482" t="s">
        <v>654</v>
      </c>
      <c r="C58" s="246"/>
      <c r="D58" s="246"/>
      <c r="E58" s="246"/>
      <c r="F58" s="383">
        <v>31212238.109999999</v>
      </c>
      <c r="G58" s="185">
        <v>31790395.300000001</v>
      </c>
      <c r="H58" s="470">
        <v>31582839.359999996</v>
      </c>
      <c r="I58" s="246"/>
      <c r="J58" s="470">
        <v>21344347.689999998</v>
      </c>
      <c r="L58" s="383">
        <v>21322620.079999998</v>
      </c>
    </row>
    <row r="59" spans="1:12" ht="27" customHeight="1">
      <c r="A59" s="246"/>
      <c r="B59" s="482" t="s">
        <v>655</v>
      </c>
      <c r="C59" s="246"/>
      <c r="D59" s="246"/>
      <c r="E59" s="246"/>
      <c r="F59" s="383">
        <v>0</v>
      </c>
      <c r="H59" s="470">
        <v>7978169.3899999997</v>
      </c>
      <c r="I59" s="246"/>
      <c r="J59" s="470">
        <v>0</v>
      </c>
      <c r="L59" s="383">
        <v>7978169.3899999997</v>
      </c>
    </row>
    <row r="60" spans="1:12" s="246" customFormat="1" ht="27" customHeight="1">
      <c r="B60" s="483"/>
      <c r="C60" s="246" t="s">
        <v>656</v>
      </c>
      <c r="F60" s="384">
        <f>SUM(F55:F59)</f>
        <v>221180162.43000001</v>
      </c>
      <c r="G60" s="185"/>
      <c r="H60" s="479">
        <f>SUM(H55:H59)</f>
        <v>233081874.86999995</v>
      </c>
      <c r="J60" s="479">
        <f>SUM(J55:J59)</f>
        <v>175195910.70999998</v>
      </c>
      <c r="K60" s="185"/>
      <c r="L60" s="384">
        <f>SUM(L55:L59)</f>
        <v>194001433.63999999</v>
      </c>
    </row>
    <row r="61" spans="1:12" s="246" customFormat="1" ht="27" customHeight="1" thickBot="1">
      <c r="B61" s="482" t="s">
        <v>657</v>
      </c>
      <c r="F61" s="484">
        <f>+F53+F60</f>
        <v>305260926.44</v>
      </c>
      <c r="G61" s="185"/>
      <c r="H61" s="485">
        <f>+H53+H60</f>
        <v>302293397.09000027</v>
      </c>
      <c r="J61" s="485">
        <f>+J53+J60</f>
        <v>314238164.48000002</v>
      </c>
      <c r="K61" s="185"/>
      <c r="L61" s="484">
        <f>+L53+L60</f>
        <v>292445248.28999996</v>
      </c>
    </row>
    <row r="62" spans="1:12" s="246" customFormat="1" ht="27" customHeight="1" thickTop="1">
      <c r="B62" s="482"/>
      <c r="F62" s="470"/>
      <c r="G62" s="185"/>
      <c r="H62" s="470"/>
      <c r="J62" s="470"/>
      <c r="K62" s="185"/>
      <c r="L62" s="383"/>
    </row>
    <row r="63" spans="1:12" s="246" customFormat="1" ht="25.5" customHeight="1">
      <c r="B63" s="482"/>
      <c r="F63" s="470"/>
      <c r="G63" s="185"/>
      <c r="H63" s="470"/>
      <c r="J63" s="470"/>
      <c r="K63" s="185"/>
      <c r="L63" s="383"/>
    </row>
    <row r="64" spans="1:12" s="246" customFormat="1" ht="25.5" customHeight="1">
      <c r="B64" s="482"/>
      <c r="F64" s="470"/>
      <c r="G64" s="185"/>
      <c r="H64" s="470"/>
      <c r="J64" s="470"/>
      <c r="K64" s="185"/>
      <c r="L64" s="383"/>
    </row>
    <row r="65" spans="1:12" s="246" customFormat="1" ht="25.5" customHeight="1">
      <c r="B65" s="482"/>
      <c r="F65" s="470"/>
      <c r="G65" s="185"/>
      <c r="H65" s="470"/>
      <c r="J65" s="470"/>
      <c r="K65" s="185"/>
      <c r="L65" s="383"/>
    </row>
    <row r="66" spans="1:12" s="246" customFormat="1" ht="25.5" customHeight="1">
      <c r="B66" s="482"/>
      <c r="F66" s="470"/>
      <c r="G66" s="185"/>
      <c r="H66" s="470"/>
      <c r="J66" s="470"/>
      <c r="K66" s="185"/>
      <c r="L66" s="383"/>
    </row>
    <row r="67" spans="1:12" s="246" customFormat="1" ht="25.5" customHeight="1">
      <c r="B67" s="482"/>
      <c r="F67" s="470"/>
      <c r="G67" s="185"/>
      <c r="H67" s="470"/>
      <c r="J67" s="470"/>
      <c r="K67" s="185"/>
      <c r="L67" s="383"/>
    </row>
    <row r="68" spans="1:12" s="246" customFormat="1" ht="25.5" customHeight="1">
      <c r="B68" s="482"/>
      <c r="F68" s="470"/>
      <c r="G68" s="185"/>
      <c r="H68" s="470"/>
      <c r="J68" s="470"/>
      <c r="K68" s="185"/>
      <c r="L68" s="383"/>
    </row>
    <row r="69" spans="1:12" s="246" customFormat="1" ht="25.5" customHeight="1">
      <c r="B69" s="482"/>
      <c r="F69" s="470"/>
      <c r="G69" s="185"/>
      <c r="H69" s="470"/>
      <c r="J69" s="470"/>
      <c r="K69" s="185"/>
      <c r="L69" s="383"/>
    </row>
    <row r="70" spans="1:12" s="246" customFormat="1" ht="25.5" customHeight="1">
      <c r="B70" s="482"/>
      <c r="F70" s="470"/>
      <c r="G70" s="185"/>
      <c r="H70" s="470"/>
      <c r="J70" s="470"/>
      <c r="K70" s="185"/>
      <c r="L70" s="383"/>
    </row>
    <row r="71" spans="1:12" ht="27.75" customHeight="1">
      <c r="A71" s="652" t="s">
        <v>658</v>
      </c>
      <c r="B71" s="652"/>
      <c r="C71" s="652"/>
      <c r="D71" s="652"/>
      <c r="E71" s="652"/>
      <c r="F71" s="652"/>
      <c r="G71" s="652"/>
      <c r="H71" s="652"/>
      <c r="I71" s="652"/>
      <c r="J71" s="652"/>
      <c r="K71" s="652"/>
      <c r="L71" s="652"/>
    </row>
    <row r="72" spans="1:12" ht="27.75" customHeight="1">
      <c r="A72" s="448"/>
      <c r="B72" s="448"/>
      <c r="C72" s="448"/>
      <c r="D72" s="448"/>
      <c r="E72" s="448"/>
      <c r="F72" s="448"/>
      <c r="G72" s="448"/>
      <c r="H72" s="448"/>
      <c r="I72" s="448"/>
      <c r="J72" s="448"/>
      <c r="K72" s="448"/>
      <c r="L72" s="450"/>
    </row>
    <row r="73" spans="1:12" s="246" customFormat="1" ht="27.75" customHeight="1">
      <c r="A73" s="338" t="s">
        <v>659</v>
      </c>
      <c r="L73" s="397"/>
    </row>
    <row r="74" spans="1:12" s="246" customFormat="1" ht="27.75" customHeight="1">
      <c r="A74" s="471"/>
      <c r="B74" s="471"/>
      <c r="C74" s="471"/>
      <c r="D74" s="471"/>
      <c r="F74" s="655" t="s">
        <v>9</v>
      </c>
      <c r="G74" s="655"/>
      <c r="H74" s="655"/>
      <c r="I74" s="92"/>
      <c r="J74" s="655" t="s">
        <v>6</v>
      </c>
      <c r="K74" s="655"/>
      <c r="L74" s="655"/>
    </row>
    <row r="75" spans="1:12" ht="27.75" customHeight="1">
      <c r="A75" s="91"/>
      <c r="B75" s="89"/>
      <c r="C75" s="91"/>
      <c r="D75" s="91"/>
      <c r="E75" s="472" t="s">
        <v>58</v>
      </c>
      <c r="F75" s="243" t="s">
        <v>576</v>
      </c>
      <c r="G75" s="110"/>
      <c r="H75" s="243" t="s">
        <v>342</v>
      </c>
      <c r="I75" s="110"/>
      <c r="J75" s="243" t="s">
        <v>576</v>
      </c>
      <c r="K75" s="110"/>
      <c r="L75" s="44" t="s">
        <v>342</v>
      </c>
    </row>
    <row r="76" spans="1:12" s="246" customFormat="1" ht="27.75" customHeight="1">
      <c r="A76" s="89" t="s">
        <v>660</v>
      </c>
      <c r="E76" s="480" t="s">
        <v>661</v>
      </c>
      <c r="F76" s="478">
        <v>4384922.1100000003</v>
      </c>
      <c r="G76" s="478"/>
      <c r="H76" s="478">
        <v>4239411.9799999995</v>
      </c>
      <c r="J76" s="478">
        <v>4384922.1100000003</v>
      </c>
      <c r="K76" s="478"/>
      <c r="L76" s="108">
        <v>4239411.9799999995</v>
      </c>
    </row>
    <row r="77" spans="1:12" s="246" customFormat="1" ht="27.75" customHeight="1">
      <c r="A77" s="89" t="s">
        <v>662</v>
      </c>
      <c r="E77" s="480" t="s">
        <v>663</v>
      </c>
      <c r="F77" s="478">
        <v>169000000</v>
      </c>
      <c r="G77" s="478"/>
      <c r="H77" s="478">
        <v>201016424.82999998</v>
      </c>
      <c r="J77" s="478">
        <v>98800000</v>
      </c>
      <c r="K77" s="478"/>
      <c r="L77" s="108">
        <v>133366424.83</v>
      </c>
    </row>
    <row r="78" spans="1:12" s="246" customFormat="1" ht="27.75" customHeight="1">
      <c r="A78" s="89" t="s">
        <v>664</v>
      </c>
      <c r="E78" s="480" t="s">
        <v>665</v>
      </c>
      <c r="F78" s="478">
        <v>1112500000</v>
      </c>
      <c r="G78" s="478"/>
      <c r="H78" s="478">
        <v>850000000</v>
      </c>
      <c r="J78" s="478">
        <v>1112500000</v>
      </c>
      <c r="K78" s="478"/>
      <c r="L78" s="108">
        <v>850000000</v>
      </c>
    </row>
    <row r="79" spans="1:12" s="246" customFormat="1" ht="27.75" customHeight="1" thickBot="1">
      <c r="C79" s="246" t="s">
        <v>67</v>
      </c>
      <c r="F79" s="485">
        <f>SUM(F76:F78)</f>
        <v>1285884922.1100001</v>
      </c>
      <c r="G79" s="185"/>
      <c r="H79" s="485">
        <f>SUM(H76:H78)</f>
        <v>1055255836.8099999</v>
      </c>
      <c r="J79" s="485">
        <f>SUM(J76:J78)</f>
        <v>1215684922.1099999</v>
      </c>
      <c r="K79" s="185"/>
      <c r="L79" s="484">
        <f>SUM(L76:L78)</f>
        <v>987605836.80999994</v>
      </c>
    </row>
    <row r="80" spans="1:12" s="397" customFormat="1" ht="27.75" customHeight="1" thickTop="1">
      <c r="A80" s="405" t="s">
        <v>666</v>
      </c>
      <c r="B80" s="179"/>
      <c r="C80" s="276"/>
      <c r="D80" s="276"/>
      <c r="E80" s="179"/>
      <c r="F80" s="179"/>
      <c r="G80" s="179"/>
      <c r="H80" s="179"/>
      <c r="I80" s="399"/>
      <c r="J80" s="179"/>
      <c r="K80" s="399"/>
      <c r="L80" s="179"/>
    </row>
    <row r="81" spans="1:12" s="397" customFormat="1" ht="27.75" customHeight="1">
      <c r="A81" s="405"/>
      <c r="B81" s="179" t="s">
        <v>667</v>
      </c>
      <c r="C81" s="276"/>
      <c r="D81" s="276"/>
      <c r="E81" s="179"/>
      <c r="F81" s="179"/>
      <c r="G81" s="179"/>
      <c r="H81" s="179"/>
      <c r="I81" s="399"/>
      <c r="J81" s="179"/>
      <c r="K81" s="399"/>
      <c r="L81" s="179"/>
    </row>
    <row r="82" spans="1:12" s="397" customFormat="1" ht="27.75" customHeight="1">
      <c r="A82" s="486"/>
      <c r="B82" s="486"/>
      <c r="C82" s="486"/>
      <c r="D82" s="486"/>
      <c r="F82" s="666" t="s">
        <v>9</v>
      </c>
      <c r="G82" s="666"/>
      <c r="H82" s="666"/>
      <c r="I82" s="293"/>
      <c r="J82" s="666" t="s">
        <v>6</v>
      </c>
      <c r="K82" s="666"/>
      <c r="L82" s="666"/>
    </row>
    <row r="83" spans="1:12" s="397" customFormat="1" ht="27.75" customHeight="1">
      <c r="A83" s="179"/>
      <c r="B83" s="276"/>
      <c r="C83" s="179"/>
      <c r="D83" s="179"/>
      <c r="E83" s="179"/>
      <c r="F83" s="44" t="s">
        <v>576</v>
      </c>
      <c r="G83" s="50"/>
      <c r="H83" s="44" t="s">
        <v>342</v>
      </c>
      <c r="I83" s="50"/>
      <c r="J83" s="44" t="s">
        <v>576</v>
      </c>
      <c r="K83" s="50"/>
      <c r="L83" s="44" t="s">
        <v>342</v>
      </c>
    </row>
    <row r="84" spans="1:12" s="397" customFormat="1" ht="27.75" customHeight="1">
      <c r="A84" s="179"/>
      <c r="B84" s="397" t="s">
        <v>668</v>
      </c>
      <c r="C84" s="179"/>
      <c r="D84" s="179"/>
      <c r="E84" s="179"/>
      <c r="F84" s="487">
        <v>17687896.489999998</v>
      </c>
      <c r="G84" s="179"/>
      <c r="H84" s="487">
        <v>16084690.559999999</v>
      </c>
      <c r="I84" s="179"/>
      <c r="J84" s="487">
        <v>17687896.489999998</v>
      </c>
      <c r="K84" s="488"/>
      <c r="L84" s="487">
        <v>16084690.559999999</v>
      </c>
    </row>
    <row r="85" spans="1:12" s="397" customFormat="1" ht="27.75" customHeight="1">
      <c r="B85" s="397" t="s">
        <v>669</v>
      </c>
      <c r="F85" s="400">
        <v>-5524547.7300000004</v>
      </c>
      <c r="H85" s="400">
        <v>-4842454.5</v>
      </c>
      <c r="J85" s="400">
        <v>-5524547.7300000004</v>
      </c>
      <c r="L85" s="400">
        <v>-4842454.5</v>
      </c>
    </row>
    <row r="86" spans="1:12" s="397" customFormat="1" ht="27.75" customHeight="1" thickBot="1">
      <c r="B86" s="397" t="s">
        <v>670</v>
      </c>
      <c r="F86" s="401">
        <f>SUM(F84:F85)</f>
        <v>12163348.759999998</v>
      </c>
      <c r="G86" s="349"/>
      <c r="H86" s="401">
        <f>SUM(H84:H85)</f>
        <v>11242236.059999999</v>
      </c>
      <c r="I86" s="349"/>
      <c r="J86" s="401">
        <f>SUM(J84:J85)</f>
        <v>12163348.759999998</v>
      </c>
      <c r="K86" s="349"/>
      <c r="L86" s="401">
        <f>SUM(L84:L85)</f>
        <v>11242236.059999999</v>
      </c>
    </row>
    <row r="87" spans="1:12" s="397" customFormat="1" ht="27.75" customHeight="1" thickTop="1">
      <c r="F87" s="349"/>
      <c r="G87" s="349"/>
      <c r="H87" s="349"/>
      <c r="I87" s="349"/>
      <c r="J87" s="349"/>
      <c r="K87" s="349"/>
      <c r="L87" s="349"/>
    </row>
    <row r="88" spans="1:12" s="397" customFormat="1" ht="27.75" customHeight="1">
      <c r="A88" s="179"/>
      <c r="B88" s="397" t="s">
        <v>671</v>
      </c>
      <c r="C88" s="179"/>
      <c r="D88" s="179"/>
      <c r="E88" s="179"/>
      <c r="F88" s="475"/>
      <c r="G88" s="179"/>
      <c r="H88" s="475"/>
      <c r="I88" s="179"/>
      <c r="J88" s="475"/>
      <c r="K88" s="488"/>
      <c r="L88" s="475"/>
    </row>
    <row r="89" spans="1:12" s="397" customFormat="1" ht="27.75" customHeight="1">
      <c r="A89" s="486"/>
      <c r="B89" s="486"/>
      <c r="C89" s="486"/>
      <c r="D89" s="486"/>
      <c r="F89" s="666" t="s">
        <v>9</v>
      </c>
      <c r="G89" s="666"/>
      <c r="H89" s="666"/>
      <c r="I89" s="293"/>
      <c r="J89" s="666" t="s">
        <v>6</v>
      </c>
      <c r="K89" s="666"/>
      <c r="L89" s="666"/>
    </row>
    <row r="90" spans="1:12" s="371" customFormat="1" ht="27.75" customHeight="1">
      <c r="A90" s="179"/>
      <c r="B90" s="276"/>
      <c r="C90" s="179"/>
      <c r="D90" s="179"/>
      <c r="E90" s="179"/>
      <c r="F90" s="44" t="s">
        <v>576</v>
      </c>
      <c r="G90" s="50"/>
      <c r="H90" s="44" t="s">
        <v>342</v>
      </c>
      <c r="I90" s="50"/>
      <c r="J90" s="44" t="s">
        <v>576</v>
      </c>
      <c r="K90" s="50"/>
      <c r="L90" s="44" t="s">
        <v>342</v>
      </c>
    </row>
    <row r="91" spans="1:12" s="371" customFormat="1" ht="27.75" customHeight="1">
      <c r="A91" s="179"/>
      <c r="B91" s="276" t="s">
        <v>672</v>
      </c>
      <c r="C91" s="179"/>
      <c r="D91" s="179"/>
      <c r="E91" s="488"/>
      <c r="F91" s="467">
        <f>+J91</f>
        <v>4378750.3</v>
      </c>
      <c r="G91" s="403"/>
      <c r="H91" s="467">
        <v>4463226.8</v>
      </c>
      <c r="I91" s="403"/>
      <c r="J91" s="467">
        <v>4378750.3</v>
      </c>
      <c r="K91" s="403"/>
      <c r="L91" s="467">
        <v>4463226.8</v>
      </c>
    </row>
    <row r="92" spans="1:12" s="371" customFormat="1" ht="27.75" customHeight="1">
      <c r="A92" s="179"/>
      <c r="B92" s="276" t="s">
        <v>673</v>
      </c>
      <c r="C92" s="179"/>
      <c r="D92" s="179"/>
      <c r="E92" s="488"/>
      <c r="F92" s="489">
        <f>+J92</f>
        <v>4283983.9624579996</v>
      </c>
      <c r="G92" s="403"/>
      <c r="H92" s="489">
        <v>6449310.8700000001</v>
      </c>
      <c r="I92" s="403"/>
      <c r="J92" s="489">
        <v>4283983.9624579996</v>
      </c>
      <c r="K92" s="403"/>
      <c r="L92" s="489">
        <v>6449310.8700000001</v>
      </c>
    </row>
    <row r="93" spans="1:12" s="371" customFormat="1" ht="27.75" customHeight="1">
      <c r="A93" s="179"/>
      <c r="B93" s="276"/>
      <c r="C93" s="490" t="s">
        <v>67</v>
      </c>
      <c r="D93" s="179"/>
      <c r="E93" s="488"/>
      <c r="F93" s="402">
        <f>SUM(F91:F92)</f>
        <v>8662734.2624580003</v>
      </c>
      <c r="G93" s="403"/>
      <c r="H93" s="402">
        <f>SUM(H91:H92)</f>
        <v>10912537.67</v>
      </c>
      <c r="I93" s="403"/>
      <c r="J93" s="402">
        <f>SUM(J91:J92)</f>
        <v>8662734.2624580003</v>
      </c>
      <c r="K93" s="403"/>
      <c r="L93" s="402">
        <f>SUM(L91:L92)</f>
        <v>10912537.67</v>
      </c>
    </row>
    <row r="94" spans="1:12" s="371" customFormat="1" ht="27.75" customHeight="1">
      <c r="A94" s="179"/>
      <c r="B94" s="276" t="s">
        <v>674</v>
      </c>
      <c r="C94" s="179"/>
      <c r="D94" s="179"/>
      <c r="E94" s="488"/>
      <c r="F94" s="383"/>
      <c r="J94" s="383"/>
    </row>
    <row r="95" spans="1:12" s="371" customFormat="1" ht="27.75" customHeight="1">
      <c r="A95" s="179"/>
      <c r="B95" s="371" t="s">
        <v>675</v>
      </c>
      <c r="C95" s="179"/>
      <c r="D95" s="179"/>
      <c r="E95" s="488"/>
      <c r="F95" s="489">
        <f>+J95</f>
        <v>-223292.57</v>
      </c>
      <c r="G95" s="403"/>
      <c r="H95" s="489">
        <v>-362714.61</v>
      </c>
      <c r="I95" s="403"/>
      <c r="J95" s="489">
        <v>-223292.57</v>
      </c>
      <c r="K95" s="403"/>
      <c r="L95" s="489">
        <v>-362714.61</v>
      </c>
    </row>
    <row r="96" spans="1:12" s="371" customFormat="1" ht="27.75" customHeight="1">
      <c r="A96" s="179"/>
      <c r="B96" s="276" t="s">
        <v>676</v>
      </c>
      <c r="C96" s="179"/>
      <c r="D96" s="179"/>
      <c r="E96" s="488"/>
      <c r="F96" s="475"/>
      <c r="G96" s="179"/>
      <c r="H96" s="475"/>
      <c r="I96" s="179"/>
      <c r="J96" s="475"/>
      <c r="K96" s="179"/>
      <c r="L96" s="475"/>
    </row>
    <row r="97" spans="1:12" s="371" customFormat="1" ht="27.75" customHeight="1" thickBot="1">
      <c r="A97" s="179"/>
      <c r="B97" s="276" t="s">
        <v>677</v>
      </c>
      <c r="C97" s="179"/>
      <c r="D97" s="179"/>
      <c r="E97" s="488"/>
      <c r="F97" s="491">
        <f>+F93+F95</f>
        <v>8439441.692458</v>
      </c>
      <c r="G97" s="403"/>
      <c r="H97" s="491">
        <f>+H93+H95</f>
        <v>10549823.060000001</v>
      </c>
      <c r="I97" s="403"/>
      <c r="J97" s="491">
        <f>+J93+J95</f>
        <v>8439441.692458</v>
      </c>
      <c r="K97" s="403"/>
      <c r="L97" s="491">
        <f>+L93+L95</f>
        <v>10549823.060000001</v>
      </c>
    </row>
    <row r="98" spans="1:12" ht="27.75" customHeight="1" thickTop="1">
      <c r="A98" s="91"/>
      <c r="B98" s="89"/>
      <c r="C98" s="91"/>
      <c r="D98" s="91"/>
      <c r="E98" s="472"/>
      <c r="F98" s="492"/>
      <c r="G98" s="466"/>
      <c r="H98" s="492"/>
      <c r="I98" s="466"/>
      <c r="J98" s="492"/>
      <c r="K98" s="466"/>
      <c r="L98" s="402"/>
    </row>
    <row r="99" spans="1:12" ht="27.75" customHeight="1">
      <c r="A99" s="91"/>
      <c r="B99" s="89"/>
      <c r="C99" s="91"/>
      <c r="D99" s="91"/>
      <c r="E99" s="472"/>
      <c r="F99" s="492"/>
      <c r="G99" s="466"/>
      <c r="H99" s="492"/>
      <c r="I99" s="466"/>
      <c r="J99" s="492"/>
      <c r="K99" s="466"/>
      <c r="L99" s="402"/>
    </row>
    <row r="100" spans="1:12" ht="25.5" customHeight="1">
      <c r="A100" s="91"/>
      <c r="B100" s="89"/>
      <c r="C100" s="91"/>
      <c r="D100" s="91"/>
      <c r="E100" s="472"/>
      <c r="F100" s="492"/>
      <c r="G100" s="466"/>
      <c r="H100" s="492"/>
      <c r="I100" s="466"/>
      <c r="J100" s="492"/>
      <c r="K100" s="466"/>
      <c r="L100" s="402"/>
    </row>
    <row r="101" spans="1:12" ht="25.5" customHeight="1">
      <c r="A101" s="91"/>
      <c r="B101" s="89"/>
      <c r="C101" s="91"/>
      <c r="D101" s="91"/>
      <c r="E101" s="472"/>
      <c r="F101" s="492"/>
      <c r="G101" s="466"/>
      <c r="H101" s="492"/>
      <c r="I101" s="466"/>
      <c r="J101" s="492"/>
      <c r="K101" s="466"/>
      <c r="L101" s="402"/>
    </row>
    <row r="102" spans="1:12" s="246" customFormat="1" ht="25.5" customHeight="1">
      <c r="F102" s="470"/>
      <c r="G102" s="185"/>
      <c r="H102" s="470"/>
      <c r="J102" s="470"/>
      <c r="K102" s="185"/>
      <c r="L102" s="383"/>
    </row>
    <row r="103" spans="1:12" s="246" customFormat="1" ht="25.5" customHeight="1">
      <c r="A103" s="346"/>
      <c r="B103" s="185"/>
      <c r="C103" s="185"/>
      <c r="D103" s="185"/>
      <c r="F103" s="346"/>
      <c r="G103" s="346"/>
      <c r="H103" s="346"/>
      <c r="I103" s="346"/>
      <c r="J103" s="346"/>
      <c r="K103" s="346"/>
      <c r="L103" s="493"/>
    </row>
    <row r="104" spans="1:12" ht="25.5" customHeight="1">
      <c r="A104" s="652" t="s">
        <v>678</v>
      </c>
      <c r="B104" s="652"/>
      <c r="C104" s="652"/>
      <c r="D104" s="652"/>
      <c r="E104" s="652"/>
      <c r="F104" s="652"/>
      <c r="G104" s="652"/>
      <c r="H104" s="652"/>
      <c r="I104" s="652"/>
      <c r="J104" s="652"/>
      <c r="K104" s="652"/>
      <c r="L104" s="652"/>
    </row>
    <row r="105" spans="1:12" ht="25.5" customHeight="1">
      <c r="A105" s="448"/>
      <c r="B105" s="448"/>
      <c r="C105" s="448"/>
      <c r="D105" s="448"/>
      <c r="E105" s="448"/>
      <c r="F105" s="448"/>
      <c r="G105" s="448"/>
      <c r="H105" s="448"/>
      <c r="I105" s="448"/>
      <c r="J105" s="448"/>
      <c r="K105" s="448"/>
      <c r="L105" s="450"/>
    </row>
    <row r="106" spans="1:12" s="371" customFormat="1" ht="25.5" customHeight="1">
      <c r="A106" s="179"/>
      <c r="B106" s="276" t="s">
        <v>679</v>
      </c>
      <c r="C106" s="179"/>
      <c r="D106" s="179"/>
      <c r="E106" s="488"/>
      <c r="F106" s="475"/>
      <c r="G106" s="179"/>
      <c r="H106" s="475"/>
      <c r="I106" s="179"/>
      <c r="J106" s="475"/>
      <c r="K106" s="179"/>
      <c r="L106" s="475"/>
    </row>
    <row r="107" spans="1:12" s="397" customFormat="1" ht="25.5" customHeight="1">
      <c r="A107" s="486"/>
      <c r="B107" s="486"/>
      <c r="C107" s="486"/>
      <c r="D107" s="486"/>
      <c r="F107" s="666" t="s">
        <v>9</v>
      </c>
      <c r="G107" s="666"/>
      <c r="H107" s="666"/>
      <c r="I107" s="293"/>
      <c r="J107" s="666" t="s">
        <v>6</v>
      </c>
      <c r="K107" s="666"/>
      <c r="L107" s="666"/>
    </row>
    <row r="108" spans="1:12" s="371" customFormat="1" ht="25.5" customHeight="1">
      <c r="A108" s="179"/>
      <c r="B108" s="276"/>
      <c r="C108" s="179"/>
      <c r="D108" s="179"/>
      <c r="E108" s="488" t="s">
        <v>58</v>
      </c>
      <c r="F108" s="44" t="s">
        <v>576</v>
      </c>
      <c r="G108" s="50"/>
      <c r="H108" s="44" t="s">
        <v>342</v>
      </c>
      <c r="I108" s="50"/>
      <c r="J108" s="44" t="s">
        <v>576</v>
      </c>
      <c r="K108" s="50"/>
      <c r="L108" s="44" t="s">
        <v>342</v>
      </c>
    </row>
    <row r="109" spans="1:12" s="371" customFormat="1" ht="25.5" customHeight="1">
      <c r="A109" s="179"/>
      <c r="B109" s="397" t="s">
        <v>680</v>
      </c>
      <c r="C109" s="179"/>
      <c r="D109" s="179"/>
      <c r="E109" s="179"/>
      <c r="F109" s="403">
        <f>+J109</f>
        <v>8598743.3300000001</v>
      </c>
      <c r="G109" s="179"/>
      <c r="H109" s="403">
        <v>10549823.060000001</v>
      </c>
      <c r="I109" s="179"/>
      <c r="J109" s="403">
        <v>8598743.3300000001</v>
      </c>
      <c r="K109" s="488"/>
      <c r="L109" s="403">
        <v>10549823.060000001</v>
      </c>
    </row>
    <row r="110" spans="1:12" s="371" customFormat="1" ht="25.5" customHeight="1">
      <c r="A110" s="179"/>
      <c r="B110" s="397" t="s">
        <v>681</v>
      </c>
      <c r="C110" s="179"/>
      <c r="D110" s="179"/>
      <c r="E110" s="179"/>
      <c r="F110" s="108"/>
      <c r="G110" s="179"/>
      <c r="H110" s="108"/>
      <c r="I110" s="179"/>
      <c r="K110" s="488"/>
      <c r="L110" s="108"/>
    </row>
    <row r="111" spans="1:12" s="397" customFormat="1" ht="25.5" customHeight="1">
      <c r="B111" s="397" t="s">
        <v>682</v>
      </c>
      <c r="E111" s="494" t="s">
        <v>683</v>
      </c>
      <c r="F111" s="495">
        <f>+J111</f>
        <v>-4384922.1100000003</v>
      </c>
      <c r="H111" s="495">
        <v>-4239411.9800000004</v>
      </c>
      <c r="J111" s="108">
        <v>-4384922.1100000003</v>
      </c>
      <c r="L111" s="495">
        <v>-4239411.9800000004</v>
      </c>
    </row>
    <row r="112" spans="1:12" s="397" customFormat="1" ht="25.5" customHeight="1" thickBot="1">
      <c r="B112" s="397" t="s">
        <v>684</v>
      </c>
      <c r="F112" s="401">
        <f>SUM(F109:F111)</f>
        <v>4213821.22</v>
      </c>
      <c r="H112" s="401">
        <f>SUM(H109:H111)</f>
        <v>6310411.0800000001</v>
      </c>
      <c r="I112" s="349"/>
      <c r="J112" s="401">
        <f>SUM(J109:J111)</f>
        <v>4213821.22</v>
      </c>
      <c r="L112" s="401">
        <f>SUM(L109:L111)</f>
        <v>6310411.0800000001</v>
      </c>
    </row>
    <row r="113" spans="1:12" ht="25.5" customHeight="1" thickTop="1">
      <c r="A113" s="338" t="s">
        <v>685</v>
      </c>
      <c r="B113" s="91"/>
      <c r="C113" s="89"/>
      <c r="D113" s="89"/>
      <c r="E113" s="91"/>
      <c r="F113" s="91"/>
      <c r="G113" s="91"/>
      <c r="H113" s="91"/>
      <c r="I113" s="454"/>
      <c r="J113" s="91"/>
      <c r="K113" s="454"/>
      <c r="L113" s="179"/>
    </row>
    <row r="114" spans="1:12" s="246" customFormat="1" ht="25.5" customHeight="1">
      <c r="A114" s="471"/>
      <c r="B114" s="471"/>
      <c r="C114" s="471"/>
      <c r="D114" s="471"/>
      <c r="F114" s="655" t="s">
        <v>9</v>
      </c>
      <c r="G114" s="655"/>
      <c r="H114" s="655"/>
      <c r="I114" s="92"/>
      <c r="J114" s="655" t="s">
        <v>6</v>
      </c>
      <c r="K114" s="655"/>
      <c r="L114" s="655"/>
    </row>
    <row r="115" spans="1:12" ht="25.5" customHeight="1">
      <c r="A115" s="91"/>
      <c r="B115" s="89"/>
      <c r="C115" s="91"/>
      <c r="D115" s="91"/>
      <c r="E115" s="472" t="s">
        <v>58</v>
      </c>
      <c r="F115" s="243" t="s">
        <v>576</v>
      </c>
      <c r="G115" s="110"/>
      <c r="H115" s="243" t="s">
        <v>342</v>
      </c>
      <c r="I115" s="110"/>
      <c r="J115" s="243" t="s">
        <v>576</v>
      </c>
      <c r="K115" s="110"/>
      <c r="L115" s="44" t="s">
        <v>342</v>
      </c>
    </row>
    <row r="116" spans="1:12" ht="25.5" customHeight="1">
      <c r="A116" s="91"/>
      <c r="B116" s="246" t="s">
        <v>686</v>
      </c>
      <c r="C116" s="91"/>
      <c r="D116" s="91"/>
      <c r="E116" s="91"/>
      <c r="F116" s="474"/>
      <c r="G116" s="91"/>
      <c r="H116" s="474"/>
      <c r="I116" s="91"/>
      <c r="J116" s="474"/>
      <c r="K116" s="472"/>
      <c r="L116" s="475"/>
    </row>
    <row r="117" spans="1:12" s="246" customFormat="1" ht="25.5" customHeight="1">
      <c r="B117" s="246" t="s">
        <v>687</v>
      </c>
      <c r="F117" s="349">
        <v>1694195776.4200001</v>
      </c>
      <c r="G117" s="339"/>
      <c r="H117" s="339">
        <v>1523210976.1800001</v>
      </c>
      <c r="I117" s="339"/>
      <c r="J117" s="339">
        <v>735241425.05999994</v>
      </c>
      <c r="K117" s="339"/>
      <c r="L117" s="349">
        <v>811813624.83000004</v>
      </c>
    </row>
    <row r="118" spans="1:12" ht="25.5" customHeight="1">
      <c r="A118" s="91"/>
      <c r="B118" s="246" t="s">
        <v>688</v>
      </c>
      <c r="C118" s="246"/>
      <c r="D118" s="246"/>
      <c r="E118" s="91"/>
      <c r="F118" s="496"/>
      <c r="G118" s="91"/>
      <c r="H118" s="474"/>
      <c r="I118" s="91"/>
      <c r="J118" s="474"/>
      <c r="K118" s="472"/>
      <c r="L118" s="475"/>
    </row>
    <row r="119" spans="1:12" s="246" customFormat="1" ht="25.5" customHeight="1">
      <c r="B119" s="246" t="s">
        <v>682</v>
      </c>
      <c r="E119" s="480" t="s">
        <v>683</v>
      </c>
      <c r="F119" s="373">
        <v>-169000000</v>
      </c>
      <c r="G119" s="339"/>
      <c r="H119" s="246">
        <v>-201016424.81999999</v>
      </c>
      <c r="I119" s="339"/>
      <c r="J119" s="246">
        <v>-98800000</v>
      </c>
      <c r="K119" s="339"/>
      <c r="L119" s="397">
        <v>-133366424.83</v>
      </c>
    </row>
    <row r="120" spans="1:12" s="246" customFormat="1" ht="25.5" customHeight="1" thickBot="1">
      <c r="C120" s="246" t="s">
        <v>67</v>
      </c>
      <c r="F120" s="340">
        <f>SUM(F117:F119)</f>
        <v>1525195776.4200001</v>
      </c>
      <c r="G120" s="339">
        <f t="shared" ref="G120:L120" si="0">SUM(G117:G119)</f>
        <v>0</v>
      </c>
      <c r="H120" s="340">
        <f t="shared" si="0"/>
        <v>1322194551.3600001</v>
      </c>
      <c r="I120" s="339">
        <f t="shared" si="0"/>
        <v>0</v>
      </c>
      <c r="J120" s="340">
        <f t="shared" si="0"/>
        <v>636441425.05999994</v>
      </c>
      <c r="K120" s="339">
        <f t="shared" si="0"/>
        <v>0</v>
      </c>
      <c r="L120" s="401">
        <f t="shared" si="0"/>
        <v>678447200</v>
      </c>
    </row>
    <row r="121" spans="1:12" s="246" customFormat="1" ht="25.5" customHeight="1" thickTop="1">
      <c r="L121" s="397"/>
    </row>
    <row r="122" spans="1:12" s="246" customFormat="1" ht="25.5" customHeight="1">
      <c r="A122" s="246" t="s">
        <v>689</v>
      </c>
      <c r="L122" s="397"/>
    </row>
    <row r="123" spans="1:12" s="246" customFormat="1" ht="25.5" customHeight="1">
      <c r="A123" s="246" t="s">
        <v>690</v>
      </c>
      <c r="L123" s="397"/>
    </row>
    <row r="124" spans="1:12" s="246" customFormat="1" ht="25.5" customHeight="1">
      <c r="A124" s="246" t="s">
        <v>691</v>
      </c>
      <c r="L124" s="397"/>
    </row>
    <row r="125" spans="1:12" s="246" customFormat="1" ht="25.5" customHeight="1">
      <c r="A125" s="246" t="s">
        <v>692</v>
      </c>
      <c r="L125" s="397"/>
    </row>
    <row r="126" spans="1:12" s="246" customFormat="1" ht="25.5" customHeight="1">
      <c r="A126" s="246" t="s">
        <v>693</v>
      </c>
      <c r="L126" s="397"/>
    </row>
    <row r="127" spans="1:12" s="246" customFormat="1" ht="25.5" customHeight="1">
      <c r="A127" s="246" t="s">
        <v>694</v>
      </c>
      <c r="L127" s="397"/>
    </row>
    <row r="128" spans="1:12" s="246" customFormat="1" ht="25.5" customHeight="1">
      <c r="A128" s="339" t="s">
        <v>695</v>
      </c>
      <c r="B128" s="339"/>
      <c r="C128" s="339"/>
      <c r="D128" s="339"/>
      <c r="E128" s="339"/>
      <c r="F128" s="339"/>
      <c r="G128" s="453"/>
      <c r="J128" s="497"/>
      <c r="K128" s="498"/>
      <c r="L128" s="499"/>
    </row>
    <row r="129" spans="1:12" s="246" customFormat="1" ht="25.5" customHeight="1">
      <c r="A129" s="339" t="s">
        <v>696</v>
      </c>
      <c r="B129" s="339"/>
      <c r="C129" s="339"/>
      <c r="D129" s="339"/>
      <c r="E129" s="339"/>
      <c r="F129" s="339"/>
      <c r="G129" s="453"/>
      <c r="J129" s="497"/>
      <c r="K129" s="498"/>
      <c r="L129" s="499"/>
    </row>
    <row r="130" spans="1:12" s="246" customFormat="1" ht="25.5" customHeight="1">
      <c r="A130" s="185"/>
      <c r="B130" s="185"/>
      <c r="C130" s="500"/>
      <c r="D130" s="500"/>
      <c r="E130" s="500"/>
      <c r="F130" s="500"/>
      <c r="G130" s="500"/>
      <c r="H130" s="500"/>
      <c r="I130" s="500"/>
      <c r="J130" s="454"/>
      <c r="K130" s="454"/>
      <c r="L130" s="399"/>
    </row>
    <row r="131" spans="1:12" s="246" customFormat="1" ht="25.5" customHeight="1">
      <c r="A131" s="185"/>
      <c r="B131" s="185"/>
      <c r="C131" s="500"/>
      <c r="D131" s="500"/>
      <c r="E131" s="500"/>
      <c r="F131" s="500"/>
      <c r="G131" s="500"/>
      <c r="H131" s="500"/>
      <c r="I131" s="500"/>
      <c r="J131" s="454"/>
      <c r="K131" s="454"/>
      <c r="L131" s="399"/>
    </row>
    <row r="132" spans="1:12" s="246" customFormat="1" ht="25.5" customHeight="1">
      <c r="A132" s="185"/>
      <c r="B132" s="185"/>
      <c r="C132" s="500"/>
      <c r="D132" s="500"/>
      <c r="E132" s="500"/>
      <c r="F132" s="500"/>
      <c r="G132" s="500"/>
      <c r="H132" s="500"/>
      <c r="I132" s="500"/>
      <c r="J132" s="454"/>
      <c r="K132" s="454"/>
      <c r="L132" s="399"/>
    </row>
    <row r="133" spans="1:12" s="246" customFormat="1" ht="25.5" customHeight="1">
      <c r="A133" s="185"/>
      <c r="B133" s="185"/>
      <c r="C133" s="500"/>
      <c r="D133" s="500"/>
      <c r="E133" s="500"/>
      <c r="F133" s="500"/>
      <c r="G133" s="500"/>
      <c r="H133" s="500"/>
      <c r="I133" s="500"/>
      <c r="J133" s="454"/>
      <c r="K133" s="454"/>
      <c r="L133" s="399"/>
    </row>
    <row r="134" spans="1:12" s="246" customFormat="1" ht="25.5" customHeight="1">
      <c r="A134" s="185"/>
      <c r="B134" s="185"/>
      <c r="C134" s="500"/>
      <c r="D134" s="500"/>
      <c r="E134" s="500"/>
      <c r="F134" s="500"/>
      <c r="G134" s="500"/>
      <c r="H134" s="500"/>
      <c r="I134" s="500"/>
      <c r="J134" s="454"/>
      <c r="K134" s="454"/>
      <c r="L134" s="399"/>
    </row>
    <row r="135" spans="1:12" s="246" customFormat="1" ht="25.5" customHeight="1">
      <c r="A135" s="185"/>
      <c r="B135" s="185"/>
      <c r="C135" s="500"/>
      <c r="D135" s="500"/>
      <c r="E135" s="500"/>
      <c r="F135" s="500"/>
      <c r="G135" s="500"/>
      <c r="H135" s="500"/>
      <c r="I135" s="500"/>
      <c r="J135" s="454"/>
      <c r="K135" s="454"/>
      <c r="L135" s="399"/>
    </row>
    <row r="136" spans="1:12" s="246" customFormat="1" ht="25.5" customHeight="1">
      <c r="C136" s="185"/>
      <c r="D136" s="185"/>
      <c r="F136" s="339"/>
      <c r="H136" s="339"/>
      <c r="I136" s="339"/>
      <c r="J136" s="339"/>
      <c r="L136" s="349"/>
    </row>
    <row r="137" spans="1:12" s="246" customFormat="1" ht="25.5" customHeight="1">
      <c r="C137" s="185"/>
      <c r="D137" s="185"/>
      <c r="F137" s="339"/>
      <c r="H137" s="339"/>
      <c r="I137" s="339"/>
      <c r="J137" s="339"/>
      <c r="L137" s="349"/>
    </row>
    <row r="138" spans="1:12" s="246" customFormat="1" ht="25.5" customHeight="1">
      <c r="C138" s="185"/>
      <c r="D138" s="185"/>
      <c r="F138" s="339"/>
      <c r="H138" s="339"/>
      <c r="I138" s="339"/>
      <c r="J138" s="339"/>
      <c r="L138" s="349"/>
    </row>
    <row r="139" spans="1:12" s="246" customFormat="1" ht="25.5" customHeight="1">
      <c r="C139" s="185"/>
      <c r="D139" s="185"/>
      <c r="F139" s="339"/>
      <c r="H139" s="339"/>
      <c r="I139" s="339"/>
      <c r="J139" s="339"/>
      <c r="L139" s="349"/>
    </row>
    <row r="140" spans="1:12" s="246" customFormat="1" ht="25.5" customHeight="1">
      <c r="A140" s="652" t="s">
        <v>697</v>
      </c>
      <c r="B140" s="652"/>
      <c r="C140" s="652"/>
      <c r="D140" s="652"/>
      <c r="E140" s="652"/>
      <c r="F140" s="652"/>
      <c r="G140" s="652"/>
      <c r="H140" s="652"/>
      <c r="I140" s="652"/>
      <c r="J140" s="652"/>
      <c r="K140" s="652"/>
      <c r="L140" s="652"/>
    </row>
    <row r="141" spans="1:12" s="246" customFormat="1" ht="9.75" customHeight="1">
      <c r="F141" s="339"/>
      <c r="H141" s="339"/>
      <c r="I141" s="339"/>
      <c r="J141" s="339"/>
      <c r="L141" s="349"/>
    </row>
    <row r="142" spans="1:12" s="338" customFormat="1" ht="24.95" customHeight="1">
      <c r="A142" s="344" t="s">
        <v>698</v>
      </c>
      <c r="B142" s="344"/>
      <c r="C142" s="344"/>
      <c r="D142" s="344"/>
      <c r="E142" s="344"/>
      <c r="F142" s="344"/>
      <c r="G142" s="342"/>
      <c r="J142" s="501"/>
      <c r="K142" s="502"/>
      <c r="L142" s="503"/>
    </row>
    <row r="143" spans="1:12" s="246" customFormat="1" ht="24.95" customHeight="1">
      <c r="A143" s="471"/>
      <c r="B143" s="471"/>
      <c r="C143" s="471"/>
      <c r="D143" s="471"/>
      <c r="F143" s="655" t="s">
        <v>9</v>
      </c>
      <c r="G143" s="655"/>
      <c r="H143" s="655"/>
      <c r="I143" s="92"/>
      <c r="J143" s="655" t="s">
        <v>6</v>
      </c>
      <c r="K143" s="655"/>
      <c r="L143" s="655"/>
    </row>
    <row r="144" spans="1:12" ht="24.95" customHeight="1">
      <c r="A144" s="91"/>
      <c r="B144" s="89"/>
      <c r="C144" s="91"/>
      <c r="D144" s="91"/>
      <c r="E144" s="472" t="s">
        <v>58</v>
      </c>
      <c r="F144" s="243" t="s">
        <v>576</v>
      </c>
      <c r="G144" s="110"/>
      <c r="H144" s="243" t="s">
        <v>342</v>
      </c>
      <c r="I144" s="110"/>
      <c r="J144" s="243" t="s">
        <v>576</v>
      </c>
      <c r="K144" s="110"/>
      <c r="L144" s="44" t="s">
        <v>342</v>
      </c>
    </row>
    <row r="145" spans="1:12" ht="24.95" customHeight="1">
      <c r="A145" s="91"/>
      <c r="B145" s="246" t="s">
        <v>699</v>
      </c>
      <c r="C145" s="91"/>
      <c r="D145" s="91"/>
      <c r="E145" s="91"/>
      <c r="F145" s="465">
        <v>2512500000</v>
      </c>
      <c r="G145" s="466"/>
      <c r="H145" s="465">
        <v>1962500000</v>
      </c>
      <c r="I145" s="466"/>
      <c r="J145" s="465">
        <v>2512500000</v>
      </c>
      <c r="K145" s="466"/>
      <c r="L145" s="467">
        <v>1962500000</v>
      </c>
    </row>
    <row r="146" spans="1:12" ht="24.95" customHeight="1">
      <c r="A146" s="91"/>
      <c r="B146" s="246" t="s">
        <v>700</v>
      </c>
      <c r="C146" s="91"/>
      <c r="D146" s="91"/>
      <c r="E146" s="91"/>
      <c r="F146" s="474"/>
      <c r="G146" s="91"/>
      <c r="H146" s="474"/>
      <c r="I146" s="91"/>
      <c r="J146" s="474"/>
      <c r="K146" s="472"/>
      <c r="L146" s="475"/>
    </row>
    <row r="147" spans="1:12" s="246" customFormat="1" ht="24.95" customHeight="1">
      <c r="B147" s="246" t="s">
        <v>682</v>
      </c>
      <c r="E147" s="480" t="s">
        <v>683</v>
      </c>
      <c r="F147" s="465">
        <v>-1112500000</v>
      </c>
      <c r="G147" s="339"/>
      <c r="H147" s="246">
        <v>-850000000</v>
      </c>
      <c r="I147" s="339"/>
      <c r="J147" s="246">
        <v>-1112500000</v>
      </c>
      <c r="K147" s="339"/>
      <c r="L147" s="397">
        <v>-850000000</v>
      </c>
    </row>
    <row r="148" spans="1:12" s="246" customFormat="1" ht="24.95" customHeight="1" thickBot="1">
      <c r="C148" s="246" t="s">
        <v>67</v>
      </c>
      <c r="F148" s="340">
        <f>SUM(F145:F147)</f>
        <v>1400000000</v>
      </c>
      <c r="G148" s="339"/>
      <c r="H148" s="340">
        <f>SUM(H145:H147)</f>
        <v>1112500000</v>
      </c>
      <c r="I148" s="339"/>
      <c r="J148" s="340">
        <f>SUM(J145:J147)</f>
        <v>1400000000</v>
      </c>
      <c r="K148" s="339"/>
      <c r="L148" s="401">
        <f>SUM(L145:L147)</f>
        <v>1112500000</v>
      </c>
    </row>
    <row r="149" spans="1:12" s="246" customFormat="1" ht="8.25" customHeight="1" thickTop="1">
      <c r="F149" s="339"/>
      <c r="G149" s="339"/>
      <c r="H149" s="339"/>
      <c r="I149" s="339"/>
      <c r="J149" s="339"/>
      <c r="K149" s="339"/>
      <c r="L149" s="349"/>
    </row>
    <row r="150" spans="1:12" s="246" customFormat="1" ht="27" customHeight="1">
      <c r="A150" s="504" t="s">
        <v>701</v>
      </c>
      <c r="F150" s="339"/>
      <c r="G150" s="339"/>
      <c r="H150" s="339"/>
      <c r="I150" s="339"/>
      <c r="J150" s="339"/>
      <c r="K150" s="339"/>
      <c r="L150" s="349"/>
    </row>
    <row r="151" spans="1:12" s="246" customFormat="1" ht="27" customHeight="1">
      <c r="A151" s="504" t="s">
        <v>702</v>
      </c>
      <c r="F151" s="339"/>
      <c r="G151" s="339"/>
      <c r="H151" s="339"/>
      <c r="I151" s="339"/>
      <c r="J151" s="339"/>
      <c r="K151" s="339"/>
      <c r="L151" s="349"/>
    </row>
    <row r="152" spans="1:12" s="246" customFormat="1" ht="27" customHeight="1">
      <c r="A152" s="504" t="s">
        <v>703</v>
      </c>
      <c r="F152" s="339"/>
      <c r="G152" s="339"/>
      <c r="H152" s="339"/>
      <c r="I152" s="339"/>
      <c r="J152" s="339"/>
      <c r="K152" s="339"/>
      <c r="L152" s="349"/>
    </row>
    <row r="153" spans="1:12" s="246" customFormat="1" ht="27" customHeight="1">
      <c r="A153" s="504" t="s">
        <v>704</v>
      </c>
      <c r="F153" s="339"/>
      <c r="G153" s="339"/>
      <c r="H153" s="339"/>
      <c r="I153" s="339"/>
      <c r="J153" s="339"/>
      <c r="K153" s="339"/>
      <c r="L153" s="349"/>
    </row>
    <row r="154" spans="1:12" s="246" customFormat="1" ht="27" customHeight="1">
      <c r="A154" s="504" t="s">
        <v>705</v>
      </c>
      <c r="F154" s="339"/>
      <c r="G154" s="339"/>
      <c r="H154" s="339"/>
      <c r="I154" s="339"/>
      <c r="J154" s="339"/>
      <c r="K154" s="339"/>
      <c r="L154" s="349"/>
    </row>
    <row r="155" spans="1:12" s="246" customFormat="1" ht="27" customHeight="1">
      <c r="A155" s="504" t="s">
        <v>706</v>
      </c>
      <c r="F155" s="339"/>
      <c r="G155" s="339"/>
      <c r="H155" s="339"/>
      <c r="I155" s="339"/>
      <c r="J155" s="339"/>
      <c r="K155" s="339"/>
      <c r="L155" s="349"/>
    </row>
    <row r="156" spans="1:12" s="246" customFormat="1" ht="27" customHeight="1">
      <c r="A156" s="504" t="s">
        <v>707</v>
      </c>
      <c r="F156" s="339"/>
      <c r="G156" s="339"/>
      <c r="H156" s="339"/>
      <c r="I156" s="339"/>
      <c r="J156" s="339"/>
      <c r="K156" s="339"/>
      <c r="L156" s="349"/>
    </row>
    <row r="157" spans="1:12" s="246" customFormat="1" ht="27" customHeight="1">
      <c r="A157" s="504" t="s">
        <v>708</v>
      </c>
      <c r="F157" s="339"/>
      <c r="G157" s="339"/>
      <c r="H157" s="339"/>
      <c r="I157" s="339"/>
      <c r="J157" s="339"/>
      <c r="K157" s="339"/>
      <c r="L157" s="349"/>
    </row>
    <row r="158" spans="1:12" s="246" customFormat="1" ht="27" customHeight="1">
      <c r="A158" s="504" t="s">
        <v>709</v>
      </c>
      <c r="F158" s="339"/>
      <c r="G158" s="339"/>
      <c r="H158" s="339"/>
      <c r="I158" s="339"/>
      <c r="J158" s="339"/>
      <c r="K158" s="339"/>
      <c r="L158" s="349"/>
    </row>
    <row r="159" spans="1:12" s="246" customFormat="1" ht="27" customHeight="1">
      <c r="A159" s="504" t="s">
        <v>710</v>
      </c>
      <c r="F159" s="339"/>
      <c r="G159" s="339"/>
      <c r="H159" s="339"/>
      <c r="I159" s="339"/>
      <c r="J159" s="339"/>
      <c r="K159" s="339"/>
      <c r="L159" s="349"/>
    </row>
    <row r="160" spans="1:12" s="246" customFormat="1" ht="27" customHeight="1">
      <c r="A160" s="504" t="s">
        <v>711</v>
      </c>
      <c r="F160" s="339"/>
      <c r="G160" s="339"/>
      <c r="H160" s="339"/>
      <c r="I160" s="339"/>
      <c r="J160" s="339"/>
      <c r="K160" s="339"/>
      <c r="L160" s="349"/>
    </row>
    <row r="161" spans="1:13" s="246" customFormat="1" ht="27" customHeight="1">
      <c r="A161" s="504" t="s">
        <v>712</v>
      </c>
      <c r="F161" s="339"/>
      <c r="G161" s="339"/>
      <c r="H161" s="339"/>
      <c r="I161" s="339"/>
      <c r="J161" s="339"/>
      <c r="K161" s="339"/>
      <c r="L161" s="349"/>
    </row>
    <row r="162" spans="1:13" s="507" customFormat="1" ht="27" customHeight="1">
      <c r="A162" s="505" t="s">
        <v>713</v>
      </c>
      <c r="B162" s="505"/>
      <c r="C162" s="504"/>
      <c r="D162" s="504"/>
      <c r="E162" s="504"/>
      <c r="F162" s="504"/>
      <c r="G162" s="504"/>
      <c r="H162" s="504"/>
      <c r="I162" s="506"/>
      <c r="J162" s="506"/>
      <c r="K162" s="506"/>
      <c r="L162" s="2"/>
    </row>
    <row r="163" spans="1:13" s="507" customFormat="1" ht="27" customHeight="1">
      <c r="A163" s="505" t="s">
        <v>714</v>
      </c>
      <c r="B163" s="505"/>
      <c r="C163" s="504"/>
      <c r="D163" s="504"/>
      <c r="E163" s="504"/>
      <c r="F163" s="504"/>
      <c r="G163" s="504"/>
      <c r="H163" s="504"/>
      <c r="I163" s="506"/>
      <c r="J163" s="506"/>
      <c r="K163" s="506"/>
      <c r="L163" s="2"/>
    </row>
    <row r="164" spans="1:13" s="507" customFormat="1" ht="27" customHeight="1">
      <c r="A164" s="505" t="s">
        <v>715</v>
      </c>
      <c r="B164" s="505"/>
      <c r="C164" s="504"/>
      <c r="D164" s="504"/>
      <c r="E164" s="504"/>
      <c r="F164" s="504"/>
      <c r="G164" s="504"/>
      <c r="H164" s="504"/>
      <c r="I164" s="506"/>
      <c r="J164" s="506"/>
      <c r="K164" s="506"/>
      <c r="L164" s="2"/>
    </row>
    <row r="165" spans="1:13" s="507" customFormat="1" ht="27" customHeight="1">
      <c r="A165" s="505" t="s">
        <v>716</v>
      </c>
      <c r="B165" s="505"/>
      <c r="C165" s="504"/>
      <c r="D165" s="504"/>
      <c r="E165" s="504"/>
      <c r="F165" s="504"/>
      <c r="G165" s="504"/>
      <c r="H165" s="504"/>
      <c r="I165" s="506"/>
      <c r="J165" s="506"/>
      <c r="K165" s="506"/>
      <c r="L165" s="2"/>
    </row>
    <row r="166" spans="1:13" s="507" customFormat="1" ht="27" customHeight="1">
      <c r="A166" s="505" t="s">
        <v>717</v>
      </c>
      <c r="B166" s="505"/>
      <c r="C166" s="504"/>
      <c r="D166" s="504"/>
      <c r="E166" s="504"/>
      <c r="F166" s="504"/>
      <c r="G166" s="504"/>
      <c r="H166" s="504"/>
      <c r="I166" s="506"/>
      <c r="J166" s="506"/>
      <c r="K166" s="506"/>
      <c r="L166" s="2"/>
    </row>
    <row r="167" spans="1:13" s="507" customFormat="1" ht="27" customHeight="1">
      <c r="A167" s="505" t="s">
        <v>718</v>
      </c>
      <c r="B167" s="505"/>
      <c r="C167" s="504"/>
      <c r="D167" s="504"/>
      <c r="E167" s="504"/>
      <c r="F167" s="504"/>
      <c r="G167" s="504"/>
      <c r="H167" s="504"/>
      <c r="I167" s="506"/>
      <c r="J167" s="506"/>
      <c r="K167" s="506"/>
      <c r="L167" s="2"/>
    </row>
    <row r="168" spans="1:13" s="507" customFormat="1" ht="27" customHeight="1">
      <c r="A168" s="505" t="s">
        <v>719</v>
      </c>
      <c r="B168" s="505"/>
      <c r="C168" s="504"/>
      <c r="D168" s="504"/>
      <c r="E168" s="504"/>
      <c r="F168" s="504"/>
      <c r="G168" s="504"/>
      <c r="H168" s="504"/>
      <c r="I168" s="506"/>
      <c r="J168" s="506"/>
      <c r="K168" s="506"/>
      <c r="L168" s="2"/>
    </row>
    <row r="169" spans="1:13" s="507" customFormat="1" ht="27" customHeight="1">
      <c r="A169" s="505" t="s">
        <v>720</v>
      </c>
      <c r="B169" s="505"/>
      <c r="C169" s="504"/>
      <c r="D169" s="504"/>
      <c r="E169" s="504"/>
      <c r="F169" s="504"/>
      <c r="G169" s="504"/>
      <c r="H169" s="504"/>
      <c r="I169" s="506"/>
      <c r="J169" s="506"/>
      <c r="K169" s="506"/>
      <c r="L169" s="2"/>
    </row>
    <row r="170" spans="1:13" s="507" customFormat="1" ht="27" customHeight="1">
      <c r="A170" s="505" t="s">
        <v>721</v>
      </c>
      <c r="B170" s="505"/>
      <c r="C170" s="504"/>
      <c r="D170" s="504"/>
      <c r="E170" s="504"/>
      <c r="F170" s="504"/>
      <c r="G170" s="504"/>
      <c r="H170" s="504"/>
      <c r="I170" s="506"/>
      <c r="J170" s="506"/>
      <c r="K170" s="506"/>
      <c r="L170" s="2"/>
    </row>
    <row r="171" spans="1:13" s="507" customFormat="1" ht="27" customHeight="1">
      <c r="A171" s="508"/>
      <c r="B171" s="508"/>
      <c r="C171" s="508"/>
      <c r="D171" s="508"/>
      <c r="E171" s="508"/>
      <c r="F171" s="508"/>
      <c r="G171" s="508"/>
      <c r="H171" s="508"/>
      <c r="I171" s="454"/>
      <c r="J171" s="454"/>
      <c r="K171" s="454"/>
      <c r="L171" s="399"/>
      <c r="M171" s="470"/>
    </row>
    <row r="172" spans="1:13" s="507" customFormat="1" ht="25.5" customHeight="1">
      <c r="A172" s="508"/>
      <c r="B172" s="508"/>
      <c r="C172" s="508"/>
      <c r="D172" s="508"/>
      <c r="E172" s="508"/>
      <c r="F172" s="508"/>
      <c r="G172" s="508"/>
      <c r="H172" s="508"/>
      <c r="I172" s="454"/>
      <c r="J172" s="454"/>
      <c r="K172" s="454"/>
      <c r="L172" s="399"/>
      <c r="M172" s="470"/>
    </row>
    <row r="173" spans="1:13" s="507" customFormat="1" ht="25.5" customHeight="1">
      <c r="A173" s="508"/>
      <c r="B173" s="508"/>
      <c r="C173" s="508"/>
      <c r="D173" s="508"/>
      <c r="E173" s="508"/>
      <c r="F173" s="508"/>
      <c r="G173" s="508"/>
      <c r="H173" s="508"/>
      <c r="I173" s="454"/>
      <c r="J173" s="454"/>
      <c r="K173" s="454"/>
      <c r="L173" s="399"/>
      <c r="M173" s="470"/>
    </row>
    <row r="174" spans="1:13" s="507" customFormat="1" ht="25.5" customHeight="1">
      <c r="A174" s="508"/>
      <c r="B174" s="508"/>
      <c r="C174" s="508"/>
      <c r="D174" s="508"/>
      <c r="E174" s="508"/>
      <c r="F174" s="508"/>
      <c r="G174" s="508"/>
      <c r="H174" s="508"/>
      <c r="I174" s="454"/>
      <c r="J174" s="454"/>
      <c r="K174" s="454"/>
      <c r="L174" s="399"/>
      <c r="M174" s="470"/>
    </row>
    <row r="175" spans="1:13" s="507" customFormat="1" ht="25.5" customHeight="1">
      <c r="A175" s="508"/>
      <c r="B175" s="470"/>
      <c r="C175" s="508"/>
      <c r="D175" s="508"/>
      <c r="E175" s="508"/>
      <c r="F175" s="508"/>
      <c r="G175" s="508"/>
      <c r="H175" s="508"/>
      <c r="I175" s="454"/>
      <c r="J175" s="454"/>
      <c r="K175" s="454"/>
      <c r="L175" s="399"/>
      <c r="M175" s="470"/>
    </row>
    <row r="176" spans="1:13" s="246" customFormat="1" ht="27" customHeight="1">
      <c r="A176" s="652" t="s">
        <v>722</v>
      </c>
      <c r="B176" s="652"/>
      <c r="C176" s="652"/>
      <c r="D176" s="652"/>
      <c r="E176" s="652"/>
      <c r="F176" s="652"/>
      <c r="G176" s="652"/>
      <c r="H176" s="652"/>
      <c r="I176" s="652"/>
      <c r="J176" s="652"/>
      <c r="K176" s="652"/>
      <c r="L176" s="652"/>
    </row>
    <row r="177" spans="1:14" s="246" customFormat="1" ht="27" customHeight="1">
      <c r="A177" s="448"/>
      <c r="B177" s="448"/>
      <c r="C177" s="448"/>
      <c r="D177" s="448"/>
      <c r="E177" s="448"/>
      <c r="F177" s="448"/>
      <c r="G177" s="448"/>
      <c r="H177" s="448"/>
      <c r="I177" s="448"/>
      <c r="J177" s="448"/>
      <c r="K177" s="448"/>
      <c r="L177" s="450"/>
    </row>
    <row r="178" spans="1:14" ht="27" customHeight="1">
      <c r="A178" s="92" t="s">
        <v>723</v>
      </c>
      <c r="B178" s="89"/>
      <c r="C178" s="91"/>
      <c r="D178" s="91"/>
      <c r="E178" s="91"/>
      <c r="F178" s="91"/>
      <c r="G178" s="91"/>
      <c r="H178" s="91"/>
      <c r="I178" s="91"/>
      <c r="J178" s="91"/>
      <c r="K178" s="91"/>
      <c r="L178" s="179"/>
    </row>
    <row r="179" spans="1:14" ht="27" customHeight="1">
      <c r="A179" s="89" t="s">
        <v>724</v>
      </c>
      <c r="B179" s="246"/>
      <c r="C179" s="91"/>
      <c r="D179" s="91"/>
      <c r="E179" s="91"/>
      <c r="F179" s="465"/>
      <c r="G179" s="466"/>
      <c r="H179" s="465"/>
      <c r="I179" s="466"/>
      <c r="J179" s="465"/>
      <c r="K179" s="466"/>
      <c r="L179" s="467"/>
    </row>
    <row r="180" spans="1:14" s="246" customFormat="1" ht="27" customHeight="1">
      <c r="A180" s="471"/>
      <c r="B180" s="471"/>
      <c r="C180" s="471"/>
      <c r="D180" s="471"/>
      <c r="F180" s="655" t="s">
        <v>9</v>
      </c>
      <c r="G180" s="655"/>
      <c r="H180" s="655"/>
      <c r="I180" s="92"/>
      <c r="J180" s="655" t="s">
        <v>6</v>
      </c>
      <c r="K180" s="655"/>
      <c r="L180" s="655"/>
    </row>
    <row r="181" spans="1:14" ht="27" customHeight="1">
      <c r="A181" s="91"/>
      <c r="B181" s="89"/>
      <c r="C181" s="91"/>
      <c r="D181" s="91"/>
      <c r="E181" s="472"/>
      <c r="F181" s="243" t="s">
        <v>576</v>
      </c>
      <c r="G181" s="110"/>
      <c r="H181" s="243" t="s">
        <v>342</v>
      </c>
      <c r="I181" s="110"/>
      <c r="J181" s="243" t="s">
        <v>576</v>
      </c>
      <c r="K181" s="110"/>
      <c r="L181" s="44" t="s">
        <v>342</v>
      </c>
    </row>
    <row r="182" spans="1:14" ht="27" customHeight="1">
      <c r="A182" s="246" t="s">
        <v>725</v>
      </c>
      <c r="C182" s="91"/>
      <c r="D182" s="91"/>
      <c r="E182" s="91"/>
      <c r="F182" s="465"/>
      <c r="G182" s="466"/>
      <c r="H182" s="465"/>
      <c r="I182" s="466"/>
      <c r="J182" s="465"/>
      <c r="K182" s="466"/>
      <c r="L182" s="467"/>
    </row>
    <row r="183" spans="1:14" ht="27" customHeight="1">
      <c r="A183" s="91" t="s">
        <v>726</v>
      </c>
      <c r="B183" s="89"/>
      <c r="C183" s="91"/>
      <c r="D183" s="91"/>
      <c r="E183" s="91"/>
      <c r="F183" s="454"/>
      <c r="G183" s="470"/>
      <c r="H183" s="470"/>
      <c r="J183" s="454"/>
      <c r="L183" s="399"/>
    </row>
    <row r="184" spans="1:14" ht="27" customHeight="1">
      <c r="A184" s="91"/>
      <c r="B184" s="89" t="s">
        <v>727</v>
      </c>
      <c r="C184" s="91"/>
      <c r="D184" s="91"/>
      <c r="E184" s="91"/>
      <c r="F184" s="179">
        <v>15268472</v>
      </c>
      <c r="G184" s="470"/>
      <c r="H184" s="185">
        <v>14164917</v>
      </c>
      <c r="J184" s="179">
        <v>14986568</v>
      </c>
      <c r="L184" s="179">
        <v>13858952</v>
      </c>
    </row>
    <row r="185" spans="1:14" ht="27" customHeight="1">
      <c r="A185" s="91"/>
      <c r="B185" s="89" t="s">
        <v>728</v>
      </c>
      <c r="C185" s="91"/>
      <c r="D185" s="91"/>
      <c r="E185" s="91"/>
      <c r="F185" s="179">
        <f>922364+3024245</f>
        <v>3946609</v>
      </c>
      <c r="G185" s="470"/>
      <c r="H185" s="185">
        <v>1208228</v>
      </c>
      <c r="J185" s="179">
        <f>1244217+2609506</f>
        <v>3853723</v>
      </c>
      <c r="L185" s="179">
        <v>1127616</v>
      </c>
    </row>
    <row r="186" spans="1:14" ht="27" customHeight="1">
      <c r="A186" s="91"/>
      <c r="B186" s="89" t="s">
        <v>729</v>
      </c>
      <c r="C186" s="91"/>
      <c r="D186" s="91"/>
      <c r="E186" s="91"/>
      <c r="F186" s="179">
        <v>1759477</v>
      </c>
      <c r="G186" s="470"/>
      <c r="H186" s="185">
        <v>0</v>
      </c>
      <c r="J186" s="179">
        <v>1747690</v>
      </c>
      <c r="L186" s="179">
        <v>0</v>
      </c>
    </row>
    <row r="187" spans="1:14" ht="27" customHeight="1">
      <c r="A187" s="91"/>
      <c r="B187" s="21" t="s">
        <v>730</v>
      </c>
      <c r="C187" s="91"/>
      <c r="D187" s="91"/>
      <c r="E187" s="91"/>
      <c r="F187" s="179"/>
      <c r="G187" s="470"/>
      <c r="L187" s="179"/>
    </row>
    <row r="188" spans="1:14" ht="27" customHeight="1">
      <c r="A188" s="91"/>
      <c r="B188" s="21" t="s">
        <v>731</v>
      </c>
      <c r="C188" s="91"/>
      <c r="D188" s="91"/>
      <c r="E188" s="91"/>
      <c r="F188" s="371">
        <v>-3695236</v>
      </c>
      <c r="G188" s="470"/>
      <c r="H188" s="185">
        <v>0</v>
      </c>
      <c r="J188" s="371">
        <v>-3695236</v>
      </c>
      <c r="L188" s="185">
        <v>0</v>
      </c>
    </row>
    <row r="189" spans="1:14" ht="27" customHeight="1">
      <c r="A189" s="91"/>
      <c r="B189" s="89" t="s">
        <v>732</v>
      </c>
      <c r="C189" s="91"/>
      <c r="D189" s="91"/>
      <c r="E189" s="91"/>
      <c r="F189" s="179">
        <v>0</v>
      </c>
      <c r="G189" s="470"/>
      <c r="H189" s="185">
        <v>0</v>
      </c>
      <c r="J189" s="185">
        <v>0</v>
      </c>
      <c r="L189" s="179">
        <v>0</v>
      </c>
    </row>
    <row r="190" spans="1:14" ht="27" customHeight="1" thickBot="1">
      <c r="A190" s="91"/>
      <c r="B190" s="89" t="s">
        <v>733</v>
      </c>
      <c r="C190" s="91"/>
      <c r="D190" s="91"/>
      <c r="E190" s="91"/>
      <c r="F190" s="456">
        <f>SUM(F184:F189)</f>
        <v>17279322</v>
      </c>
      <c r="G190" s="470"/>
      <c r="H190" s="485">
        <f>SUM(H184:H189)</f>
        <v>15373145</v>
      </c>
      <c r="J190" s="456">
        <f>SUM(J184:K189)</f>
        <v>16892745</v>
      </c>
      <c r="L190" s="456">
        <f>SUM(L184:L189)</f>
        <v>14986568</v>
      </c>
      <c r="N190" s="509"/>
    </row>
    <row r="191" spans="1:14" ht="27" customHeight="1" thickTop="1">
      <c r="A191" s="91"/>
      <c r="B191" s="89"/>
      <c r="C191" s="91"/>
      <c r="D191" s="91"/>
      <c r="E191" s="91"/>
      <c r="F191" s="399"/>
      <c r="G191" s="470"/>
      <c r="H191" s="470"/>
      <c r="J191" s="399"/>
      <c r="L191" s="399"/>
      <c r="N191" s="509"/>
    </row>
    <row r="192" spans="1:14" ht="27" customHeight="1">
      <c r="A192" s="510" t="s">
        <v>734</v>
      </c>
      <c r="B192" s="89"/>
      <c r="C192" s="91"/>
      <c r="D192" s="91"/>
      <c r="E192" s="91"/>
      <c r="F192" s="399"/>
      <c r="G192" s="470"/>
      <c r="H192" s="470"/>
      <c r="J192" s="399"/>
      <c r="L192" s="399"/>
      <c r="N192" s="509"/>
    </row>
    <row r="193" spans="1:14" ht="27" customHeight="1">
      <c r="A193" s="91"/>
      <c r="B193" s="89"/>
      <c r="C193" s="91"/>
      <c r="D193" s="91"/>
      <c r="E193" s="91"/>
      <c r="F193" s="655" t="s">
        <v>9</v>
      </c>
      <c r="G193" s="655"/>
      <c r="H193" s="655"/>
      <c r="I193" s="92"/>
      <c r="J193" s="655" t="s">
        <v>6</v>
      </c>
      <c r="K193" s="655"/>
      <c r="L193" s="655"/>
      <c r="N193" s="509"/>
    </row>
    <row r="194" spans="1:14" ht="27" customHeight="1">
      <c r="A194" s="91"/>
      <c r="B194" s="89"/>
      <c r="C194" s="91"/>
      <c r="D194" s="91"/>
      <c r="E194" s="91"/>
      <c r="F194" s="243" t="s">
        <v>576</v>
      </c>
      <c r="G194" s="110"/>
      <c r="H194" s="243" t="s">
        <v>593</v>
      </c>
      <c r="I194" s="110"/>
      <c r="J194" s="243" t="s">
        <v>576</v>
      </c>
      <c r="K194" s="110"/>
      <c r="L194" s="243" t="s">
        <v>593</v>
      </c>
      <c r="N194" s="509"/>
    </row>
    <row r="195" spans="1:14" ht="27" customHeight="1">
      <c r="A195" s="91"/>
      <c r="B195" s="89" t="s">
        <v>735</v>
      </c>
      <c r="C195" s="91"/>
      <c r="D195" s="91"/>
      <c r="E195" s="91"/>
      <c r="F195" s="399">
        <v>-193556</v>
      </c>
      <c r="G195" s="110"/>
      <c r="H195" s="185">
        <v>0</v>
      </c>
      <c r="I195" s="110"/>
      <c r="J195" s="399">
        <v>-193556</v>
      </c>
      <c r="K195" s="110"/>
      <c r="L195" s="185">
        <v>0</v>
      </c>
      <c r="N195" s="509"/>
    </row>
    <row r="196" spans="1:14" ht="27" customHeight="1">
      <c r="A196" s="91"/>
      <c r="B196" s="89" t="s">
        <v>736</v>
      </c>
      <c r="C196" s="91"/>
      <c r="D196" s="91"/>
      <c r="E196" s="91"/>
      <c r="F196" s="399">
        <v>157668</v>
      </c>
      <c r="G196" s="470"/>
      <c r="H196" s="185">
        <v>0</v>
      </c>
      <c r="J196" s="399">
        <v>157668</v>
      </c>
      <c r="L196" s="185">
        <v>0</v>
      </c>
      <c r="N196" s="509"/>
    </row>
    <row r="197" spans="1:14" ht="27" customHeight="1">
      <c r="A197" s="91"/>
      <c r="B197" s="89" t="s">
        <v>737</v>
      </c>
      <c r="C197" s="91"/>
      <c r="D197" s="91"/>
      <c r="E197" s="91"/>
      <c r="F197" s="399">
        <v>-3659348</v>
      </c>
      <c r="G197" s="470"/>
      <c r="H197" s="185">
        <v>0</v>
      </c>
      <c r="J197" s="399">
        <v>-3659348</v>
      </c>
      <c r="L197" s="185">
        <v>0</v>
      </c>
      <c r="N197" s="509"/>
    </row>
    <row r="198" spans="1:14" ht="27" customHeight="1" thickBot="1">
      <c r="A198" s="91"/>
      <c r="B198" s="89"/>
      <c r="C198" s="511" t="s">
        <v>67</v>
      </c>
      <c r="D198" s="91"/>
      <c r="E198" s="91"/>
      <c r="F198" s="512">
        <f>SUM(F195:F197)</f>
        <v>-3695236</v>
      </c>
      <c r="G198" s="470"/>
      <c r="H198" s="512">
        <f>SUM(H195:H197)</f>
        <v>0</v>
      </c>
      <c r="J198" s="512">
        <f>SUM(J195:J197)</f>
        <v>-3695236</v>
      </c>
      <c r="L198" s="512">
        <f>SUM(L195:L197)</f>
        <v>0</v>
      </c>
      <c r="N198" s="509"/>
    </row>
    <row r="199" spans="1:14" ht="27" customHeight="1" thickTop="1">
      <c r="A199" s="510" t="s">
        <v>738</v>
      </c>
      <c r="B199" s="246"/>
      <c r="C199" s="513"/>
      <c r="D199" s="513"/>
      <c r="E199" s="246"/>
      <c r="F199" s="514"/>
      <c r="G199" s="339"/>
      <c r="H199" s="339"/>
      <c r="I199" s="339"/>
      <c r="J199" s="339"/>
      <c r="K199" s="339"/>
      <c r="L199" s="349"/>
      <c r="M199" s="246"/>
    </row>
    <row r="200" spans="1:14" ht="27" customHeight="1">
      <c r="A200" s="83"/>
      <c r="B200" s="246"/>
      <c r="C200" s="513"/>
      <c r="D200" s="513"/>
      <c r="E200" s="246"/>
      <c r="F200" s="515"/>
      <c r="G200" s="515"/>
      <c r="H200" s="515"/>
      <c r="I200" s="246"/>
      <c r="J200" s="668" t="s">
        <v>739</v>
      </c>
      <c r="K200" s="668"/>
      <c r="L200" s="668"/>
      <c r="M200" s="246"/>
    </row>
    <row r="201" spans="1:14" ht="27" customHeight="1">
      <c r="A201" s="83"/>
      <c r="B201" s="246"/>
      <c r="C201" s="513"/>
      <c r="D201" s="513"/>
      <c r="E201" s="246"/>
      <c r="F201" s="516"/>
      <c r="G201" s="506"/>
      <c r="H201" s="516"/>
      <c r="I201" s="110"/>
      <c r="J201" s="243" t="s">
        <v>576</v>
      </c>
      <c r="K201" s="110"/>
      <c r="L201" s="44" t="s">
        <v>342</v>
      </c>
      <c r="M201" s="246"/>
    </row>
    <row r="202" spans="1:14" ht="27" customHeight="1">
      <c r="A202" s="83"/>
      <c r="B202" s="246"/>
      <c r="C202" s="513"/>
      <c r="D202" s="513"/>
      <c r="E202" s="246"/>
      <c r="F202" s="517"/>
      <c r="G202" s="454"/>
      <c r="H202" s="517"/>
      <c r="I202" s="246"/>
      <c r="J202" s="477" t="s">
        <v>740</v>
      </c>
      <c r="K202" s="91"/>
      <c r="L202" s="490" t="s">
        <v>740</v>
      </c>
      <c r="M202" s="246"/>
    </row>
    <row r="203" spans="1:14" ht="27" customHeight="1">
      <c r="A203" s="83"/>
      <c r="B203" s="246" t="s">
        <v>741</v>
      </c>
      <c r="C203" s="513"/>
      <c r="D203" s="513"/>
      <c r="E203" s="246"/>
      <c r="F203" s="452"/>
      <c r="G203" s="339"/>
      <c r="H203" s="452"/>
      <c r="I203" s="339"/>
      <c r="J203" s="452">
        <v>2.83</v>
      </c>
      <c r="K203" s="339"/>
      <c r="L203" s="518">
        <v>2.83</v>
      </c>
      <c r="M203" s="246"/>
    </row>
    <row r="204" spans="1:14" ht="27" customHeight="1">
      <c r="A204" s="83"/>
      <c r="B204" s="246" t="s">
        <v>742</v>
      </c>
      <c r="C204" s="513"/>
      <c r="D204" s="513"/>
      <c r="E204" s="246"/>
      <c r="F204" s="453"/>
      <c r="G204" s="339"/>
      <c r="H204" s="453"/>
      <c r="I204" s="339"/>
      <c r="J204" s="453" t="s">
        <v>743</v>
      </c>
      <c r="K204" s="339"/>
      <c r="L204" s="404" t="s">
        <v>743</v>
      </c>
      <c r="M204" s="246"/>
    </row>
    <row r="205" spans="1:14" ht="27" customHeight="1">
      <c r="A205" s="83"/>
      <c r="B205" s="246" t="s">
        <v>744</v>
      </c>
      <c r="C205" s="513"/>
      <c r="D205" s="513"/>
      <c r="E205" s="246"/>
      <c r="F205" s="514"/>
      <c r="G205" s="339"/>
      <c r="H205" s="514"/>
      <c r="I205" s="339"/>
      <c r="J205" s="339"/>
      <c r="K205" s="339"/>
      <c r="L205" s="349"/>
      <c r="M205" s="246"/>
    </row>
    <row r="206" spans="1:14" ht="27" customHeight="1">
      <c r="A206" s="83"/>
      <c r="B206" s="513" t="s">
        <v>745</v>
      </c>
      <c r="C206" s="246"/>
      <c r="D206" s="246"/>
      <c r="E206" s="246"/>
      <c r="F206" s="452"/>
      <c r="G206" s="339"/>
      <c r="H206" s="452"/>
      <c r="I206" s="339"/>
      <c r="J206" s="452" t="s">
        <v>746</v>
      </c>
      <c r="K206" s="339"/>
      <c r="L206" s="518" t="s">
        <v>746</v>
      </c>
      <c r="M206" s="246"/>
    </row>
    <row r="207" spans="1:14" ht="27" customHeight="1">
      <c r="A207" s="513" t="s">
        <v>747</v>
      </c>
      <c r="B207" s="246"/>
      <c r="C207" s="246"/>
      <c r="D207" s="246"/>
      <c r="E207" s="246"/>
      <c r="F207" s="514"/>
      <c r="G207" s="339"/>
      <c r="H207" s="339"/>
      <c r="I207" s="339"/>
      <c r="J207" s="339"/>
      <c r="K207" s="339"/>
      <c r="L207" s="349"/>
      <c r="M207" s="246"/>
    </row>
    <row r="208" spans="1:14" ht="27" customHeight="1">
      <c r="A208" s="91" t="s">
        <v>748</v>
      </c>
      <c r="B208" s="89"/>
      <c r="C208" s="91"/>
      <c r="D208" s="91"/>
      <c r="E208" s="91"/>
      <c r="F208" s="454"/>
      <c r="G208" s="470"/>
      <c r="H208" s="470"/>
      <c r="J208" s="454"/>
      <c r="L208" s="399"/>
    </row>
    <row r="209" spans="1:13" ht="27" customHeight="1">
      <c r="A209" s="91"/>
      <c r="B209" s="89"/>
      <c r="C209" s="91"/>
      <c r="D209" s="91"/>
      <c r="E209" s="91"/>
      <c r="F209" s="454"/>
      <c r="G209" s="470"/>
      <c r="H209" s="470"/>
      <c r="J209" s="454"/>
      <c r="L209" s="399"/>
    </row>
    <row r="210" spans="1:13" s="246" customFormat="1" ht="27.75" customHeight="1">
      <c r="A210" s="652" t="s">
        <v>749</v>
      </c>
      <c r="B210" s="652"/>
      <c r="C210" s="652"/>
      <c r="D210" s="652"/>
      <c r="E210" s="652"/>
      <c r="F210" s="652"/>
      <c r="G210" s="652"/>
      <c r="H210" s="652"/>
      <c r="I210" s="652"/>
      <c r="J210" s="652"/>
      <c r="K210" s="652"/>
      <c r="L210" s="652"/>
    </row>
    <row r="211" spans="1:13" s="246" customFormat="1" ht="27.75" customHeight="1">
      <c r="A211" s="448"/>
      <c r="B211" s="448"/>
      <c r="C211" s="448"/>
      <c r="D211" s="448"/>
      <c r="E211" s="448"/>
      <c r="F211" s="448"/>
      <c r="G211" s="448"/>
      <c r="H211" s="448"/>
      <c r="I211" s="448"/>
      <c r="J211" s="448"/>
      <c r="K211" s="448"/>
      <c r="L211" s="450"/>
    </row>
    <row r="212" spans="1:13" ht="27.75" customHeight="1">
      <c r="A212" s="519" t="s">
        <v>750</v>
      </c>
      <c r="C212" s="135"/>
      <c r="D212" s="82"/>
      <c r="E212" s="82"/>
      <c r="F212" s="82"/>
      <c r="G212" s="82"/>
      <c r="H212" s="82"/>
      <c r="I212" s="82"/>
      <c r="J212" s="82"/>
      <c r="K212" s="82"/>
      <c r="L212" s="160"/>
      <c r="M212" s="82"/>
    </row>
    <row r="213" spans="1:13" ht="27.75" customHeight="1">
      <c r="A213" s="82" t="s">
        <v>751</v>
      </c>
      <c r="C213" s="135"/>
      <c r="D213" s="82"/>
      <c r="E213" s="82"/>
      <c r="F213" s="82"/>
      <c r="G213" s="82"/>
      <c r="H213" s="82"/>
      <c r="I213" s="82"/>
      <c r="J213" s="82"/>
      <c r="K213" s="82"/>
      <c r="L213" s="160"/>
      <c r="M213" s="82"/>
    </row>
    <row r="214" spans="1:13" ht="27.75" customHeight="1">
      <c r="A214" s="82" t="s">
        <v>752</v>
      </c>
      <c r="C214" s="135"/>
      <c r="D214" s="82"/>
      <c r="E214" s="82"/>
      <c r="F214" s="82"/>
      <c r="G214" s="82"/>
      <c r="H214" s="82"/>
      <c r="I214" s="82"/>
      <c r="J214" s="82"/>
      <c r="K214" s="82"/>
      <c r="L214" s="160"/>
      <c r="M214" s="82"/>
    </row>
    <row r="215" spans="1:13" ht="27.75" customHeight="1">
      <c r="A215" s="519" t="s">
        <v>753</v>
      </c>
      <c r="C215" s="135"/>
      <c r="D215" s="82"/>
      <c r="E215" s="82"/>
      <c r="F215" s="82"/>
      <c r="G215" s="82"/>
      <c r="H215" s="82"/>
      <c r="I215" s="82"/>
      <c r="J215" s="82"/>
      <c r="K215" s="82"/>
      <c r="L215" s="160"/>
      <c r="M215" s="82"/>
    </row>
    <row r="216" spans="1:13" s="246" customFormat="1" ht="27.75" customHeight="1">
      <c r="A216" s="510" t="s">
        <v>754</v>
      </c>
      <c r="B216" s="513"/>
      <c r="F216" s="514"/>
      <c r="G216" s="339"/>
      <c r="H216" s="339"/>
      <c r="I216" s="339"/>
      <c r="J216" s="339"/>
      <c r="K216" s="339"/>
      <c r="L216" s="349"/>
    </row>
    <row r="217" spans="1:13" s="246" customFormat="1" ht="27.75" customHeight="1">
      <c r="A217" s="247" t="s">
        <v>755</v>
      </c>
      <c r="B217" s="448"/>
      <c r="C217" s="448"/>
      <c r="D217" s="448"/>
      <c r="E217" s="448"/>
      <c r="F217" s="448"/>
      <c r="G217" s="448"/>
      <c r="H217" s="448"/>
      <c r="I217" s="448"/>
      <c r="J217" s="448"/>
      <c r="K217" s="448"/>
      <c r="L217" s="450"/>
    </row>
    <row r="218" spans="1:13" s="246" customFormat="1" ht="27.75" customHeight="1">
      <c r="A218" s="247" t="s">
        <v>756</v>
      </c>
      <c r="B218" s="448"/>
      <c r="C218" s="448"/>
      <c r="D218" s="448"/>
      <c r="E218" s="448"/>
      <c r="F218" s="448"/>
      <c r="G218" s="448"/>
      <c r="H218" s="448"/>
      <c r="I218" s="448"/>
      <c r="J218" s="448"/>
      <c r="K218" s="448"/>
      <c r="L218" s="450"/>
    </row>
    <row r="219" spans="1:13" s="246" customFormat="1" ht="27.75" customHeight="1">
      <c r="A219" s="83"/>
      <c r="C219" s="513"/>
      <c r="D219" s="513"/>
      <c r="F219" s="655" t="s">
        <v>757</v>
      </c>
      <c r="G219" s="655"/>
      <c r="H219" s="655"/>
      <c r="J219" s="668" t="s">
        <v>758</v>
      </c>
      <c r="K219" s="668"/>
      <c r="L219" s="668"/>
    </row>
    <row r="220" spans="1:13" s="246" customFormat="1" ht="27.75" customHeight="1">
      <c r="A220" s="83"/>
      <c r="C220" s="520"/>
      <c r="D220" s="520"/>
      <c r="F220" s="472" t="s">
        <v>140</v>
      </c>
      <c r="G220" s="91"/>
      <c r="H220" s="472" t="s">
        <v>141</v>
      </c>
      <c r="I220" s="91"/>
      <c r="J220" s="472" t="s">
        <v>140</v>
      </c>
      <c r="K220" s="91"/>
      <c r="L220" s="488" t="s">
        <v>141</v>
      </c>
    </row>
    <row r="221" spans="1:13" s="246" customFormat="1" ht="27.75" customHeight="1">
      <c r="A221" s="83"/>
      <c r="B221" s="338" t="s">
        <v>759</v>
      </c>
      <c r="C221" s="520"/>
      <c r="D221" s="520"/>
      <c r="F221" s="472"/>
      <c r="G221" s="91"/>
      <c r="H221" s="472"/>
      <c r="I221" s="91"/>
      <c r="J221" s="472"/>
      <c r="K221" s="91"/>
      <c r="L221" s="488"/>
    </row>
    <row r="222" spans="1:13" s="246" customFormat="1" ht="27.75" customHeight="1">
      <c r="A222" s="83"/>
      <c r="B222" s="338" t="s">
        <v>760</v>
      </c>
      <c r="C222" s="520"/>
      <c r="D222" s="520"/>
      <c r="F222" s="472"/>
      <c r="G222" s="91"/>
      <c r="H222" s="472"/>
      <c r="I222" s="91"/>
      <c r="J222" s="472"/>
      <c r="K222" s="91"/>
      <c r="L222" s="488"/>
    </row>
    <row r="223" spans="1:13" s="246" customFormat="1" ht="27.75" customHeight="1">
      <c r="A223" s="247"/>
      <c r="B223" s="246" t="s">
        <v>761</v>
      </c>
      <c r="C223" s="448"/>
      <c r="D223" s="448"/>
      <c r="E223" s="448"/>
      <c r="F223" s="102">
        <v>-703220</v>
      </c>
      <c r="G223" s="102"/>
      <c r="H223" s="102">
        <v>793115</v>
      </c>
      <c r="I223" s="102"/>
      <c r="J223" s="102">
        <v>-650432</v>
      </c>
      <c r="K223" s="102"/>
      <c r="L223" s="307">
        <v>730425</v>
      </c>
    </row>
    <row r="224" spans="1:13" s="246" customFormat="1" ht="27.75" customHeight="1">
      <c r="A224" s="247"/>
      <c r="B224" s="246" t="s">
        <v>762</v>
      </c>
      <c r="C224" s="448"/>
      <c r="D224" s="448"/>
      <c r="E224" s="448"/>
      <c r="F224" s="448"/>
      <c r="G224" s="448"/>
      <c r="H224" s="448"/>
      <c r="I224" s="448"/>
      <c r="J224" s="448"/>
      <c r="K224" s="448"/>
      <c r="L224" s="450"/>
    </row>
    <row r="225" spans="1:13" s="246" customFormat="1" ht="27.75" customHeight="1">
      <c r="A225" s="247"/>
      <c r="B225" s="246" t="s">
        <v>763</v>
      </c>
      <c r="C225" s="448"/>
      <c r="D225" s="448"/>
      <c r="E225" s="448"/>
      <c r="F225" s="102">
        <v>1020011</v>
      </c>
      <c r="G225" s="448"/>
      <c r="H225" s="102">
        <v>-917987</v>
      </c>
      <c r="I225" s="448"/>
      <c r="J225" s="102">
        <v>950734</v>
      </c>
      <c r="K225" s="448"/>
      <c r="L225" s="307">
        <v>-859363</v>
      </c>
    </row>
    <row r="226" spans="1:13" s="246" customFormat="1" ht="27.75" customHeight="1">
      <c r="A226" s="333" t="s">
        <v>764</v>
      </c>
      <c r="B226" s="333"/>
      <c r="C226" s="185"/>
      <c r="D226" s="185"/>
      <c r="E226" s="185"/>
      <c r="F226" s="185"/>
      <c r="G226" s="185"/>
      <c r="H226" s="185"/>
      <c r="I226" s="185"/>
      <c r="J226" s="185"/>
      <c r="K226" s="185"/>
      <c r="L226" s="371"/>
      <c r="M226" s="185"/>
    </row>
    <row r="227" spans="1:13" s="246" customFormat="1" ht="27.75" customHeight="1">
      <c r="A227" s="185" t="s">
        <v>765</v>
      </c>
      <c r="B227" s="89"/>
      <c r="C227" s="185"/>
      <c r="D227" s="185"/>
      <c r="E227" s="185"/>
      <c r="F227" s="185"/>
      <c r="G227" s="185"/>
      <c r="H227" s="185"/>
      <c r="I227" s="185"/>
      <c r="J227" s="185"/>
      <c r="K227" s="185"/>
      <c r="L227" s="371"/>
      <c r="M227" s="185"/>
    </row>
    <row r="228" spans="1:13" s="246" customFormat="1" ht="27.75" customHeight="1">
      <c r="A228" s="185" t="s">
        <v>766</v>
      </c>
      <c r="B228" s="185"/>
      <c r="C228" s="185"/>
      <c r="D228" s="185"/>
      <c r="E228" s="185"/>
      <c r="F228" s="185"/>
      <c r="G228" s="185"/>
      <c r="H228" s="185"/>
      <c r="I228" s="185"/>
      <c r="J228" s="185"/>
      <c r="K228" s="185"/>
      <c r="L228" s="371"/>
      <c r="M228" s="185"/>
    </row>
    <row r="229" spans="1:13" s="246" customFormat="1" ht="27.75" customHeight="1">
      <c r="A229" s="185" t="s">
        <v>767</v>
      </c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371"/>
      <c r="M229" s="185"/>
    </row>
    <row r="230" spans="1:13" s="246" customFormat="1" ht="27.75" customHeight="1">
      <c r="A230" s="333" t="s">
        <v>768</v>
      </c>
      <c r="B230" s="333"/>
      <c r="C230" s="185"/>
      <c r="D230" s="185"/>
      <c r="E230" s="185"/>
      <c r="F230" s="185"/>
      <c r="G230" s="185"/>
      <c r="H230" s="185"/>
      <c r="I230" s="185"/>
      <c r="J230" s="185"/>
      <c r="K230" s="185"/>
      <c r="L230" s="371"/>
      <c r="M230" s="185"/>
    </row>
    <row r="231" spans="1:13" s="246" customFormat="1" ht="27.75" customHeight="1">
      <c r="A231" s="185" t="s">
        <v>769</v>
      </c>
      <c r="B231" s="333"/>
      <c r="C231" s="185"/>
      <c r="D231" s="185"/>
      <c r="E231" s="185"/>
      <c r="F231" s="185"/>
      <c r="G231" s="185"/>
      <c r="H231" s="185"/>
      <c r="I231" s="185"/>
      <c r="J231" s="185"/>
      <c r="K231" s="185"/>
      <c r="L231" s="371"/>
      <c r="M231" s="185"/>
    </row>
    <row r="232" spans="1:13" s="246" customFormat="1" ht="27.75" customHeight="1">
      <c r="A232" s="185" t="s">
        <v>770</v>
      </c>
      <c r="B232" s="333"/>
      <c r="C232" s="185"/>
      <c r="D232" s="185"/>
      <c r="E232" s="185"/>
      <c r="F232" s="185"/>
      <c r="G232" s="185"/>
      <c r="H232" s="185"/>
      <c r="I232" s="185"/>
      <c r="J232" s="185"/>
      <c r="K232" s="185"/>
      <c r="L232" s="371"/>
      <c r="M232" s="185"/>
    </row>
    <row r="233" spans="1:13" ht="27.75" customHeight="1">
      <c r="A233" s="185" t="s">
        <v>771</v>
      </c>
      <c r="B233" s="333"/>
      <c r="C233" s="459"/>
      <c r="D233" s="459"/>
    </row>
    <row r="234" spans="1:13" ht="27.75" customHeight="1">
      <c r="A234" s="185" t="s">
        <v>772</v>
      </c>
    </row>
    <row r="235" spans="1:13" ht="27.75" customHeight="1">
      <c r="A235" s="185" t="s">
        <v>773</v>
      </c>
      <c r="B235" s="333"/>
    </row>
    <row r="236" spans="1:13" s="246" customFormat="1" ht="27.75" customHeight="1">
      <c r="A236" s="185" t="s">
        <v>774</v>
      </c>
      <c r="B236" s="185"/>
      <c r="C236" s="459"/>
      <c r="D236" s="459"/>
      <c r="E236" s="185"/>
      <c r="F236" s="185"/>
      <c r="G236" s="185"/>
      <c r="H236" s="185"/>
      <c r="I236" s="185"/>
      <c r="J236" s="185"/>
      <c r="K236" s="185"/>
      <c r="L236" s="371"/>
      <c r="M236" s="185"/>
    </row>
    <row r="237" spans="1:13" s="246" customFormat="1" ht="27.75" customHeight="1">
      <c r="A237" s="185"/>
      <c r="B237" s="333"/>
      <c r="C237" s="185"/>
      <c r="D237" s="185"/>
      <c r="E237" s="185"/>
      <c r="F237" s="185"/>
      <c r="G237" s="185"/>
      <c r="H237" s="185"/>
      <c r="I237" s="185"/>
      <c r="J237" s="185"/>
      <c r="K237" s="185"/>
      <c r="L237" s="371"/>
      <c r="M237" s="185"/>
    </row>
    <row r="238" spans="1:13" s="246" customFormat="1" ht="25.5" customHeight="1">
      <c r="A238" s="185"/>
      <c r="B238" s="333"/>
      <c r="C238" s="185"/>
      <c r="D238" s="185"/>
      <c r="E238" s="185"/>
      <c r="F238" s="185"/>
      <c r="G238" s="185"/>
      <c r="H238" s="185"/>
      <c r="I238" s="185"/>
      <c r="J238" s="185"/>
      <c r="K238" s="185"/>
      <c r="L238" s="371"/>
      <c r="M238" s="185"/>
    </row>
    <row r="239" spans="1:13" ht="25.5" customHeight="1">
      <c r="B239" s="333"/>
      <c r="C239" s="459"/>
      <c r="D239" s="459"/>
    </row>
    <row r="241" spans="1:13" ht="25.5" customHeight="1">
      <c r="B241" s="333"/>
    </row>
    <row r="242" spans="1:13" ht="25.5" customHeight="1">
      <c r="B242" s="333"/>
    </row>
    <row r="243" spans="1:13" s="246" customFormat="1" ht="25.5" customHeight="1">
      <c r="A243" s="652" t="s">
        <v>775</v>
      </c>
      <c r="B243" s="652"/>
      <c r="C243" s="652"/>
      <c r="D243" s="652"/>
      <c r="E243" s="652"/>
      <c r="F243" s="652"/>
      <c r="G243" s="652"/>
      <c r="H243" s="652"/>
      <c r="I243" s="652"/>
      <c r="J243" s="652"/>
      <c r="K243" s="652"/>
      <c r="L243" s="652"/>
    </row>
    <row r="244" spans="1:13" s="246" customFormat="1" ht="25.5" customHeight="1">
      <c r="A244" s="521"/>
      <c r="B244" s="448"/>
      <c r="C244" s="448"/>
      <c r="D244" s="448"/>
      <c r="E244" s="448"/>
      <c r="F244" s="448"/>
      <c r="G244" s="448"/>
      <c r="H244" s="448"/>
      <c r="I244" s="448"/>
      <c r="J244" s="448"/>
      <c r="K244" s="448"/>
      <c r="L244" s="450"/>
    </row>
    <row r="245" spans="1:13" s="333" customFormat="1" ht="27" customHeight="1">
      <c r="A245" s="84" t="s">
        <v>776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293"/>
    </row>
    <row r="246" spans="1:13" s="333" customFormat="1" ht="27" customHeight="1">
      <c r="A246" s="89" t="s">
        <v>777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293"/>
    </row>
    <row r="247" spans="1:13" ht="27" customHeight="1">
      <c r="A247" s="89" t="s">
        <v>778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179"/>
    </row>
    <row r="248" spans="1:13" ht="27" customHeight="1">
      <c r="A248" s="89" t="s">
        <v>779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179"/>
    </row>
    <row r="249" spans="1:13" ht="27" customHeight="1">
      <c r="A249" s="89" t="s">
        <v>780</v>
      </c>
      <c r="C249" s="91"/>
      <c r="D249" s="91"/>
      <c r="E249" s="91"/>
      <c r="G249" s="91"/>
      <c r="H249" s="91"/>
      <c r="I249" s="91"/>
      <c r="J249" s="91"/>
      <c r="K249" s="91"/>
      <c r="L249" s="179"/>
    </row>
    <row r="250" spans="1:13" ht="27" customHeight="1">
      <c r="A250" s="89" t="s">
        <v>781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179"/>
    </row>
    <row r="251" spans="1:13" ht="27" customHeight="1">
      <c r="A251" s="89" t="s">
        <v>782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179"/>
    </row>
    <row r="252" spans="1:13" ht="27" customHeight="1">
      <c r="A252" s="520" t="s">
        <v>783</v>
      </c>
      <c r="B252" s="84"/>
      <c r="C252" s="92"/>
      <c r="D252" s="92"/>
      <c r="E252" s="92"/>
      <c r="F252" s="92"/>
      <c r="G252" s="92"/>
      <c r="H252" s="92"/>
      <c r="I252" s="92"/>
      <c r="J252" s="92"/>
      <c r="K252" s="92"/>
      <c r="L252" s="522"/>
      <c r="M252" s="333"/>
    </row>
    <row r="253" spans="1:13" ht="27" customHeight="1">
      <c r="A253" s="83" t="s">
        <v>784</v>
      </c>
      <c r="B253" s="89"/>
      <c r="C253" s="91"/>
      <c r="D253" s="91"/>
      <c r="E253" s="91"/>
      <c r="F253" s="91"/>
      <c r="G253" s="91"/>
      <c r="H253" s="91"/>
      <c r="I253" s="91"/>
      <c r="J253" s="91"/>
      <c r="K253" s="91"/>
      <c r="L253" s="179"/>
    </row>
    <row r="254" spans="1:13" ht="27" customHeight="1">
      <c r="A254" s="83" t="s">
        <v>785</v>
      </c>
      <c r="B254" s="89"/>
      <c r="C254" s="91"/>
      <c r="D254" s="91"/>
      <c r="E254" s="91"/>
      <c r="F254" s="91"/>
      <c r="G254" s="91"/>
      <c r="H254" s="91"/>
      <c r="I254" s="91"/>
      <c r="J254" s="91"/>
      <c r="K254" s="91"/>
      <c r="L254" s="179"/>
    </row>
    <row r="255" spans="1:13" ht="27" customHeight="1">
      <c r="A255" s="83" t="s">
        <v>786</v>
      </c>
      <c r="B255" s="89"/>
      <c r="C255" s="91"/>
      <c r="D255" s="91"/>
      <c r="E255" s="91"/>
      <c r="F255" s="91"/>
      <c r="G255" s="91"/>
      <c r="H255" s="91"/>
      <c r="I255" s="91"/>
      <c r="J255" s="91"/>
      <c r="K255" s="91"/>
      <c r="L255" s="179"/>
    </row>
    <row r="256" spans="1:13" ht="27" customHeight="1">
      <c r="A256" s="83" t="s">
        <v>787</v>
      </c>
      <c r="B256" s="89"/>
      <c r="C256" s="91"/>
      <c r="D256" s="91"/>
      <c r="E256" s="91"/>
      <c r="F256" s="91"/>
      <c r="G256" s="91"/>
      <c r="H256" s="91"/>
      <c r="I256" s="91"/>
      <c r="J256" s="91"/>
      <c r="K256" s="91"/>
      <c r="L256" s="179"/>
    </row>
    <row r="257" spans="1:13" ht="27" customHeight="1">
      <c r="A257" s="83" t="s">
        <v>788</v>
      </c>
      <c r="B257" s="89"/>
      <c r="C257" s="91"/>
      <c r="D257" s="91"/>
      <c r="E257" s="91"/>
      <c r="F257" s="91"/>
      <c r="G257" s="91"/>
      <c r="H257" s="91"/>
      <c r="I257" s="91"/>
      <c r="J257" s="91"/>
      <c r="K257" s="91"/>
      <c r="L257" s="179"/>
    </row>
    <row r="258" spans="1:13" ht="27" customHeight="1">
      <c r="A258" s="83" t="s">
        <v>789</v>
      </c>
      <c r="B258" s="89"/>
      <c r="C258" s="91"/>
      <c r="D258" s="91"/>
      <c r="E258" s="91"/>
      <c r="F258" s="91"/>
      <c r="G258" s="91"/>
      <c r="H258" s="91"/>
      <c r="I258" s="91"/>
      <c r="J258" s="91"/>
      <c r="K258" s="91"/>
      <c r="L258" s="179"/>
    </row>
    <row r="259" spans="1:13" ht="27" customHeight="1">
      <c r="A259" s="333" t="s">
        <v>790</v>
      </c>
    </row>
    <row r="260" spans="1:13" ht="27" customHeight="1">
      <c r="A260" s="355" t="s">
        <v>791</v>
      </c>
    </row>
    <row r="261" spans="1:13" ht="27" customHeight="1">
      <c r="A261" s="471"/>
      <c r="B261" s="471"/>
      <c r="C261" s="471"/>
      <c r="D261" s="471"/>
      <c r="E261" s="471"/>
      <c r="F261" s="343"/>
      <c r="G261" s="449" t="s">
        <v>9</v>
      </c>
      <c r="H261" s="449"/>
      <c r="I261" s="523"/>
      <c r="J261" s="524"/>
      <c r="K261" s="449" t="s">
        <v>6</v>
      </c>
      <c r="L261" s="451"/>
      <c r="M261" s="246"/>
    </row>
    <row r="262" spans="1:13" ht="27" customHeight="1">
      <c r="A262" s="91"/>
      <c r="B262" s="89"/>
      <c r="C262" s="91"/>
      <c r="D262" s="91"/>
      <c r="E262" s="91"/>
      <c r="F262" s="243" t="s">
        <v>576</v>
      </c>
      <c r="G262" s="110"/>
      <c r="H262" s="243" t="s">
        <v>593</v>
      </c>
      <c r="I262" s="110"/>
      <c r="J262" s="243" t="s">
        <v>576</v>
      </c>
      <c r="K262" s="110"/>
      <c r="L262" s="44" t="s">
        <v>593</v>
      </c>
    </row>
    <row r="263" spans="1:13" ht="27" customHeight="1">
      <c r="B263" s="91" t="s">
        <v>792</v>
      </c>
      <c r="E263" s="91"/>
      <c r="F263" s="371"/>
      <c r="H263" s="91"/>
      <c r="I263" s="525"/>
      <c r="K263" s="525"/>
    </row>
    <row r="264" spans="1:13" ht="27" customHeight="1">
      <c r="B264" s="91" t="s">
        <v>793</v>
      </c>
      <c r="E264" s="91"/>
      <c r="F264" s="371">
        <v>1862220613.1400001</v>
      </c>
      <c r="G264" s="526"/>
      <c r="H264" s="185">
        <v>1194475502.4200001</v>
      </c>
      <c r="I264" s="527"/>
      <c r="J264" s="185">
        <v>486818462.5</v>
      </c>
      <c r="K264" s="528"/>
      <c r="L264" s="371">
        <v>802302107.48000002</v>
      </c>
    </row>
    <row r="265" spans="1:13" ht="27" customHeight="1">
      <c r="B265" s="185" t="s">
        <v>794</v>
      </c>
      <c r="F265" s="371"/>
      <c r="G265" s="526"/>
      <c r="I265" s="526"/>
      <c r="K265" s="526"/>
      <c r="L265" s="529"/>
    </row>
    <row r="266" spans="1:13" ht="27" customHeight="1">
      <c r="B266" s="185" t="s">
        <v>795</v>
      </c>
      <c r="F266" s="371">
        <v>-1055863236.26</v>
      </c>
      <c r="G266" s="526"/>
      <c r="H266" s="185">
        <v>-188193628.08000001</v>
      </c>
      <c r="I266" s="526"/>
      <c r="J266" s="185">
        <v>90800530.739999771</v>
      </c>
      <c r="K266" s="526"/>
      <c r="L266" s="371">
        <v>163108805.85000038</v>
      </c>
    </row>
    <row r="267" spans="1:13" ht="27" customHeight="1">
      <c r="B267" s="185" t="s">
        <v>796</v>
      </c>
      <c r="F267" s="371"/>
      <c r="G267" s="526"/>
      <c r="I267" s="526"/>
      <c r="K267" s="526"/>
      <c r="L267" s="529"/>
    </row>
    <row r="268" spans="1:13" ht="27" customHeight="1">
      <c r="B268" s="185" t="s">
        <v>797</v>
      </c>
      <c r="F268" s="371">
        <v>79143495.629999995</v>
      </c>
      <c r="G268" s="526"/>
      <c r="H268" s="185">
        <v>86433243.340000004</v>
      </c>
      <c r="I268" s="526"/>
      <c r="J268" s="185">
        <v>71514944.329999998</v>
      </c>
      <c r="K268" s="526"/>
      <c r="L268" s="371">
        <v>74355539.399999991</v>
      </c>
    </row>
    <row r="269" spans="1:13" ht="27" customHeight="1">
      <c r="B269" s="185" t="s">
        <v>798</v>
      </c>
      <c r="F269" s="371">
        <v>42372271.25</v>
      </c>
      <c r="G269" s="526"/>
      <c r="H269" s="185">
        <v>43222970.490000002</v>
      </c>
      <c r="I269" s="526"/>
      <c r="J269" s="185">
        <v>10273213.449999999</v>
      </c>
      <c r="K269" s="526"/>
      <c r="L269" s="371">
        <v>11332256.460000001</v>
      </c>
    </row>
    <row r="270" spans="1:13" ht="25.5" customHeight="1">
      <c r="F270" s="371"/>
      <c r="G270" s="526"/>
      <c r="I270" s="526"/>
      <c r="K270" s="526"/>
    </row>
    <row r="271" spans="1:13" ht="25.5" customHeight="1">
      <c r="F271" s="371"/>
      <c r="G271" s="526"/>
      <c r="I271" s="526"/>
      <c r="K271" s="526"/>
    </row>
    <row r="272" spans="1:13" ht="25.5" customHeight="1">
      <c r="F272" s="371"/>
      <c r="G272" s="526"/>
      <c r="I272" s="526"/>
      <c r="K272" s="526"/>
    </row>
    <row r="273" spans="1:12" ht="25.5" customHeight="1">
      <c r="A273" s="89"/>
      <c r="C273" s="91"/>
      <c r="D273" s="91"/>
      <c r="E273" s="91"/>
      <c r="F273" s="91"/>
      <c r="G273" s="91"/>
      <c r="H273" s="91"/>
      <c r="I273" s="91"/>
      <c r="J273" s="91"/>
      <c r="K273" s="91"/>
      <c r="L273" s="179"/>
    </row>
    <row r="274" spans="1:12" s="246" customFormat="1" ht="25.5" customHeight="1">
      <c r="A274" s="346"/>
      <c r="B274" s="185"/>
      <c r="C274" s="185"/>
      <c r="D274" s="185"/>
      <c r="F274" s="346"/>
      <c r="G274" s="346"/>
      <c r="H274" s="346"/>
      <c r="I274" s="346"/>
      <c r="J274" s="346"/>
      <c r="K274" s="346"/>
      <c r="L274" s="493"/>
    </row>
    <row r="275" spans="1:12" s="246" customFormat="1" ht="25.5" customHeight="1">
      <c r="A275" s="185"/>
      <c r="B275" s="185"/>
      <c r="C275" s="185"/>
      <c r="D275" s="185"/>
      <c r="F275" s="346"/>
      <c r="G275" s="346"/>
      <c r="H275" s="346"/>
      <c r="I275" s="346"/>
      <c r="J275" s="346"/>
      <c r="K275" s="346"/>
      <c r="L275" s="493"/>
    </row>
  </sheetData>
  <mergeCells count="35">
    <mergeCell ref="F219:H219"/>
    <mergeCell ref="J219:L219"/>
    <mergeCell ref="A243:L243"/>
    <mergeCell ref="F180:H180"/>
    <mergeCell ref="J180:L180"/>
    <mergeCell ref="F193:H193"/>
    <mergeCell ref="J193:L193"/>
    <mergeCell ref="J200:L200"/>
    <mergeCell ref="A210:L210"/>
    <mergeCell ref="A176:L176"/>
    <mergeCell ref="F82:H82"/>
    <mergeCell ref="J82:L82"/>
    <mergeCell ref="F89:H89"/>
    <mergeCell ref="J89:L89"/>
    <mergeCell ref="A104:L104"/>
    <mergeCell ref="F107:H107"/>
    <mergeCell ref="J107:L107"/>
    <mergeCell ref="F114:H114"/>
    <mergeCell ref="J114:L114"/>
    <mergeCell ref="A140:L140"/>
    <mergeCell ref="F143:H143"/>
    <mergeCell ref="J143:L143"/>
    <mergeCell ref="A37:L37"/>
    <mergeCell ref="F47:H47"/>
    <mergeCell ref="J47:L47"/>
    <mergeCell ref="A71:L71"/>
    <mergeCell ref="F74:H74"/>
    <mergeCell ref="J74:L74"/>
    <mergeCell ref="F29:H29"/>
    <mergeCell ref="J29:L29"/>
    <mergeCell ref="A1:L1"/>
    <mergeCell ref="F4:H4"/>
    <mergeCell ref="J4:L4"/>
    <mergeCell ref="F22:H22"/>
    <mergeCell ref="J22:L22"/>
  </mergeCells>
  <pageMargins left="0.74803149606299213" right="0.15748031496062992" top="0.59055118110236227" bottom="0.43307086614173229" header="0.33" footer="0.19685039370078741"/>
  <pageSetup paperSize="9" scale="88" fitToHeight="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zoomScaleNormal="90" zoomScaleSheetLayoutView="100" workbookViewId="0">
      <selection activeCell="E271" sqref="E271"/>
    </sheetView>
  </sheetViews>
  <sheetFormatPr defaultColWidth="9.140625" defaultRowHeight="27" customHeight="1"/>
  <cols>
    <col min="1" max="1" width="33.140625" style="530" bestFit="1" customWidth="1"/>
    <col min="2" max="2" width="1.140625" style="530" customWidth="1"/>
    <col min="3" max="3" width="21.140625" style="530" bestFit="1" customWidth="1"/>
    <col min="4" max="4" width="1.140625" style="530" customWidth="1"/>
    <col min="5" max="5" width="29.7109375" style="530" customWidth="1"/>
    <col min="6" max="6" width="1.7109375" style="530" customWidth="1"/>
    <col min="7" max="7" width="32.85546875" style="530" bestFit="1" customWidth="1"/>
    <col min="8" max="8" width="2" style="530" customWidth="1"/>
    <col min="9" max="16384" width="9.140625" style="530"/>
  </cols>
  <sheetData>
    <row r="1" spans="1:7" ht="26.25" customHeight="1">
      <c r="A1" s="674" t="s">
        <v>192</v>
      </c>
      <c r="B1" s="674"/>
      <c r="C1" s="674"/>
      <c r="D1" s="674"/>
      <c r="E1" s="674"/>
      <c r="F1" s="674"/>
      <c r="G1" s="674"/>
    </row>
    <row r="2" spans="1:7" ht="26.25" customHeight="1">
      <c r="A2" s="531"/>
      <c r="B2" s="531"/>
      <c r="C2" s="531"/>
      <c r="D2" s="531"/>
      <c r="E2" s="531"/>
      <c r="F2" s="531"/>
      <c r="G2" s="531"/>
    </row>
    <row r="3" spans="1:7" ht="26.25" customHeight="1">
      <c r="A3" s="532" t="s">
        <v>799</v>
      </c>
      <c r="B3" s="532"/>
    </row>
    <row r="4" spans="1:7" ht="26.25" customHeight="1">
      <c r="A4" s="532" t="s">
        <v>800</v>
      </c>
      <c r="B4" s="533"/>
      <c r="C4" s="533" t="s">
        <v>801</v>
      </c>
      <c r="D4" s="532"/>
      <c r="E4" s="533" t="s">
        <v>802</v>
      </c>
      <c r="F4" s="532"/>
      <c r="G4" s="533" t="s">
        <v>803</v>
      </c>
    </row>
    <row r="5" spans="1:7" ht="26.25" customHeight="1">
      <c r="A5" s="530" t="s">
        <v>804</v>
      </c>
      <c r="C5" s="530" t="s">
        <v>51</v>
      </c>
      <c r="E5" s="530" t="s">
        <v>805</v>
      </c>
      <c r="G5" s="530" t="s">
        <v>806</v>
      </c>
    </row>
    <row r="6" spans="1:7" ht="26.25" customHeight="1">
      <c r="E6" s="530" t="s">
        <v>807</v>
      </c>
      <c r="G6" s="530" t="s">
        <v>808</v>
      </c>
    </row>
    <row r="7" spans="1:7" ht="26.25" customHeight="1">
      <c r="E7" s="530" t="s">
        <v>809</v>
      </c>
      <c r="G7" s="530" t="s">
        <v>810</v>
      </c>
    </row>
    <row r="8" spans="1:7" ht="26.25" customHeight="1">
      <c r="E8" s="530" t="s">
        <v>122</v>
      </c>
      <c r="G8" s="530" t="s">
        <v>811</v>
      </c>
    </row>
    <row r="9" spans="1:7" ht="26.25" customHeight="1">
      <c r="E9" s="530" t="s">
        <v>812</v>
      </c>
      <c r="G9" s="530" t="s">
        <v>813</v>
      </c>
    </row>
    <row r="10" spans="1:7" ht="26.25" customHeight="1">
      <c r="E10" s="530" t="s">
        <v>814</v>
      </c>
      <c r="G10" s="530" t="s">
        <v>815</v>
      </c>
    </row>
    <row r="11" spans="1:7" ht="26.25" customHeight="1">
      <c r="A11" s="530" t="s">
        <v>816</v>
      </c>
      <c r="C11" s="530" t="s">
        <v>51</v>
      </c>
      <c r="E11" s="530" t="s">
        <v>809</v>
      </c>
      <c r="G11" s="530" t="s">
        <v>810</v>
      </c>
    </row>
    <row r="12" spans="1:7" ht="26.25" customHeight="1">
      <c r="E12" s="530" t="s">
        <v>122</v>
      </c>
      <c r="G12" s="530" t="s">
        <v>811</v>
      </c>
    </row>
    <row r="13" spans="1:7" ht="26.25" customHeight="1">
      <c r="E13" s="530" t="s">
        <v>817</v>
      </c>
      <c r="G13" s="530" t="s">
        <v>818</v>
      </c>
    </row>
    <row r="14" spans="1:7" ht="26.25" customHeight="1">
      <c r="E14" s="530" t="s">
        <v>819</v>
      </c>
    </row>
    <row r="15" spans="1:7" ht="26.25" customHeight="1">
      <c r="E15" s="530" t="s">
        <v>820</v>
      </c>
      <c r="G15" s="530" t="s">
        <v>821</v>
      </c>
    </row>
    <row r="16" spans="1:7" ht="26.25" customHeight="1">
      <c r="E16" s="530" t="s">
        <v>822</v>
      </c>
      <c r="G16" s="530" t="s">
        <v>823</v>
      </c>
    </row>
    <row r="17" spans="1:7" ht="26.25" customHeight="1">
      <c r="E17" s="530" t="s">
        <v>824</v>
      </c>
      <c r="G17" s="530" t="s">
        <v>813</v>
      </c>
    </row>
    <row r="18" spans="1:7" ht="26.25" customHeight="1">
      <c r="E18" s="530" t="s">
        <v>814</v>
      </c>
      <c r="G18" s="530" t="s">
        <v>815</v>
      </c>
    </row>
    <row r="19" spans="1:7" ht="26.25" customHeight="1">
      <c r="A19" s="530" t="s">
        <v>825</v>
      </c>
      <c r="C19" s="530" t="s">
        <v>826</v>
      </c>
      <c r="E19" s="530" t="s">
        <v>827</v>
      </c>
      <c r="G19" s="530" t="s">
        <v>828</v>
      </c>
    </row>
    <row r="20" spans="1:7" ht="26.25" customHeight="1">
      <c r="C20" s="530" t="s">
        <v>829</v>
      </c>
      <c r="E20" s="530" t="s">
        <v>122</v>
      </c>
    </row>
    <row r="21" spans="1:7" ht="26.25" customHeight="1">
      <c r="A21" s="530" t="s">
        <v>830</v>
      </c>
      <c r="C21" s="530" t="s">
        <v>51</v>
      </c>
      <c r="E21" s="530" t="s">
        <v>809</v>
      </c>
      <c r="G21" s="530" t="s">
        <v>810</v>
      </c>
    </row>
    <row r="22" spans="1:7" ht="26.25" customHeight="1">
      <c r="E22" s="530" t="s">
        <v>122</v>
      </c>
      <c r="G22" s="530" t="s">
        <v>811</v>
      </c>
    </row>
    <row r="23" spans="1:7" ht="26.25" customHeight="1">
      <c r="E23" s="530" t="s">
        <v>831</v>
      </c>
      <c r="G23" s="530" t="s">
        <v>832</v>
      </c>
    </row>
    <row r="24" spans="1:7" ht="26.25" customHeight="1">
      <c r="E24" s="530" t="s">
        <v>833</v>
      </c>
    </row>
    <row r="25" spans="1:7" ht="26.25" customHeight="1">
      <c r="E25" s="534" t="s">
        <v>834</v>
      </c>
      <c r="F25" s="534"/>
      <c r="G25" s="534" t="s">
        <v>832</v>
      </c>
    </row>
    <row r="26" spans="1:7" ht="26.25" customHeight="1">
      <c r="E26" s="534" t="s">
        <v>835</v>
      </c>
      <c r="F26" s="534"/>
      <c r="G26" s="534" t="s">
        <v>818</v>
      </c>
    </row>
    <row r="27" spans="1:7" ht="26.25" customHeight="1">
      <c r="E27" s="530" t="s">
        <v>836</v>
      </c>
    </row>
    <row r="28" spans="1:7" ht="26.25" customHeight="1">
      <c r="E28" s="530" t="s">
        <v>812</v>
      </c>
      <c r="G28" s="530" t="s">
        <v>813</v>
      </c>
    </row>
    <row r="29" spans="1:7" ht="26.25" customHeight="1">
      <c r="A29" s="535" t="s">
        <v>837</v>
      </c>
      <c r="C29" s="530" t="s">
        <v>51</v>
      </c>
      <c r="E29" s="530" t="s">
        <v>838</v>
      </c>
      <c r="G29" s="530" t="s">
        <v>810</v>
      </c>
    </row>
    <row r="30" spans="1:7" ht="26.25" customHeight="1">
      <c r="E30" s="530" t="s">
        <v>839</v>
      </c>
      <c r="G30" s="530" t="s">
        <v>811</v>
      </c>
    </row>
    <row r="31" spans="1:7" ht="26.25" customHeight="1">
      <c r="E31" s="530" t="s">
        <v>840</v>
      </c>
      <c r="G31" s="530" t="s">
        <v>841</v>
      </c>
    </row>
    <row r="32" spans="1:7" ht="26.25" customHeight="1">
      <c r="E32" s="530" t="s">
        <v>842</v>
      </c>
      <c r="G32" s="530" t="s">
        <v>823</v>
      </c>
    </row>
    <row r="33" spans="1:7" ht="26.25" customHeight="1">
      <c r="A33" s="535" t="s">
        <v>843</v>
      </c>
      <c r="C33" s="530" t="s">
        <v>51</v>
      </c>
      <c r="E33" s="530" t="s">
        <v>844</v>
      </c>
      <c r="G33" s="530" t="s">
        <v>810</v>
      </c>
    </row>
    <row r="34" spans="1:7" ht="26.25" customHeight="1">
      <c r="E34" s="530" t="s">
        <v>122</v>
      </c>
      <c r="G34" s="530" t="s">
        <v>811</v>
      </c>
    </row>
    <row r="35" spans="1:7" s="536" customFormat="1" ht="26.25" customHeight="1">
      <c r="A35" s="534"/>
      <c r="B35" s="534"/>
      <c r="C35" s="534"/>
      <c r="D35" s="534"/>
      <c r="E35" s="534"/>
      <c r="F35" s="534"/>
      <c r="G35" s="534"/>
    </row>
    <row r="36" spans="1:7" s="536" customFormat="1" ht="26.25" customHeight="1">
      <c r="A36" s="534"/>
      <c r="B36" s="534"/>
      <c r="C36" s="534"/>
      <c r="D36" s="534"/>
      <c r="E36" s="534"/>
      <c r="F36" s="534"/>
      <c r="G36" s="534"/>
    </row>
    <row r="37" spans="1:7" s="536" customFormat="1" ht="26.25" customHeight="1">
      <c r="A37" s="534"/>
      <c r="B37" s="534"/>
      <c r="C37" s="534"/>
      <c r="D37" s="534"/>
      <c r="E37" s="534"/>
      <c r="F37" s="534"/>
      <c r="G37" s="534"/>
    </row>
    <row r="38" spans="1:7" ht="26.25" customHeight="1">
      <c r="A38" s="675"/>
      <c r="B38" s="675"/>
      <c r="C38" s="675"/>
      <c r="D38" s="675"/>
      <c r="E38" s="675"/>
      <c r="F38" s="675"/>
      <c r="G38" s="675"/>
    </row>
    <row r="39" spans="1:7" ht="26.25" customHeight="1">
      <c r="A39" s="675"/>
      <c r="B39" s="675"/>
      <c r="C39" s="675"/>
      <c r="D39" s="675"/>
      <c r="E39" s="675"/>
      <c r="F39" s="675"/>
      <c r="G39" s="675"/>
    </row>
  </sheetData>
  <mergeCells count="3">
    <mergeCell ref="A1:G1"/>
    <mergeCell ref="A38:G38"/>
    <mergeCell ref="A39:G39"/>
  </mergeCells>
  <pageMargins left="0.59055118110236227" right="0.39370078740157483" top="0.59055118110236227" bottom="0.39370078740157483" header="0.23622047244094491" footer="0.23622047244094491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view="pageBreakPreview" zoomScaleNormal="87" zoomScaleSheetLayoutView="100" workbookViewId="0">
      <selection activeCell="K65" sqref="K65"/>
    </sheetView>
  </sheetViews>
  <sheetFormatPr defaultColWidth="9.140625" defaultRowHeight="24.95" customHeight="1"/>
  <cols>
    <col min="1" max="1" width="7.140625" style="371" customWidth="1"/>
    <col min="2" max="2" width="5.5703125" style="371" customWidth="1"/>
    <col min="3" max="3" width="7.7109375" style="371" customWidth="1"/>
    <col min="4" max="4" width="11.140625" style="371" customWidth="1"/>
    <col min="5" max="5" width="12.7109375" style="371" customWidth="1"/>
    <col min="6" max="6" width="4.85546875" style="371" customWidth="1"/>
    <col min="7" max="7" width="14.85546875" style="371" customWidth="1"/>
    <col min="8" max="8" width="1" style="371" customWidth="1"/>
    <col min="9" max="9" width="14.85546875" style="371" customWidth="1"/>
    <col min="10" max="10" width="1" style="371" customWidth="1"/>
    <col min="11" max="11" width="15.42578125" style="371" customWidth="1"/>
    <col min="12" max="12" width="1" style="371" customWidth="1"/>
    <col min="13" max="13" width="15.42578125" style="371" customWidth="1"/>
    <col min="14" max="14" width="1.5703125" style="371" customWidth="1"/>
    <col min="15" max="15" width="13.42578125" style="371" customWidth="1"/>
    <col min="16" max="16384" width="9.140625" style="371"/>
  </cols>
  <sheetData>
    <row r="1" spans="1:13" ht="25.5" customHeight="1">
      <c r="A1" s="676" t="s">
        <v>193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</row>
    <row r="2" spans="1:13" ht="25.5" customHeight="1"/>
    <row r="3" spans="1:13" ht="25.5" customHeight="1">
      <c r="A3" s="537" t="s">
        <v>297</v>
      </c>
      <c r="M3" s="493"/>
    </row>
    <row r="4" spans="1:13" s="397" customFormat="1" ht="25.5" customHeight="1">
      <c r="A4" s="486"/>
      <c r="B4" s="486"/>
      <c r="C4" s="486"/>
      <c r="D4" s="486"/>
      <c r="E4" s="486"/>
      <c r="G4" s="666" t="s">
        <v>9</v>
      </c>
      <c r="H4" s="666"/>
      <c r="I4" s="666"/>
      <c r="J4" s="293"/>
      <c r="K4" s="666" t="s">
        <v>6</v>
      </c>
      <c r="L4" s="666"/>
      <c r="M4" s="666"/>
    </row>
    <row r="5" spans="1:13" ht="25.5" customHeight="1">
      <c r="A5" s="179"/>
      <c r="B5" s="276"/>
      <c r="C5" s="276"/>
      <c r="D5" s="179"/>
      <c r="E5" s="179"/>
      <c r="F5" s="493"/>
      <c r="G5" s="44" t="s">
        <v>576</v>
      </c>
      <c r="H5" s="50"/>
      <c r="I5" s="44" t="s">
        <v>342</v>
      </c>
      <c r="J5" s="50"/>
      <c r="K5" s="44" t="s">
        <v>576</v>
      </c>
      <c r="L5" s="50"/>
      <c r="M5" s="44" t="s">
        <v>342</v>
      </c>
    </row>
    <row r="6" spans="1:13" ht="25.5" customHeight="1">
      <c r="B6" s="371" t="s">
        <v>298</v>
      </c>
    </row>
    <row r="7" spans="1:13" ht="25.5" customHeight="1">
      <c r="C7" s="371" t="s">
        <v>256</v>
      </c>
    </row>
    <row r="8" spans="1:13" ht="25.5" customHeight="1">
      <c r="D8" s="371" t="s">
        <v>139</v>
      </c>
      <c r="G8" s="371">
        <v>0</v>
      </c>
      <c r="I8" s="371">
        <v>0</v>
      </c>
      <c r="K8" s="371">
        <v>104726831.86</v>
      </c>
      <c r="M8" s="371">
        <v>104726831.86</v>
      </c>
    </row>
    <row r="9" spans="1:13" ht="25.5" customHeight="1">
      <c r="C9" s="371" t="s">
        <v>56</v>
      </c>
    </row>
    <row r="10" spans="1:13" ht="25.5" customHeight="1">
      <c r="D10" s="371" t="s">
        <v>71</v>
      </c>
      <c r="G10" s="371">
        <v>0</v>
      </c>
      <c r="I10" s="371">
        <v>0</v>
      </c>
      <c r="K10" s="371">
        <v>25000000</v>
      </c>
      <c r="M10" s="371">
        <v>25000000</v>
      </c>
    </row>
    <row r="11" spans="1:13" ht="25.5" customHeight="1" thickBot="1">
      <c r="D11" s="493" t="s">
        <v>67</v>
      </c>
      <c r="G11" s="484">
        <f>SUM(G7:G8)</f>
        <v>0</v>
      </c>
      <c r="I11" s="484">
        <f>SUM(I7:I8)</f>
        <v>0</v>
      </c>
      <c r="K11" s="484">
        <f>SUM(K7:K10)</f>
        <v>129726831.86</v>
      </c>
      <c r="M11" s="484">
        <f>SUM(M7:M10)</f>
        <v>129726831.86</v>
      </c>
    </row>
    <row r="12" spans="1:13" ht="25.5" customHeight="1" thickTop="1">
      <c r="B12" s="371" t="s">
        <v>299</v>
      </c>
    </row>
    <row r="13" spans="1:13" ht="25.5" customHeight="1">
      <c r="C13" s="179" t="s">
        <v>56</v>
      </c>
      <c r="I13" s="538"/>
      <c r="J13" s="179"/>
      <c r="K13" s="538"/>
      <c r="M13" s="538"/>
    </row>
    <row r="14" spans="1:13" ht="25.5" customHeight="1">
      <c r="D14" s="371" t="s">
        <v>21</v>
      </c>
      <c r="G14" s="371">
        <v>0</v>
      </c>
      <c r="I14" s="371">
        <v>0</v>
      </c>
      <c r="K14" s="371">
        <v>806559904.14999998</v>
      </c>
      <c r="M14" s="371">
        <v>795929000</v>
      </c>
    </row>
    <row r="15" spans="1:13" ht="25.5" customHeight="1">
      <c r="D15" s="371" t="s">
        <v>140</v>
      </c>
      <c r="G15" s="371">
        <v>0</v>
      </c>
      <c r="I15" s="371">
        <v>0</v>
      </c>
      <c r="K15" s="371">
        <v>628991873.95000005</v>
      </c>
      <c r="M15" s="371">
        <v>630230904.13999999</v>
      </c>
    </row>
    <row r="16" spans="1:13" ht="25.5" customHeight="1">
      <c r="D16" s="371" t="s">
        <v>141</v>
      </c>
      <c r="G16" s="371">
        <v>0</v>
      </c>
      <c r="I16" s="371">
        <v>0</v>
      </c>
      <c r="K16" s="371">
        <v>-100419923.28999999</v>
      </c>
      <c r="M16" s="371">
        <v>-619599999.99000001</v>
      </c>
    </row>
    <row r="17" spans="3:13" ht="25.5" customHeight="1">
      <c r="D17" s="371" t="s">
        <v>331</v>
      </c>
      <c r="G17" s="384">
        <f>SUM(G14:G16)</f>
        <v>0</v>
      </c>
      <c r="I17" s="384">
        <f>SUM(I14:I16)</f>
        <v>0</v>
      </c>
      <c r="K17" s="384">
        <f>SUM(K14:K16)</f>
        <v>1335131854.8099999</v>
      </c>
      <c r="M17" s="384">
        <f>SUM(M14:M16)</f>
        <v>806559904.14999986</v>
      </c>
    </row>
    <row r="18" spans="3:13" ht="25.5" customHeight="1">
      <c r="C18" s="371" t="s">
        <v>257</v>
      </c>
      <c r="G18" s="383"/>
      <c r="I18" s="383"/>
      <c r="K18" s="383"/>
      <c r="M18" s="383"/>
    </row>
    <row r="19" spans="3:13" ht="25.5" customHeight="1">
      <c r="D19" s="371" t="s">
        <v>21</v>
      </c>
      <c r="G19" s="371">
        <v>0</v>
      </c>
      <c r="I19" s="371">
        <v>0</v>
      </c>
      <c r="K19" s="371">
        <f>M22</f>
        <v>80700000</v>
      </c>
      <c r="M19" s="383">
        <v>43500000</v>
      </c>
    </row>
    <row r="20" spans="3:13" ht="25.5" customHeight="1">
      <c r="D20" s="371" t="s">
        <v>140</v>
      </c>
      <c r="G20" s="371">
        <v>0</v>
      </c>
      <c r="I20" s="371">
        <v>0</v>
      </c>
      <c r="K20" s="371">
        <v>21000000</v>
      </c>
      <c r="M20" s="383">
        <v>44500000</v>
      </c>
    </row>
    <row r="21" spans="3:13" ht="25.5" customHeight="1">
      <c r="D21" s="371" t="s">
        <v>141</v>
      </c>
      <c r="G21" s="371">
        <v>0</v>
      </c>
      <c r="I21" s="371">
        <v>0</v>
      </c>
      <c r="K21" s="371">
        <v>0</v>
      </c>
      <c r="M21" s="371">
        <v>-7300000</v>
      </c>
    </row>
    <row r="22" spans="3:13" ht="25.5" customHeight="1">
      <c r="D22" s="371" t="s">
        <v>331</v>
      </c>
      <c r="G22" s="384">
        <f>SUM(G19:G21)</f>
        <v>0</v>
      </c>
      <c r="H22" s="383">
        <v>0</v>
      </c>
      <c r="I22" s="384">
        <f>SUM(I19:I21)</f>
        <v>0</v>
      </c>
      <c r="J22" s="383">
        <v>0</v>
      </c>
      <c r="K22" s="384">
        <f>SUM(K19:K21)</f>
        <v>101700000</v>
      </c>
      <c r="L22" s="383">
        <v>0</v>
      </c>
      <c r="M22" s="384">
        <f>SUM(M19:M21)</f>
        <v>80700000</v>
      </c>
    </row>
    <row r="23" spans="3:13" ht="25.5" customHeight="1">
      <c r="C23" s="371" t="s">
        <v>106</v>
      </c>
      <c r="G23" s="383"/>
      <c r="I23" s="383"/>
      <c r="K23" s="383"/>
      <c r="M23" s="383"/>
    </row>
    <row r="24" spans="3:13" ht="25.5" customHeight="1">
      <c r="D24" s="371" t="s">
        <v>21</v>
      </c>
      <c r="G24" s="371">
        <v>0</v>
      </c>
      <c r="I24" s="371">
        <v>0</v>
      </c>
      <c r="K24" s="371">
        <f>M27</f>
        <v>280500000</v>
      </c>
      <c r="M24" s="383">
        <v>239000000</v>
      </c>
    </row>
    <row r="25" spans="3:13" ht="25.5" customHeight="1">
      <c r="D25" s="371" t="s">
        <v>140</v>
      </c>
      <c r="G25" s="371">
        <v>0</v>
      </c>
      <c r="I25" s="371">
        <v>0</v>
      </c>
      <c r="K25" s="371">
        <v>49831250</v>
      </c>
      <c r="M25" s="371">
        <v>48500000</v>
      </c>
    </row>
    <row r="26" spans="3:13" ht="25.5" customHeight="1">
      <c r="D26" s="371" t="s">
        <v>141</v>
      </c>
      <c r="G26" s="371">
        <v>0</v>
      </c>
      <c r="I26" s="371">
        <v>0</v>
      </c>
      <c r="K26" s="371">
        <v>0</v>
      </c>
      <c r="M26" s="371">
        <v>-7000000</v>
      </c>
    </row>
    <row r="27" spans="3:13" ht="25.5" customHeight="1">
      <c r="D27" s="371" t="s">
        <v>331</v>
      </c>
      <c r="G27" s="384">
        <f>SUM(G24:G26)</f>
        <v>0</v>
      </c>
      <c r="H27" s="383">
        <v>0</v>
      </c>
      <c r="I27" s="384">
        <f>SUM(I24:I26)</f>
        <v>0</v>
      </c>
      <c r="J27" s="383">
        <v>0</v>
      </c>
      <c r="K27" s="384">
        <f>SUM(K24:K26)</f>
        <v>330331250</v>
      </c>
      <c r="L27" s="383">
        <v>0</v>
      </c>
      <c r="M27" s="384">
        <f>SUM(M24:M26)</f>
        <v>280500000</v>
      </c>
    </row>
    <row r="28" spans="3:13" ht="25.5" customHeight="1">
      <c r="C28" s="371" t="s">
        <v>256</v>
      </c>
      <c r="G28" s="383"/>
      <c r="I28" s="383"/>
      <c r="K28" s="383"/>
      <c r="M28" s="383"/>
    </row>
    <row r="29" spans="3:13" ht="25.5" customHeight="1">
      <c r="D29" s="371" t="s">
        <v>21</v>
      </c>
      <c r="G29" s="371">
        <v>0</v>
      </c>
      <c r="I29" s="371">
        <v>0</v>
      </c>
      <c r="K29" s="383">
        <f>M32</f>
        <v>113987866.98</v>
      </c>
      <c r="M29" s="383">
        <v>126484523.03</v>
      </c>
    </row>
    <row r="30" spans="3:13" ht="25.5" customHeight="1">
      <c r="D30" s="371" t="s">
        <v>140</v>
      </c>
      <c r="G30" s="371">
        <v>0</v>
      </c>
      <c r="I30" s="371">
        <v>0</v>
      </c>
      <c r="K30" s="371">
        <v>500000</v>
      </c>
      <c r="M30" s="371">
        <v>17500000</v>
      </c>
    </row>
    <row r="31" spans="3:13" ht="25.5" customHeight="1">
      <c r="D31" s="371" t="s">
        <v>141</v>
      </c>
      <c r="G31" s="371">
        <v>0</v>
      </c>
      <c r="I31" s="371">
        <v>0</v>
      </c>
      <c r="K31" s="371">
        <v>0</v>
      </c>
      <c r="M31" s="371">
        <v>-29996656.050000001</v>
      </c>
    </row>
    <row r="32" spans="3:13" ht="25.5" customHeight="1">
      <c r="D32" s="371" t="s">
        <v>331</v>
      </c>
      <c r="G32" s="384">
        <f>SUM(G29:G31)</f>
        <v>0</v>
      </c>
      <c r="H32" s="383">
        <v>0</v>
      </c>
      <c r="I32" s="384">
        <f>SUM(I29:I31)</f>
        <v>0</v>
      </c>
      <c r="J32" s="383">
        <v>0</v>
      </c>
      <c r="K32" s="384">
        <f>SUM(K29:K31)</f>
        <v>114487866.98</v>
      </c>
      <c r="L32" s="383">
        <v>0</v>
      </c>
      <c r="M32" s="384">
        <f>SUM(M29:M31)</f>
        <v>113987866.98</v>
      </c>
    </row>
    <row r="33" spans="1:13" ht="25.5" customHeight="1">
      <c r="G33" s="383"/>
      <c r="H33" s="383"/>
      <c r="I33" s="383"/>
      <c r="J33" s="383"/>
      <c r="K33" s="383"/>
      <c r="L33" s="383"/>
      <c r="M33" s="383"/>
    </row>
    <row r="34" spans="1:13" ht="25.5" customHeight="1">
      <c r="G34" s="383"/>
      <c r="H34" s="383"/>
      <c r="I34" s="383"/>
      <c r="J34" s="383"/>
      <c r="K34" s="383"/>
      <c r="L34" s="383"/>
      <c r="M34" s="383"/>
    </row>
    <row r="35" spans="1:13" s="397" customFormat="1" ht="24.75" customHeight="1">
      <c r="A35" s="493"/>
      <c r="B35" s="371"/>
      <c r="C35" s="371"/>
      <c r="D35" s="371"/>
      <c r="E35" s="493"/>
      <c r="F35" s="493"/>
      <c r="G35" s="493"/>
      <c r="H35" s="493"/>
      <c r="I35" s="493"/>
      <c r="J35" s="493"/>
      <c r="K35" s="493"/>
      <c r="L35" s="493"/>
      <c r="M35" s="493"/>
    </row>
    <row r="36" spans="1:13" ht="26.25" customHeight="1">
      <c r="A36" s="676" t="s">
        <v>158</v>
      </c>
      <c r="B36" s="676"/>
      <c r="C36" s="676"/>
      <c r="D36" s="676"/>
      <c r="E36" s="676"/>
      <c r="F36" s="676"/>
      <c r="G36" s="676"/>
      <c r="H36" s="676"/>
      <c r="I36" s="676"/>
      <c r="J36" s="676"/>
      <c r="K36" s="676"/>
      <c r="L36" s="676"/>
      <c r="M36" s="676"/>
    </row>
    <row r="37" spans="1:13" ht="26.25" customHeight="1">
      <c r="A37" s="494"/>
      <c r="B37" s="494"/>
      <c r="C37" s="494"/>
      <c r="D37" s="494"/>
      <c r="E37" s="494"/>
      <c r="F37" s="494"/>
      <c r="G37" s="494"/>
      <c r="H37" s="494"/>
      <c r="I37" s="494"/>
      <c r="J37" s="494"/>
      <c r="K37" s="494"/>
      <c r="L37" s="494"/>
      <c r="M37" s="494"/>
    </row>
    <row r="38" spans="1:13" s="397" customFormat="1" ht="26.25" customHeight="1">
      <c r="A38" s="486"/>
      <c r="B38" s="486"/>
      <c r="C38" s="486"/>
      <c r="D38" s="486"/>
      <c r="E38" s="486"/>
      <c r="G38" s="666" t="s">
        <v>9</v>
      </c>
      <c r="H38" s="666"/>
      <c r="I38" s="666"/>
      <c r="J38" s="293"/>
      <c r="K38" s="666" t="s">
        <v>6</v>
      </c>
      <c r="L38" s="666"/>
      <c r="M38" s="666"/>
    </row>
    <row r="39" spans="1:13" ht="26.25" customHeight="1">
      <c r="A39" s="179"/>
      <c r="B39" s="276"/>
      <c r="C39" s="276"/>
      <c r="D39" s="179"/>
      <c r="E39" s="179"/>
      <c r="F39" s="493"/>
      <c r="G39" s="44" t="s">
        <v>576</v>
      </c>
      <c r="H39" s="50"/>
      <c r="I39" s="44" t="s">
        <v>342</v>
      </c>
      <c r="J39" s="50"/>
      <c r="K39" s="44" t="s">
        <v>576</v>
      </c>
      <c r="L39" s="50"/>
      <c r="M39" s="44" t="s">
        <v>342</v>
      </c>
    </row>
    <row r="40" spans="1:13" ht="26.25" customHeight="1">
      <c r="C40" s="371" t="s">
        <v>134</v>
      </c>
      <c r="G40" s="383"/>
      <c r="I40" s="383"/>
      <c r="K40" s="383"/>
      <c r="M40" s="383"/>
    </row>
    <row r="41" spans="1:13" ht="26.25" customHeight="1">
      <c r="D41" s="371" t="s">
        <v>21</v>
      </c>
      <c r="G41" s="371">
        <v>0</v>
      </c>
      <c r="I41" s="371">
        <v>0</v>
      </c>
      <c r="K41" s="371">
        <f>M44</f>
        <v>2850000</v>
      </c>
      <c r="M41" s="383">
        <v>2750000</v>
      </c>
    </row>
    <row r="42" spans="1:13" ht="26.25" customHeight="1">
      <c r="D42" s="371" t="s">
        <v>140</v>
      </c>
      <c r="G42" s="371">
        <v>0</v>
      </c>
      <c r="I42" s="371">
        <v>0</v>
      </c>
      <c r="K42" s="371">
        <v>0</v>
      </c>
      <c r="M42" s="371">
        <v>100000</v>
      </c>
    </row>
    <row r="43" spans="1:13" ht="26.25" customHeight="1">
      <c r="D43" s="371" t="s">
        <v>141</v>
      </c>
      <c r="G43" s="371">
        <v>0</v>
      </c>
      <c r="I43" s="371">
        <v>0</v>
      </c>
      <c r="K43" s="371">
        <v>0</v>
      </c>
      <c r="M43" s="371">
        <v>0</v>
      </c>
    </row>
    <row r="44" spans="1:13" ht="26.25" customHeight="1">
      <c r="D44" s="371" t="s">
        <v>331</v>
      </c>
      <c r="G44" s="384">
        <f>SUM(G41:G43)</f>
        <v>0</v>
      </c>
      <c r="H44" s="383">
        <v>0</v>
      </c>
      <c r="I44" s="384">
        <f>SUM(I41:I43)</f>
        <v>0</v>
      </c>
      <c r="J44" s="383">
        <v>0</v>
      </c>
      <c r="K44" s="384">
        <f>SUM(K41:K43)</f>
        <v>2850000</v>
      </c>
      <c r="L44" s="383">
        <v>0</v>
      </c>
      <c r="M44" s="384">
        <f>SUM(M41:M43)</f>
        <v>2850000</v>
      </c>
    </row>
    <row r="45" spans="1:13" ht="26.25" customHeight="1" thickBot="1">
      <c r="D45" s="493" t="s">
        <v>67</v>
      </c>
      <c r="G45" s="484">
        <f>+G44+G32+G27+G22+G17</f>
        <v>0</v>
      </c>
      <c r="I45" s="484">
        <f>+I44+I32+I27+I22+I17</f>
        <v>0</v>
      </c>
      <c r="K45" s="484">
        <f>+K44+K32+K27+K22+K17</f>
        <v>1884500971.79</v>
      </c>
      <c r="M45" s="484">
        <f>+M44+M32+M27+M22+M17</f>
        <v>1284597771.1299999</v>
      </c>
    </row>
    <row r="46" spans="1:13" ht="26.25" customHeight="1" thickTop="1">
      <c r="B46" s="371" t="s">
        <v>300</v>
      </c>
    </row>
    <row r="47" spans="1:13" ht="26.25" customHeight="1">
      <c r="C47" s="539" t="s">
        <v>32</v>
      </c>
    </row>
    <row r="48" spans="1:13" ht="26.25" customHeight="1">
      <c r="C48" s="179" t="s">
        <v>56</v>
      </c>
      <c r="G48" s="383">
        <v>0</v>
      </c>
      <c r="I48" s="383">
        <v>0</v>
      </c>
      <c r="J48" s="383"/>
      <c r="K48" s="371">
        <v>75105198.269999996</v>
      </c>
      <c r="L48" s="383"/>
      <c r="M48" s="371">
        <f>'[45]สรุป รายการระหว่างกัน'!$E$20</f>
        <v>40621855.539315075</v>
      </c>
    </row>
    <row r="49" spans="2:13" ht="26.25" customHeight="1">
      <c r="C49" s="371" t="s">
        <v>260</v>
      </c>
      <c r="G49" s="383">
        <v>0</v>
      </c>
      <c r="I49" s="383">
        <v>0</v>
      </c>
      <c r="J49" s="383"/>
      <c r="K49" s="371">
        <v>12135997.130000001</v>
      </c>
      <c r="L49" s="383"/>
      <c r="M49" s="371">
        <f>'[45]สรุป รายการระหว่างกัน'!$E$21</f>
        <v>8016861.3499999996</v>
      </c>
    </row>
    <row r="50" spans="2:13" ht="26.25" customHeight="1">
      <c r="C50" s="371" t="s">
        <v>106</v>
      </c>
      <c r="G50" s="383">
        <v>0</v>
      </c>
      <c r="I50" s="383">
        <v>0</v>
      </c>
      <c r="J50" s="383"/>
      <c r="K50" s="371">
        <v>83829230.429999992</v>
      </c>
      <c r="L50" s="383"/>
      <c r="M50" s="371">
        <f>'[45]สรุป รายการระหว่างกัน'!$E$22</f>
        <v>70251754.5</v>
      </c>
    </row>
    <row r="51" spans="2:13" ht="26.25" customHeight="1">
      <c r="C51" s="371" t="s">
        <v>256</v>
      </c>
      <c r="G51" s="383">
        <v>0</v>
      </c>
      <c r="I51" s="383">
        <v>0</v>
      </c>
      <c r="J51" s="383"/>
      <c r="K51" s="371">
        <v>37706831.630000003</v>
      </c>
      <c r="L51" s="383"/>
      <c r="M51" s="371">
        <v>32563844.100000001</v>
      </c>
    </row>
    <row r="52" spans="2:13" ht="26.25" customHeight="1">
      <c r="C52" s="371" t="s">
        <v>134</v>
      </c>
      <c r="G52" s="383">
        <v>0</v>
      </c>
      <c r="I52" s="383">
        <v>0</v>
      </c>
      <c r="J52" s="383"/>
      <c r="K52" s="371">
        <v>885867.7</v>
      </c>
      <c r="L52" s="383"/>
      <c r="M52" s="371">
        <v>757436.1</v>
      </c>
    </row>
    <row r="53" spans="2:13" ht="26.25" customHeight="1" thickBot="1">
      <c r="D53" s="493" t="s">
        <v>67</v>
      </c>
      <c r="G53" s="484">
        <f>SUM(G48:G52)</f>
        <v>0</v>
      </c>
      <c r="I53" s="484">
        <f>SUM(I48:I52)</f>
        <v>0</v>
      </c>
      <c r="J53" s="383"/>
      <c r="K53" s="484">
        <f>SUM(K48:K52)</f>
        <v>209663125.15999997</v>
      </c>
      <c r="L53" s="383"/>
      <c r="M53" s="484">
        <f>SUM(M48:M52)</f>
        <v>152211751.58931506</v>
      </c>
    </row>
    <row r="54" spans="2:13" ht="26.25" customHeight="1" thickTop="1">
      <c r="B54" s="371" t="s">
        <v>301</v>
      </c>
      <c r="C54" s="539"/>
    </row>
    <row r="55" spans="2:13" ht="26.25" customHeight="1">
      <c r="C55" s="371" t="s">
        <v>106</v>
      </c>
      <c r="G55" s="383">
        <v>0</v>
      </c>
      <c r="I55" s="383">
        <v>0</v>
      </c>
      <c r="J55" s="383"/>
      <c r="K55" s="371">
        <v>85288888.730000004</v>
      </c>
      <c r="L55" s="383"/>
      <c r="M55" s="371">
        <v>75188888.700000003</v>
      </c>
    </row>
    <row r="56" spans="2:13" ht="26.25" customHeight="1" thickBot="1">
      <c r="D56" s="493" t="s">
        <v>67</v>
      </c>
      <c r="G56" s="484">
        <f>SUM(G55)</f>
        <v>0</v>
      </c>
      <c r="I56" s="484">
        <f>SUM(I55)</f>
        <v>0</v>
      </c>
      <c r="J56" s="383"/>
      <c r="K56" s="484">
        <f>SUM(K55)</f>
        <v>85288888.730000004</v>
      </c>
      <c r="L56" s="383"/>
      <c r="M56" s="484">
        <f>SUM(M55)</f>
        <v>75188888.700000003</v>
      </c>
    </row>
    <row r="57" spans="2:13" ht="26.25" customHeight="1" thickTop="1">
      <c r="B57" s="371" t="s">
        <v>302</v>
      </c>
    </row>
    <row r="58" spans="2:13" ht="26.25" customHeight="1">
      <c r="C58" s="371" t="s">
        <v>260</v>
      </c>
      <c r="F58" s="475"/>
      <c r="I58" s="538"/>
      <c r="J58" s="179"/>
      <c r="K58" s="538"/>
      <c r="M58" s="538"/>
    </row>
    <row r="59" spans="2:13" ht="26.25" customHeight="1">
      <c r="C59" s="371" t="s">
        <v>473</v>
      </c>
      <c r="G59" s="371">
        <v>0</v>
      </c>
      <c r="I59" s="371">
        <v>0</v>
      </c>
      <c r="K59" s="371">
        <v>39644573.020000003</v>
      </c>
      <c r="M59" s="371">
        <v>13594418.630000001</v>
      </c>
    </row>
    <row r="60" spans="2:13" ht="26.25" customHeight="1">
      <c r="C60" s="371" t="s">
        <v>106</v>
      </c>
    </row>
    <row r="61" spans="2:13" ht="26.25" customHeight="1">
      <c r="C61" s="371" t="s">
        <v>474</v>
      </c>
      <c r="G61" s="371">
        <v>0</v>
      </c>
      <c r="I61" s="371">
        <v>0</v>
      </c>
      <c r="K61" s="371">
        <v>3046000</v>
      </c>
      <c r="M61" s="371">
        <v>1042000</v>
      </c>
    </row>
    <row r="62" spans="2:13" ht="26.25" customHeight="1">
      <c r="C62" s="371" t="s">
        <v>256</v>
      </c>
    </row>
    <row r="63" spans="2:13" ht="26.25" customHeight="1">
      <c r="C63" s="371" t="s">
        <v>475</v>
      </c>
    </row>
    <row r="64" spans="2:13" ht="26.25" customHeight="1">
      <c r="C64" s="371" t="s">
        <v>472</v>
      </c>
      <c r="G64" s="371">
        <v>0</v>
      </c>
      <c r="I64" s="371">
        <v>0</v>
      </c>
      <c r="K64" s="371">
        <v>45122745.170000002</v>
      </c>
      <c r="M64" s="371">
        <v>38934497.539999999</v>
      </c>
    </row>
    <row r="65" spans="1:13" ht="26.25" customHeight="1" thickBot="1">
      <c r="D65" s="493" t="s">
        <v>67</v>
      </c>
      <c r="G65" s="484">
        <f>SUM(G59:G64)</f>
        <v>0</v>
      </c>
      <c r="I65" s="484">
        <f>SUM(I59:I64)</f>
        <v>0</v>
      </c>
      <c r="K65" s="484">
        <f>SUM(K59:K64)</f>
        <v>87813318.189999998</v>
      </c>
      <c r="M65" s="484">
        <f>SUM(M59:M64)</f>
        <v>53570916.170000002</v>
      </c>
    </row>
    <row r="66" spans="1:13" ht="26.25" customHeight="1" thickTop="1"/>
    <row r="67" spans="1:13" ht="26.25" customHeight="1"/>
    <row r="68" spans="1:13" ht="26.1" customHeight="1"/>
    <row r="69" spans="1:13" ht="26.1" customHeight="1">
      <c r="B69" s="179"/>
      <c r="C69" s="179"/>
      <c r="E69" s="493"/>
    </row>
    <row r="70" spans="1:13" ht="27.75" customHeight="1">
      <c r="A70" s="676" t="s">
        <v>368</v>
      </c>
      <c r="B70" s="676"/>
      <c r="C70" s="676"/>
      <c r="D70" s="676"/>
      <c r="E70" s="676"/>
      <c r="F70" s="676"/>
      <c r="G70" s="676"/>
      <c r="H70" s="676"/>
      <c r="I70" s="676"/>
      <c r="J70" s="676"/>
      <c r="K70" s="676"/>
      <c r="L70" s="676"/>
      <c r="M70" s="676"/>
    </row>
    <row r="71" spans="1:13" ht="27.75" customHeight="1">
      <c r="H71" s="108"/>
      <c r="J71" s="108"/>
      <c r="L71" s="108"/>
    </row>
    <row r="72" spans="1:13" s="397" customFormat="1" ht="27.75" customHeight="1">
      <c r="A72" s="486"/>
      <c r="B72" s="486"/>
      <c r="C72" s="486"/>
      <c r="D72" s="486"/>
      <c r="E72" s="486"/>
      <c r="G72" s="666" t="s">
        <v>9</v>
      </c>
      <c r="H72" s="666"/>
      <c r="I72" s="666"/>
      <c r="J72" s="293"/>
      <c r="K72" s="666" t="s">
        <v>6</v>
      </c>
      <c r="L72" s="666"/>
      <c r="M72" s="666"/>
    </row>
    <row r="73" spans="1:13" ht="27.75" customHeight="1">
      <c r="A73" s="179"/>
      <c r="B73" s="276"/>
      <c r="C73" s="276"/>
      <c r="D73" s="179"/>
      <c r="E73" s="179"/>
      <c r="F73" s="493"/>
      <c r="G73" s="44" t="s">
        <v>576</v>
      </c>
      <c r="H73" s="50"/>
      <c r="I73" s="44" t="s">
        <v>342</v>
      </c>
      <c r="J73" s="50"/>
      <c r="K73" s="44" t="s">
        <v>576</v>
      </c>
      <c r="L73" s="50"/>
      <c r="M73" s="44" t="s">
        <v>342</v>
      </c>
    </row>
    <row r="74" spans="1:13" ht="27.75" customHeight="1">
      <c r="B74" s="371" t="s">
        <v>303</v>
      </c>
    </row>
    <row r="75" spans="1:13" ht="27.75" customHeight="1">
      <c r="C75" s="371" t="s">
        <v>260</v>
      </c>
      <c r="F75" s="475"/>
      <c r="G75" s="371">
        <v>0</v>
      </c>
      <c r="I75" s="371">
        <v>0</v>
      </c>
      <c r="K75" s="540">
        <v>0</v>
      </c>
      <c r="M75" s="540">
        <v>2480358</v>
      </c>
    </row>
    <row r="76" spans="1:13" ht="27.75" customHeight="1" thickBot="1">
      <c r="D76" s="493" t="s">
        <v>67</v>
      </c>
      <c r="G76" s="484">
        <v>0</v>
      </c>
      <c r="I76" s="484">
        <v>0</v>
      </c>
      <c r="K76" s="484">
        <f>SUM(K75)</f>
        <v>0</v>
      </c>
      <c r="M76" s="484">
        <f>SUM(M75)</f>
        <v>2480358</v>
      </c>
    </row>
    <row r="77" spans="1:13" ht="27.75" customHeight="1" thickTop="1">
      <c r="B77" s="371" t="s">
        <v>341</v>
      </c>
    </row>
    <row r="78" spans="1:13" ht="27.75" customHeight="1">
      <c r="C78" s="371" t="s">
        <v>260</v>
      </c>
      <c r="F78" s="475"/>
      <c r="G78" s="371">
        <v>0</v>
      </c>
      <c r="I78" s="371">
        <v>0</v>
      </c>
      <c r="K78" s="371">
        <v>10115283.800000001</v>
      </c>
      <c r="M78" s="371">
        <v>10514507.51</v>
      </c>
    </row>
    <row r="79" spans="1:13" ht="27.75" customHeight="1">
      <c r="C79" s="371" t="s">
        <v>56</v>
      </c>
      <c r="F79" s="475"/>
      <c r="G79" s="371">
        <v>0</v>
      </c>
      <c r="I79" s="371">
        <v>0</v>
      </c>
      <c r="K79" s="371">
        <v>31535459.899999999</v>
      </c>
      <c r="M79" s="371">
        <v>26059281.460000001</v>
      </c>
    </row>
    <row r="80" spans="1:13" ht="27.75" customHeight="1" thickBot="1">
      <c r="C80" s="179"/>
      <c r="D80" s="493" t="s">
        <v>67</v>
      </c>
      <c r="G80" s="484">
        <f>SUM(G78:G79)</f>
        <v>0</v>
      </c>
      <c r="I80" s="484">
        <f>SUM(I78:I79)</f>
        <v>0</v>
      </c>
      <c r="K80" s="484">
        <f>SUM(K78:K79)</f>
        <v>41650743.700000003</v>
      </c>
      <c r="M80" s="484">
        <f>SUM(M78:M79)</f>
        <v>36573788.969999999</v>
      </c>
    </row>
    <row r="81" spans="1:13" ht="27.75" customHeight="1" thickTop="1">
      <c r="B81" s="371" t="s">
        <v>401</v>
      </c>
    </row>
    <row r="82" spans="1:13" ht="27.75" customHeight="1">
      <c r="C82" s="371" t="s">
        <v>260</v>
      </c>
      <c r="G82" s="371">
        <v>0</v>
      </c>
      <c r="I82" s="371">
        <v>0</v>
      </c>
      <c r="K82" s="371">
        <v>1599599.67</v>
      </c>
      <c r="M82" s="371">
        <v>0</v>
      </c>
    </row>
    <row r="83" spans="1:13" ht="27.75" customHeight="1">
      <c r="C83" s="371" t="s">
        <v>56</v>
      </c>
      <c r="F83" s="475"/>
      <c r="G83" s="371">
        <v>0</v>
      </c>
      <c r="I83" s="371">
        <v>0</v>
      </c>
      <c r="K83" s="540">
        <v>5117923.78</v>
      </c>
      <c r="M83" s="371">
        <v>0</v>
      </c>
    </row>
    <row r="84" spans="1:13" ht="27.75" customHeight="1" thickBot="1">
      <c r="D84" s="493" t="s">
        <v>67</v>
      </c>
      <c r="G84" s="484">
        <f>SUM(G82:G83)</f>
        <v>0</v>
      </c>
      <c r="I84" s="484">
        <f>SUM(I82:I83)</f>
        <v>0</v>
      </c>
      <c r="K84" s="484">
        <f>SUM(K82:K83)</f>
        <v>6717523.4500000002</v>
      </c>
      <c r="M84" s="484">
        <f>SUM(M82:M83)</f>
        <v>0</v>
      </c>
    </row>
    <row r="85" spans="1:13" ht="27.75" customHeight="1" thickTop="1">
      <c r="D85" s="493"/>
      <c r="G85" s="383"/>
      <c r="I85" s="383"/>
      <c r="K85" s="383"/>
      <c r="M85" s="383"/>
    </row>
    <row r="86" spans="1:13" s="185" customFormat="1" ht="27.75" customHeight="1">
      <c r="A86" s="541" t="s">
        <v>845</v>
      </c>
      <c r="G86" s="383"/>
      <c r="I86" s="470"/>
      <c r="K86" s="470"/>
      <c r="M86" s="470"/>
    </row>
    <row r="87" spans="1:13" s="185" customFormat="1" ht="27.75" customHeight="1">
      <c r="A87" s="480"/>
      <c r="B87" s="185" t="s">
        <v>846</v>
      </c>
      <c r="G87" s="383"/>
      <c r="I87" s="470"/>
      <c r="K87" s="470"/>
      <c r="M87" s="470"/>
    </row>
    <row r="88" spans="1:13" s="185" customFormat="1" ht="27.75" customHeight="1">
      <c r="G88" s="655" t="s">
        <v>9</v>
      </c>
      <c r="H88" s="655"/>
      <c r="I88" s="655"/>
      <c r="J88" s="246"/>
      <c r="K88" s="655" t="s">
        <v>6</v>
      </c>
      <c r="L88" s="655"/>
      <c r="M88" s="655"/>
    </row>
    <row r="89" spans="1:13" s="185" customFormat="1" ht="27.75" customHeight="1">
      <c r="A89" s="91"/>
      <c r="B89" s="89"/>
      <c r="C89" s="89"/>
      <c r="D89" s="91"/>
      <c r="E89" s="91"/>
      <c r="F89" s="346"/>
      <c r="G89" s="44" t="s">
        <v>576</v>
      </c>
      <c r="H89" s="50"/>
      <c r="I89" s="44" t="s">
        <v>593</v>
      </c>
      <c r="J89" s="50"/>
      <c r="K89" s="44" t="s">
        <v>576</v>
      </c>
      <c r="L89" s="50"/>
      <c r="M89" s="44" t="s">
        <v>593</v>
      </c>
    </row>
    <row r="90" spans="1:13" s="185" customFormat="1" ht="27.75" customHeight="1">
      <c r="B90" s="185" t="s">
        <v>304</v>
      </c>
      <c r="G90" s="371"/>
    </row>
    <row r="91" spans="1:13" s="185" customFormat="1" ht="27.75" customHeight="1">
      <c r="C91" s="91" t="s">
        <v>56</v>
      </c>
      <c r="G91" s="542">
        <v>0</v>
      </c>
      <c r="H91" s="543"/>
      <c r="I91" s="543">
        <v>0</v>
      </c>
      <c r="J91" s="544"/>
      <c r="K91" s="545">
        <v>19812654.590000004</v>
      </c>
      <c r="L91" s="543"/>
      <c r="M91" s="545">
        <v>10874144.699999999</v>
      </c>
    </row>
    <row r="92" spans="1:13" s="185" customFormat="1" ht="27.75" customHeight="1">
      <c r="C92" s="185" t="s">
        <v>260</v>
      </c>
      <c r="G92" s="542">
        <v>0</v>
      </c>
      <c r="H92" s="543"/>
      <c r="I92" s="543">
        <v>0</v>
      </c>
      <c r="J92" s="543"/>
      <c r="K92" s="545">
        <v>1492780.4500000002</v>
      </c>
      <c r="L92" s="543"/>
      <c r="M92" s="545">
        <v>662535.45000000019</v>
      </c>
    </row>
    <row r="93" spans="1:13" s="185" customFormat="1" ht="27.75" customHeight="1">
      <c r="C93" s="185" t="s">
        <v>106</v>
      </c>
      <c r="G93" s="542">
        <v>0</v>
      </c>
      <c r="H93" s="543"/>
      <c r="I93" s="543">
        <v>0</v>
      </c>
      <c r="J93" s="543"/>
      <c r="K93" s="545">
        <v>4941238.6800000016</v>
      </c>
      <c r="L93" s="543"/>
      <c r="M93" s="545">
        <v>3977160.2699999996</v>
      </c>
    </row>
    <row r="94" spans="1:13" s="185" customFormat="1" ht="27.75" customHeight="1">
      <c r="C94" s="185" t="s">
        <v>256</v>
      </c>
      <c r="G94" s="542">
        <v>0</v>
      </c>
      <c r="H94" s="543"/>
      <c r="I94" s="543">
        <v>0</v>
      </c>
      <c r="J94" s="543"/>
      <c r="K94" s="545">
        <v>1737326.71</v>
      </c>
      <c r="L94" s="543"/>
      <c r="M94" s="545">
        <v>1977237.2399999993</v>
      </c>
    </row>
    <row r="95" spans="1:13" s="185" customFormat="1" ht="27.75" customHeight="1">
      <c r="C95" s="185" t="s">
        <v>134</v>
      </c>
      <c r="G95" s="542">
        <v>0</v>
      </c>
      <c r="H95" s="543"/>
      <c r="I95" s="543">
        <v>0</v>
      </c>
      <c r="J95" s="543"/>
      <c r="K95" s="545">
        <v>43280.960000000036</v>
      </c>
      <c r="L95" s="543"/>
      <c r="M95" s="545">
        <v>43280.960000000006</v>
      </c>
    </row>
    <row r="96" spans="1:13" s="185" customFormat="1" ht="27.75" customHeight="1" thickBot="1">
      <c r="D96" s="346" t="s">
        <v>67</v>
      </c>
      <c r="G96" s="546">
        <v>0</v>
      </c>
      <c r="H96" s="543"/>
      <c r="I96" s="547">
        <v>0</v>
      </c>
      <c r="J96" s="543"/>
      <c r="K96" s="547">
        <f>SUM(K91:K95)</f>
        <v>28027281.390000008</v>
      </c>
      <c r="L96" s="543">
        <v>1803269.22</v>
      </c>
      <c r="M96" s="547">
        <f>SUM(M91:M95)</f>
        <v>17534358.619999997</v>
      </c>
    </row>
    <row r="97" spans="1:13" s="185" customFormat="1" ht="27.75" customHeight="1" thickTop="1">
      <c r="D97" s="346"/>
      <c r="G97" s="383"/>
      <c r="H97" s="470"/>
      <c r="I97" s="470"/>
      <c r="J97" s="470"/>
      <c r="K97" s="470"/>
      <c r="L97" s="470"/>
      <c r="M97" s="470"/>
    </row>
    <row r="98" spans="1:13" s="185" customFormat="1" ht="27.75" customHeight="1">
      <c r="D98" s="346"/>
      <c r="G98" s="383"/>
      <c r="H98" s="470"/>
      <c r="I98" s="470"/>
      <c r="J98" s="470"/>
      <c r="K98" s="470"/>
      <c r="L98" s="470"/>
      <c r="M98" s="470"/>
    </row>
    <row r="99" spans="1:13" s="185" customFormat="1" ht="27.75" customHeight="1">
      <c r="D99" s="346"/>
      <c r="G99" s="383"/>
      <c r="H99" s="470"/>
      <c r="I99" s="470"/>
      <c r="J99" s="470"/>
      <c r="K99" s="470"/>
      <c r="L99" s="470"/>
      <c r="M99" s="470"/>
    </row>
    <row r="100" spans="1:13" s="185" customFormat="1" ht="27" customHeight="1">
      <c r="D100" s="346"/>
      <c r="G100" s="383"/>
      <c r="H100" s="470"/>
      <c r="I100" s="470"/>
      <c r="J100" s="470"/>
      <c r="K100" s="470"/>
      <c r="L100" s="470"/>
      <c r="M100" s="470"/>
    </row>
    <row r="101" spans="1:13" s="185" customFormat="1" ht="27" customHeight="1">
      <c r="D101" s="346"/>
      <c r="G101" s="383"/>
      <c r="H101" s="470"/>
      <c r="I101" s="470"/>
      <c r="J101" s="470"/>
      <c r="K101" s="470"/>
      <c r="L101" s="470"/>
      <c r="M101" s="470"/>
    </row>
    <row r="102" spans="1:13" s="185" customFormat="1" ht="30" customHeight="1">
      <c r="A102" s="676" t="s">
        <v>847</v>
      </c>
      <c r="B102" s="676"/>
      <c r="C102" s="676"/>
      <c r="D102" s="676"/>
      <c r="E102" s="676"/>
      <c r="F102" s="676"/>
      <c r="G102" s="676"/>
      <c r="H102" s="676"/>
      <c r="I102" s="676"/>
      <c r="J102" s="676"/>
      <c r="K102" s="676"/>
      <c r="L102" s="676"/>
      <c r="M102" s="676"/>
    </row>
    <row r="103" spans="1:13" s="185" customFormat="1" ht="30" customHeight="1">
      <c r="G103" s="371"/>
      <c r="J103" s="548"/>
      <c r="K103" s="543"/>
      <c r="L103" s="548"/>
    </row>
    <row r="104" spans="1:13" s="185" customFormat="1" ht="30" customHeight="1">
      <c r="G104" s="655" t="s">
        <v>9</v>
      </c>
      <c r="H104" s="655"/>
      <c r="I104" s="655"/>
      <c r="J104" s="246"/>
      <c r="K104" s="655" t="s">
        <v>6</v>
      </c>
      <c r="L104" s="655"/>
      <c r="M104" s="655"/>
    </row>
    <row r="105" spans="1:13" s="185" customFormat="1" ht="30" customHeight="1">
      <c r="A105" s="91"/>
      <c r="B105" s="89"/>
      <c r="C105" s="89"/>
      <c r="D105" s="91"/>
      <c r="E105" s="91"/>
      <c r="F105" s="346"/>
      <c r="G105" s="44" t="s">
        <v>576</v>
      </c>
      <c r="H105" s="50"/>
      <c r="I105" s="44" t="s">
        <v>593</v>
      </c>
      <c r="J105" s="50"/>
      <c r="K105" s="44" t="s">
        <v>576</v>
      </c>
      <c r="L105" s="50"/>
      <c r="M105" s="44" t="s">
        <v>593</v>
      </c>
    </row>
    <row r="106" spans="1:13" s="185" customFormat="1" ht="27" customHeight="1">
      <c r="B106" s="185" t="s">
        <v>305</v>
      </c>
      <c r="G106" s="371"/>
    </row>
    <row r="107" spans="1:13" s="185" customFormat="1" ht="27" customHeight="1">
      <c r="C107" s="91" t="s">
        <v>7</v>
      </c>
      <c r="G107" s="371"/>
      <c r="M107" s="173"/>
    </row>
    <row r="108" spans="1:13" s="185" customFormat="1" ht="27" customHeight="1">
      <c r="C108" s="91"/>
      <c r="D108" s="91" t="s">
        <v>8</v>
      </c>
      <c r="G108" s="371">
        <v>324415.44000000006</v>
      </c>
      <c r="I108" s="185">
        <v>751182.8</v>
      </c>
      <c r="K108" s="371">
        <v>324415.44000000006</v>
      </c>
      <c r="M108" s="185">
        <v>751182.8</v>
      </c>
    </row>
    <row r="109" spans="1:13" s="185" customFormat="1" ht="30" customHeight="1">
      <c r="B109" s="185" t="s">
        <v>306</v>
      </c>
      <c r="G109" s="108"/>
      <c r="H109" s="478"/>
      <c r="I109" s="478"/>
      <c r="J109" s="478"/>
      <c r="K109" s="549"/>
      <c r="L109" s="478"/>
      <c r="M109" s="478"/>
    </row>
    <row r="110" spans="1:13" s="185" customFormat="1" ht="30" customHeight="1">
      <c r="C110" s="185" t="s">
        <v>260</v>
      </c>
      <c r="G110" s="371">
        <v>0</v>
      </c>
      <c r="I110" s="185">
        <v>0</v>
      </c>
      <c r="J110" s="548"/>
      <c r="K110" s="542">
        <v>6202930.5600000005</v>
      </c>
      <c r="L110" s="548"/>
      <c r="M110" s="543">
        <v>5718005.1100000013</v>
      </c>
    </row>
    <row r="111" spans="1:13" s="185" customFormat="1" ht="30" customHeight="1">
      <c r="B111" s="185" t="s">
        <v>340</v>
      </c>
      <c r="G111" s="108"/>
      <c r="H111" s="478"/>
      <c r="I111" s="478"/>
      <c r="J111" s="478"/>
      <c r="K111" s="528"/>
      <c r="L111" s="478"/>
      <c r="M111" s="550"/>
    </row>
    <row r="112" spans="1:13" s="185" customFormat="1" ht="30" customHeight="1">
      <c r="C112" s="185" t="s">
        <v>135</v>
      </c>
      <c r="G112" s="371">
        <v>0</v>
      </c>
      <c r="I112" s="185">
        <v>0</v>
      </c>
      <c r="J112" s="548"/>
      <c r="K112" s="543">
        <f>'37'!K20-1010400</f>
        <v>2020800</v>
      </c>
      <c r="L112" s="548"/>
      <c r="M112" s="185">
        <v>560000</v>
      </c>
    </row>
    <row r="113" spans="1:13" s="185" customFormat="1" ht="30" customHeight="1">
      <c r="B113" s="185" t="s">
        <v>339</v>
      </c>
      <c r="G113" s="551"/>
      <c r="H113" s="548"/>
      <c r="I113" s="548"/>
      <c r="J113" s="548"/>
      <c r="K113" s="550"/>
      <c r="L113" s="548"/>
    </row>
    <row r="114" spans="1:13" s="185" customFormat="1" ht="30" customHeight="1">
      <c r="C114" s="185" t="s">
        <v>135</v>
      </c>
      <c r="G114" s="371">
        <v>0</v>
      </c>
      <c r="I114" s="185">
        <v>0</v>
      </c>
      <c r="J114" s="548"/>
      <c r="K114" s="543">
        <v>3366666.66</v>
      </c>
      <c r="L114" s="548"/>
      <c r="M114" s="185">
        <v>3366666.66</v>
      </c>
    </row>
    <row r="115" spans="1:13" s="185" customFormat="1" ht="30" customHeight="1">
      <c r="B115" s="185" t="s">
        <v>471</v>
      </c>
      <c r="G115" s="551"/>
      <c r="H115" s="548"/>
      <c r="I115" s="548"/>
      <c r="J115" s="548"/>
      <c r="K115" s="550"/>
      <c r="L115" s="548"/>
    </row>
    <row r="116" spans="1:13" s="185" customFormat="1" ht="30" customHeight="1">
      <c r="C116" s="185" t="s">
        <v>260</v>
      </c>
      <c r="G116" s="371">
        <v>0</v>
      </c>
      <c r="I116" s="185">
        <v>0</v>
      </c>
      <c r="J116" s="548"/>
      <c r="K116" s="543">
        <v>446000</v>
      </c>
      <c r="L116" s="548"/>
      <c r="M116" s="543">
        <v>0</v>
      </c>
    </row>
    <row r="117" spans="1:13" s="185" customFormat="1" ht="30" customHeight="1">
      <c r="C117" s="91" t="s">
        <v>56</v>
      </c>
      <c r="G117" s="371">
        <v>0</v>
      </c>
      <c r="I117" s="185">
        <v>0</v>
      </c>
      <c r="J117" s="548"/>
      <c r="K117" s="543">
        <v>1790983.5900000003</v>
      </c>
      <c r="L117" s="548"/>
      <c r="M117" s="185">
        <v>0</v>
      </c>
    </row>
    <row r="118" spans="1:13" s="185" customFormat="1" ht="30" customHeight="1" thickBot="1">
      <c r="C118" s="91"/>
      <c r="D118" s="346" t="s">
        <v>67</v>
      </c>
      <c r="G118" s="546">
        <f>SUM(G116:G117)</f>
        <v>0</v>
      </c>
      <c r="H118" s="543"/>
      <c r="I118" s="547">
        <f>SUM(I116:I117)</f>
        <v>0</v>
      </c>
      <c r="J118" s="543"/>
      <c r="K118" s="547">
        <f>SUM(K116:K117)</f>
        <v>2236983.5900000003</v>
      </c>
      <c r="L118" s="543">
        <v>1803269.22</v>
      </c>
      <c r="M118" s="547">
        <f>SUM(M116:M117)</f>
        <v>0</v>
      </c>
    </row>
    <row r="119" spans="1:13" s="185" customFormat="1" ht="30" customHeight="1" thickTop="1">
      <c r="B119" s="185" t="s">
        <v>848</v>
      </c>
      <c r="C119" s="91"/>
      <c r="G119" s="371"/>
      <c r="J119" s="548"/>
      <c r="K119" s="543"/>
      <c r="L119" s="548"/>
    </row>
    <row r="120" spans="1:13" s="185" customFormat="1" ht="30" customHeight="1">
      <c r="C120" s="91" t="s">
        <v>56</v>
      </c>
      <c r="G120" s="371">
        <v>0</v>
      </c>
      <c r="I120" s="185">
        <v>0</v>
      </c>
      <c r="J120" s="548"/>
      <c r="K120" s="543">
        <v>750000</v>
      </c>
      <c r="L120" s="548"/>
      <c r="M120" s="185">
        <v>0</v>
      </c>
    </row>
    <row r="121" spans="1:13" s="185" customFormat="1" ht="30" customHeight="1">
      <c r="C121" s="91"/>
      <c r="G121" s="371"/>
      <c r="J121" s="548"/>
      <c r="K121" s="543"/>
      <c r="L121" s="548"/>
    </row>
    <row r="122" spans="1:13" s="185" customFormat="1" ht="30" customHeight="1">
      <c r="G122" s="552"/>
      <c r="H122" s="173"/>
      <c r="I122" s="173"/>
      <c r="J122" s="553"/>
      <c r="K122" s="173"/>
      <c r="L122" s="553"/>
    </row>
    <row r="123" spans="1:13" s="185" customFormat="1" ht="30" customHeight="1">
      <c r="G123" s="552"/>
      <c r="H123" s="173"/>
      <c r="I123" s="173"/>
      <c r="J123" s="553"/>
      <c r="K123" s="173"/>
      <c r="L123" s="553"/>
    </row>
    <row r="124" spans="1:13" s="185" customFormat="1" ht="30" customHeight="1">
      <c r="G124" s="552"/>
      <c r="H124" s="173"/>
      <c r="I124" s="173"/>
      <c r="J124" s="553"/>
      <c r="K124" s="173"/>
      <c r="L124" s="553"/>
    </row>
    <row r="125" spans="1:13" s="185" customFormat="1" ht="30" customHeight="1">
      <c r="G125" s="552"/>
      <c r="H125" s="173"/>
      <c r="I125" s="173"/>
      <c r="J125" s="553"/>
      <c r="K125" s="173"/>
      <c r="L125" s="553"/>
    </row>
    <row r="126" spans="1:13" s="246" customFormat="1" ht="30" customHeight="1">
      <c r="A126" s="346"/>
      <c r="B126" s="185"/>
      <c r="C126" s="185"/>
      <c r="D126" s="185"/>
      <c r="E126" s="346"/>
      <c r="F126" s="346"/>
      <c r="G126" s="493"/>
      <c r="H126" s="346"/>
      <c r="I126" s="346"/>
      <c r="J126" s="346"/>
      <c r="K126" s="346"/>
      <c r="L126" s="346"/>
      <c r="M126" s="540"/>
    </row>
    <row r="127" spans="1:13" s="246" customFormat="1" ht="30" customHeight="1">
      <c r="A127" s="185"/>
      <c r="B127" s="185"/>
      <c r="C127" s="185"/>
      <c r="D127" s="185"/>
      <c r="E127" s="185"/>
      <c r="F127" s="346"/>
      <c r="G127" s="493"/>
      <c r="H127" s="346"/>
      <c r="I127" s="346"/>
      <c r="J127" s="346"/>
      <c r="K127" s="346"/>
      <c r="L127" s="346"/>
      <c r="M127" s="371"/>
    </row>
    <row r="128" spans="1:13" ht="30" customHeight="1"/>
  </sheetData>
  <mergeCells count="14">
    <mergeCell ref="G104:I104"/>
    <mergeCell ref="K104:M104"/>
    <mergeCell ref="A70:M70"/>
    <mergeCell ref="G72:I72"/>
    <mergeCell ref="K72:M72"/>
    <mergeCell ref="G88:I88"/>
    <mergeCell ref="K88:M88"/>
    <mergeCell ref="A102:M102"/>
    <mergeCell ref="A1:M1"/>
    <mergeCell ref="G4:I4"/>
    <mergeCell ref="K4:M4"/>
    <mergeCell ref="A36:M36"/>
    <mergeCell ref="G38:I38"/>
    <mergeCell ref="K38:M38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zoomScaleNormal="87" zoomScaleSheetLayoutView="100" workbookViewId="0">
      <selection activeCell="E271" sqref="E271"/>
    </sheetView>
  </sheetViews>
  <sheetFormatPr defaultColWidth="9.140625" defaultRowHeight="23.45" customHeight="1"/>
  <cols>
    <col min="1" max="1" width="7.140625" style="371" customWidth="1"/>
    <col min="2" max="2" width="5.5703125" style="371" customWidth="1"/>
    <col min="3" max="3" width="7.7109375" style="371" customWidth="1"/>
    <col min="4" max="4" width="11.140625" style="371" customWidth="1"/>
    <col min="5" max="5" width="16" style="371" customWidth="1"/>
    <col min="6" max="6" width="4.5703125" style="371" customWidth="1"/>
    <col min="7" max="7" width="15" style="371" customWidth="1"/>
    <col min="8" max="8" width="1" style="371" customWidth="1"/>
    <col min="9" max="9" width="15" style="371" customWidth="1"/>
    <col min="10" max="10" width="1" style="371" customWidth="1"/>
    <col min="11" max="11" width="15" style="371" customWidth="1"/>
    <col min="12" max="12" width="1" style="371" customWidth="1"/>
    <col min="13" max="13" width="15" style="371" customWidth="1"/>
    <col min="14" max="14" width="1.5703125" style="371" customWidth="1"/>
    <col min="15" max="16384" width="9.140625" style="371"/>
  </cols>
  <sheetData>
    <row r="1" spans="1:13" s="496" customFormat="1" ht="23.45" customHeight="1">
      <c r="A1" s="677" t="s">
        <v>849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</row>
    <row r="3" spans="1:13" s="185" customFormat="1" ht="23.45" customHeight="1">
      <c r="A3" s="541" t="s">
        <v>850</v>
      </c>
      <c r="G3" s="470"/>
      <c r="I3" s="470"/>
      <c r="K3" s="470"/>
      <c r="M3" s="470"/>
    </row>
    <row r="4" spans="1:13" s="185" customFormat="1" ht="23.45" customHeight="1">
      <c r="A4" s="480"/>
      <c r="B4" s="185" t="s">
        <v>846</v>
      </c>
      <c r="G4" s="470"/>
      <c r="I4" s="470"/>
      <c r="K4" s="470"/>
      <c r="M4" s="470"/>
    </row>
    <row r="5" spans="1:13" s="185" customFormat="1" ht="23.45" customHeight="1">
      <c r="G5" s="655" t="s">
        <v>9</v>
      </c>
      <c r="H5" s="655"/>
      <c r="I5" s="655"/>
      <c r="J5" s="246"/>
      <c r="K5" s="655" t="s">
        <v>6</v>
      </c>
      <c r="L5" s="655"/>
      <c r="M5" s="655"/>
    </row>
    <row r="6" spans="1:13" s="185" customFormat="1" ht="23.45" customHeight="1">
      <c r="A6" s="91"/>
      <c r="B6" s="89"/>
      <c r="C6" s="89"/>
      <c r="D6" s="91"/>
      <c r="E6" s="91"/>
      <c r="F6" s="346"/>
      <c r="G6" s="44" t="s">
        <v>576</v>
      </c>
      <c r="H6" s="50"/>
      <c r="I6" s="44" t="s">
        <v>593</v>
      </c>
      <c r="J6" s="50"/>
      <c r="K6" s="44" t="s">
        <v>576</v>
      </c>
      <c r="L6" s="50"/>
      <c r="M6" s="44" t="s">
        <v>593</v>
      </c>
    </row>
    <row r="7" spans="1:13" s="185" customFormat="1" ht="23.45" customHeight="1">
      <c r="B7" s="185" t="s">
        <v>851</v>
      </c>
    </row>
    <row r="8" spans="1:13" s="185" customFormat="1" ht="23.45" customHeight="1">
      <c r="C8" s="91" t="s">
        <v>56</v>
      </c>
      <c r="G8" s="543">
        <v>0</v>
      </c>
      <c r="H8" s="543"/>
      <c r="I8" s="543">
        <v>0</v>
      </c>
      <c r="J8" s="544"/>
      <c r="K8" s="545">
        <v>51440366.109999999</v>
      </c>
      <c r="L8" s="543"/>
      <c r="M8" s="545">
        <v>29121347.07</v>
      </c>
    </row>
    <row r="9" spans="1:13" s="185" customFormat="1" ht="23.45" customHeight="1">
      <c r="C9" s="185" t="s">
        <v>260</v>
      </c>
      <c r="G9" s="543">
        <v>0</v>
      </c>
      <c r="H9" s="543"/>
      <c r="I9" s="543">
        <v>0</v>
      </c>
      <c r="J9" s="543"/>
      <c r="K9" s="545">
        <v>4119135.7800000003</v>
      </c>
      <c r="L9" s="543"/>
      <c r="M9" s="545">
        <v>1962202.2700000003</v>
      </c>
    </row>
    <row r="10" spans="1:13" s="185" customFormat="1" ht="23.45" customHeight="1">
      <c r="C10" s="185" t="s">
        <v>106</v>
      </c>
      <c r="G10" s="543">
        <v>0</v>
      </c>
      <c r="H10" s="543"/>
      <c r="I10" s="543">
        <v>0</v>
      </c>
      <c r="J10" s="543"/>
      <c r="K10" s="545">
        <v>13577475.940000001</v>
      </c>
      <c r="L10" s="543"/>
      <c r="M10" s="545">
        <v>11343919.529999999</v>
      </c>
    </row>
    <row r="11" spans="1:13" s="185" customFormat="1" ht="23.45" customHeight="1">
      <c r="C11" s="185" t="s">
        <v>256</v>
      </c>
      <c r="G11" s="543">
        <v>0</v>
      </c>
      <c r="H11" s="543"/>
      <c r="I11" s="543">
        <v>0</v>
      </c>
      <c r="J11" s="543"/>
      <c r="K11" s="545">
        <v>5142987.49</v>
      </c>
      <c r="L11" s="543"/>
      <c r="M11" s="545">
        <v>6072092.2299999995</v>
      </c>
    </row>
    <row r="12" spans="1:13" s="185" customFormat="1" ht="23.45" customHeight="1">
      <c r="C12" s="185" t="s">
        <v>134</v>
      </c>
      <c r="G12" s="543">
        <v>0</v>
      </c>
      <c r="H12" s="543"/>
      <c r="I12" s="543">
        <v>0</v>
      </c>
      <c r="J12" s="543"/>
      <c r="K12" s="545">
        <v>128431.55000000003</v>
      </c>
      <c r="L12" s="543"/>
      <c r="M12" s="545">
        <v>125476.81000000001</v>
      </c>
    </row>
    <row r="13" spans="1:13" s="185" customFormat="1" ht="23.45" customHeight="1" thickBot="1">
      <c r="D13" s="346" t="s">
        <v>67</v>
      </c>
      <c r="G13" s="547">
        <v>0</v>
      </c>
      <c r="H13" s="543"/>
      <c r="I13" s="547">
        <v>0</v>
      </c>
      <c r="J13" s="543"/>
      <c r="K13" s="547">
        <f>SUM(K8:K12)</f>
        <v>74408396.86999999</v>
      </c>
      <c r="L13" s="543">
        <v>1803269.22</v>
      </c>
      <c r="M13" s="547">
        <f>SUM(M8:M12)</f>
        <v>48625037.909999996</v>
      </c>
    </row>
    <row r="14" spans="1:13" s="185" customFormat="1" ht="23.45" customHeight="1" thickTop="1">
      <c r="B14" s="185" t="s">
        <v>852</v>
      </c>
    </row>
    <row r="15" spans="1:13" s="185" customFormat="1" ht="23.45" customHeight="1">
      <c r="C15" s="91" t="s">
        <v>7</v>
      </c>
      <c r="M15" s="173"/>
    </row>
    <row r="16" spans="1:13" s="185" customFormat="1" ht="23.45" customHeight="1">
      <c r="C16" s="91"/>
      <c r="D16" s="91" t="s">
        <v>8</v>
      </c>
      <c r="G16" s="371">
        <v>916033.42</v>
      </c>
      <c r="H16" s="371"/>
      <c r="I16" s="371">
        <v>1550915.3</v>
      </c>
      <c r="J16" s="371"/>
      <c r="K16" s="371">
        <v>916033.42</v>
      </c>
      <c r="M16" s="185">
        <v>1550915.3</v>
      </c>
    </row>
    <row r="17" spans="1:13" s="185" customFormat="1" ht="23.45" customHeight="1">
      <c r="B17" s="185" t="s">
        <v>853</v>
      </c>
      <c r="G17" s="108"/>
      <c r="H17" s="108"/>
      <c r="I17" s="108"/>
      <c r="J17" s="108"/>
      <c r="K17" s="540"/>
      <c r="L17" s="478"/>
      <c r="M17" s="478"/>
    </row>
    <row r="18" spans="1:13" s="185" customFormat="1" ht="23.45" customHeight="1">
      <c r="C18" s="185" t="s">
        <v>260</v>
      </c>
      <c r="G18" s="371">
        <v>0</v>
      </c>
      <c r="H18" s="371"/>
      <c r="I18" s="371">
        <v>0</v>
      </c>
      <c r="J18" s="551"/>
      <c r="K18" s="542">
        <v>17750983.780000001</v>
      </c>
      <c r="L18" s="548"/>
      <c r="M18" s="543">
        <v>16027012.300000001</v>
      </c>
    </row>
    <row r="19" spans="1:13" s="185" customFormat="1" ht="23.45" customHeight="1">
      <c r="B19" s="185" t="s">
        <v>854</v>
      </c>
      <c r="G19" s="108"/>
      <c r="H19" s="108"/>
      <c r="I19" s="108"/>
      <c r="J19" s="108"/>
      <c r="K19" s="554"/>
      <c r="L19" s="478"/>
      <c r="M19" s="550"/>
    </row>
    <row r="20" spans="1:13" s="185" customFormat="1" ht="23.45" customHeight="1">
      <c r="C20" s="185" t="s">
        <v>135</v>
      </c>
      <c r="G20" s="185">
        <v>0</v>
      </c>
      <c r="I20" s="185">
        <v>0</v>
      </c>
      <c r="J20" s="548"/>
      <c r="K20" s="543">
        <v>3031200</v>
      </c>
      <c r="L20" s="548"/>
      <c r="M20" s="185">
        <v>560000</v>
      </c>
    </row>
    <row r="21" spans="1:13" s="185" customFormat="1" ht="23.45" customHeight="1">
      <c r="B21" s="185" t="s">
        <v>855</v>
      </c>
      <c r="G21" s="548"/>
      <c r="H21" s="548"/>
      <c r="I21" s="548"/>
      <c r="J21" s="548"/>
      <c r="K21" s="550"/>
      <c r="L21" s="548"/>
    </row>
    <row r="22" spans="1:13" s="185" customFormat="1" ht="23.45" customHeight="1">
      <c r="C22" s="185" t="s">
        <v>135</v>
      </c>
      <c r="G22" s="185">
        <v>0</v>
      </c>
      <c r="I22" s="185">
        <v>0</v>
      </c>
      <c r="J22" s="548"/>
      <c r="K22" s="543">
        <v>10099999.98</v>
      </c>
      <c r="L22" s="548"/>
      <c r="M22" s="185">
        <v>10099999.98</v>
      </c>
    </row>
    <row r="23" spans="1:13" s="185" customFormat="1" ht="23.45" customHeight="1">
      <c r="B23" s="185" t="s">
        <v>856</v>
      </c>
      <c r="G23" s="548"/>
      <c r="H23" s="548"/>
      <c r="I23" s="548"/>
      <c r="J23" s="548"/>
      <c r="K23" s="550"/>
      <c r="L23" s="548"/>
    </row>
    <row r="24" spans="1:13" s="185" customFormat="1" ht="23.45" customHeight="1">
      <c r="C24" s="185" t="s">
        <v>260</v>
      </c>
      <c r="G24" s="185">
        <v>0</v>
      </c>
      <c r="I24" s="185">
        <v>0</v>
      </c>
      <c r="J24" s="548"/>
      <c r="K24" s="543">
        <v>1599599.67</v>
      </c>
      <c r="L24" s="548"/>
      <c r="M24" s="543">
        <v>0</v>
      </c>
    </row>
    <row r="25" spans="1:13" s="185" customFormat="1" ht="23.45" customHeight="1">
      <c r="C25" s="91" t="s">
        <v>56</v>
      </c>
      <c r="G25" s="185">
        <v>0</v>
      </c>
      <c r="I25" s="185">
        <v>0</v>
      </c>
      <c r="J25" s="548"/>
      <c r="K25" s="540">
        <v>5117923.78</v>
      </c>
      <c r="L25" s="548"/>
      <c r="M25" s="185">
        <v>0</v>
      </c>
    </row>
    <row r="26" spans="1:13" s="185" customFormat="1" ht="23.45" customHeight="1" thickBot="1">
      <c r="D26" s="346" t="s">
        <v>67</v>
      </c>
      <c r="G26" s="547">
        <f>SUM(G24:G25)</f>
        <v>0</v>
      </c>
      <c r="H26" s="543"/>
      <c r="I26" s="547">
        <f>SUM(I24:I25)</f>
        <v>0</v>
      </c>
      <c r="J26" s="543"/>
      <c r="K26" s="547">
        <f>SUM(K24:K25)</f>
        <v>6717523.4500000002</v>
      </c>
      <c r="L26" s="543">
        <v>1803269.22</v>
      </c>
      <c r="M26" s="547">
        <f>SUM(M24:M25)</f>
        <v>0</v>
      </c>
    </row>
    <row r="27" spans="1:13" s="185" customFormat="1" ht="23.45" customHeight="1" thickTop="1">
      <c r="B27" s="185" t="s">
        <v>857</v>
      </c>
      <c r="D27" s="346"/>
      <c r="G27" s="555"/>
      <c r="H27" s="543"/>
      <c r="I27" s="555"/>
      <c r="J27" s="543"/>
      <c r="K27" s="555"/>
      <c r="L27" s="543"/>
      <c r="M27" s="555"/>
    </row>
    <row r="28" spans="1:13" s="185" customFormat="1" ht="23.45" customHeight="1">
      <c r="C28" s="91" t="s">
        <v>56</v>
      </c>
      <c r="D28" s="346"/>
      <c r="G28" s="555">
        <v>0</v>
      </c>
      <c r="H28" s="543"/>
      <c r="I28" s="555">
        <v>0</v>
      </c>
      <c r="J28" s="543"/>
      <c r="K28" s="555">
        <v>750000</v>
      </c>
      <c r="L28" s="543"/>
      <c r="M28" s="555">
        <v>0</v>
      </c>
    </row>
    <row r="29" spans="1:13" s="185" customFormat="1" ht="18" customHeight="1">
      <c r="C29" s="91"/>
      <c r="D29" s="346"/>
      <c r="G29" s="555"/>
      <c r="H29" s="543"/>
      <c r="I29" s="555"/>
      <c r="J29" s="543"/>
      <c r="K29" s="555"/>
      <c r="L29" s="543"/>
      <c r="M29" s="555"/>
    </row>
    <row r="30" spans="1:13" s="246" customFormat="1" ht="23.45" customHeight="1">
      <c r="A30" s="344" t="s">
        <v>307</v>
      </c>
      <c r="B30" s="339"/>
      <c r="C30" s="339"/>
      <c r="D30" s="339"/>
      <c r="E30" s="339"/>
      <c r="F30" s="339"/>
      <c r="G30" s="342"/>
      <c r="J30" s="556"/>
      <c r="K30" s="557"/>
      <c r="L30" s="556"/>
    </row>
    <row r="31" spans="1:13" s="246" customFormat="1" ht="23.45" customHeight="1">
      <c r="A31" s="339" t="s">
        <v>308</v>
      </c>
      <c r="B31" s="339"/>
      <c r="C31" s="339"/>
      <c r="D31" s="339"/>
      <c r="E31" s="339"/>
      <c r="F31" s="339"/>
      <c r="G31" s="342"/>
      <c r="J31" s="556"/>
      <c r="K31" s="557"/>
      <c r="L31" s="556"/>
    </row>
    <row r="32" spans="1:13" s="246" customFormat="1" ht="23.45" customHeight="1">
      <c r="B32" s="339" t="s">
        <v>366</v>
      </c>
      <c r="C32" s="339"/>
      <c r="D32" s="339"/>
      <c r="E32" s="339"/>
      <c r="F32" s="339"/>
      <c r="G32" s="453"/>
      <c r="J32" s="556"/>
      <c r="K32" s="557"/>
      <c r="L32" s="556"/>
    </row>
    <row r="33" spans="1:13" s="246" customFormat="1" ht="23.45" customHeight="1">
      <c r="A33" s="339" t="s">
        <v>367</v>
      </c>
      <c r="B33" s="339"/>
      <c r="C33" s="339"/>
      <c r="D33" s="339"/>
      <c r="E33" s="339"/>
      <c r="F33" s="339"/>
      <c r="G33" s="453"/>
      <c r="J33" s="556"/>
      <c r="K33" s="557"/>
      <c r="L33" s="556"/>
    </row>
    <row r="34" spans="1:13" s="246" customFormat="1" ht="23.45" customHeight="1">
      <c r="A34" s="339"/>
      <c r="B34" s="339"/>
      <c r="C34" s="339"/>
      <c r="D34" s="339"/>
      <c r="E34" s="339"/>
      <c r="F34" s="339"/>
      <c r="G34" s="655" t="s">
        <v>9</v>
      </c>
      <c r="H34" s="655"/>
      <c r="I34" s="655"/>
      <c r="K34" s="655" t="s">
        <v>6</v>
      </c>
      <c r="L34" s="655"/>
      <c r="M34" s="655"/>
    </row>
    <row r="35" spans="1:13" s="246" customFormat="1" ht="23.45" customHeight="1">
      <c r="A35" s="339"/>
      <c r="B35" s="339"/>
      <c r="C35" s="339"/>
      <c r="D35" s="339"/>
      <c r="E35" s="339"/>
      <c r="F35" s="339"/>
      <c r="G35" s="44" t="s">
        <v>576</v>
      </c>
      <c r="H35" s="50"/>
      <c r="I35" s="44" t="s">
        <v>593</v>
      </c>
      <c r="J35" s="50"/>
      <c r="K35" s="44" t="s">
        <v>576</v>
      </c>
      <c r="L35" s="50"/>
      <c r="M35" s="44" t="s">
        <v>593</v>
      </c>
    </row>
    <row r="36" spans="1:13" s="246" customFormat="1" ht="23.45" customHeight="1">
      <c r="A36" s="339"/>
      <c r="B36" s="339" t="s">
        <v>68</v>
      </c>
      <c r="C36" s="339"/>
      <c r="D36" s="339"/>
      <c r="E36" s="339"/>
      <c r="F36" s="339"/>
      <c r="G36" s="408">
        <v>943238.26</v>
      </c>
      <c r="H36" s="408"/>
      <c r="I36" s="408">
        <v>1049027.5199999991</v>
      </c>
      <c r="J36" s="179"/>
      <c r="K36" s="179">
        <v>758469.14</v>
      </c>
      <c r="L36" s="91"/>
      <c r="M36" s="110">
        <v>841821.29</v>
      </c>
    </row>
    <row r="37" spans="1:13" s="246" customFormat="1" ht="23.45" customHeight="1">
      <c r="A37" s="339"/>
      <c r="B37" s="339" t="s">
        <v>57</v>
      </c>
      <c r="C37" s="339"/>
      <c r="D37" s="339"/>
      <c r="E37" s="339"/>
      <c r="F37" s="339"/>
      <c r="G37" s="408">
        <v>25448541.640000001</v>
      </c>
      <c r="H37" s="408"/>
      <c r="I37" s="408">
        <v>39791865.520000003</v>
      </c>
      <c r="J37" s="179"/>
      <c r="K37" s="179">
        <v>16111050.07</v>
      </c>
      <c r="L37" s="91"/>
      <c r="M37" s="110">
        <v>37249545.520000003</v>
      </c>
    </row>
    <row r="38" spans="1:13" s="246" customFormat="1" ht="23.45" customHeight="1">
      <c r="A38" s="339"/>
      <c r="B38" s="339" t="s">
        <v>69</v>
      </c>
      <c r="C38" s="339"/>
      <c r="D38" s="339"/>
      <c r="E38" s="339"/>
      <c r="F38" s="339"/>
      <c r="G38" s="408">
        <v>5323301.0199999996</v>
      </c>
      <c r="H38" s="408"/>
      <c r="I38" s="408">
        <v>10930905.17</v>
      </c>
      <c r="J38" s="179"/>
      <c r="K38" s="179">
        <v>3604546.9000000004</v>
      </c>
      <c r="L38" s="91"/>
      <c r="M38" s="110">
        <v>9614368.5700000003</v>
      </c>
    </row>
    <row r="39" spans="1:13" s="246" customFormat="1" ht="23.45" customHeight="1">
      <c r="A39" s="339"/>
      <c r="B39" s="339" t="s">
        <v>70</v>
      </c>
      <c r="C39" s="339"/>
      <c r="D39" s="339"/>
      <c r="E39" s="339"/>
      <c r="F39" s="339"/>
      <c r="G39" s="408">
        <v>106607850.81999998</v>
      </c>
      <c r="H39" s="408"/>
      <c r="I39" s="408">
        <v>94063338.900000036</v>
      </c>
      <c r="J39" s="179"/>
      <c r="K39" s="179">
        <v>71285077.659999996</v>
      </c>
      <c r="L39" s="91"/>
      <c r="M39" s="110">
        <v>72000081.590000004</v>
      </c>
    </row>
    <row r="40" spans="1:13" s="246" customFormat="1" ht="23.45" customHeight="1">
      <c r="A40" s="339"/>
      <c r="B40" s="339" t="s">
        <v>516</v>
      </c>
      <c r="C40" s="339"/>
      <c r="D40" s="339"/>
      <c r="E40" s="339"/>
      <c r="F40" s="339"/>
      <c r="G40" s="408">
        <v>319896.59000000003</v>
      </c>
      <c r="H40" s="408"/>
      <c r="I40" s="408">
        <v>316861.10999999987</v>
      </c>
      <c r="J40" s="179"/>
      <c r="K40" s="179">
        <v>319896.59000000003</v>
      </c>
      <c r="L40" s="91"/>
      <c r="M40" s="110">
        <v>316861.10999999987</v>
      </c>
    </row>
    <row r="41" spans="1:13" s="246" customFormat="1" ht="23.45" customHeight="1" thickBot="1">
      <c r="A41" s="339"/>
      <c r="B41" s="339"/>
      <c r="C41" s="339"/>
      <c r="D41" s="558" t="s">
        <v>67</v>
      </c>
      <c r="E41" s="339"/>
      <c r="F41" s="339"/>
      <c r="G41" s="559">
        <f>SUM(G36:G40)</f>
        <v>138642828.32999998</v>
      </c>
      <c r="H41" s="560"/>
      <c r="I41" s="559">
        <f>SUM(I36:I40)</f>
        <v>146151998.22000006</v>
      </c>
      <c r="J41" s="561"/>
      <c r="K41" s="559">
        <f>SUM(K36:K40)</f>
        <v>92079040.359999999</v>
      </c>
      <c r="L41" s="561"/>
      <c r="M41" s="559">
        <f>SUM(M36:M40)</f>
        <v>120022678.08</v>
      </c>
    </row>
    <row r="42" spans="1:13" s="246" customFormat="1" ht="23.45" customHeight="1" thickTop="1">
      <c r="A42" s="346"/>
      <c r="B42" s="185"/>
      <c r="C42" s="185"/>
      <c r="D42" s="185"/>
      <c r="E42" s="346"/>
      <c r="F42" s="346"/>
      <c r="G42" s="346"/>
      <c r="H42" s="346"/>
      <c r="I42" s="346"/>
      <c r="J42" s="346"/>
      <c r="K42" s="346"/>
      <c r="L42" s="346"/>
      <c r="M42" s="540"/>
    </row>
    <row r="43" spans="1:13" s="246" customFormat="1" ht="23.45" customHeight="1">
      <c r="A43" s="185"/>
      <c r="B43" s="185"/>
      <c r="C43" s="185"/>
      <c r="D43" s="185"/>
      <c r="E43" s="185"/>
      <c r="F43" s="346"/>
      <c r="G43" s="346"/>
      <c r="H43" s="346"/>
      <c r="I43" s="346"/>
      <c r="J43" s="346"/>
      <c r="K43" s="346"/>
      <c r="L43" s="346"/>
      <c r="M43" s="371"/>
    </row>
  </sheetData>
  <mergeCells count="5">
    <mergeCell ref="A1:M1"/>
    <mergeCell ref="G5:I5"/>
    <mergeCell ref="K5:M5"/>
    <mergeCell ref="G34:I34"/>
    <mergeCell ref="K34:M34"/>
  </mergeCells>
  <pageMargins left="0.69" right="0.39370078740157483" top="0.59055118110236227" bottom="0.4" header="0.31496062992125984" footer="0.17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view="pageBreakPreview" zoomScale="90" zoomScaleNormal="90" zoomScaleSheetLayoutView="90" workbookViewId="0">
      <selection activeCell="C90" sqref="C90"/>
    </sheetView>
  </sheetViews>
  <sheetFormatPr defaultColWidth="9.140625" defaultRowHeight="27" customHeight="1"/>
  <cols>
    <col min="1" max="1" width="8" style="185" customWidth="1"/>
    <col min="2" max="2" width="5.5703125" style="185" customWidth="1"/>
    <col min="3" max="3" width="4.7109375" style="185" customWidth="1"/>
    <col min="4" max="5" width="9.42578125" style="185" customWidth="1"/>
    <col min="6" max="6" width="4.7109375" style="185" customWidth="1"/>
    <col min="7" max="7" width="16.140625" style="185" customWidth="1"/>
    <col min="8" max="8" width="1" style="185" customWidth="1"/>
    <col min="9" max="9" width="16.140625" style="185" customWidth="1"/>
    <col min="10" max="10" width="1" style="185" customWidth="1"/>
    <col min="11" max="11" width="16.140625" style="185" customWidth="1"/>
    <col min="12" max="12" width="1" style="185" customWidth="1"/>
    <col min="13" max="13" width="16.140625" style="185" customWidth="1"/>
    <col min="14" max="14" width="1.42578125" style="185" customWidth="1"/>
    <col min="15" max="16384" width="9.140625" style="185"/>
  </cols>
  <sheetData>
    <row r="1" spans="1:13" ht="27" customHeight="1">
      <c r="A1" s="677" t="s">
        <v>858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</row>
    <row r="2" spans="1:13" ht="27" customHeight="1">
      <c r="A2" s="480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46" customFormat="1" ht="27" customHeight="1">
      <c r="A3" s="339" t="s">
        <v>859</v>
      </c>
      <c r="B3" s="339"/>
      <c r="C3" s="339"/>
      <c r="D3" s="339"/>
      <c r="E3" s="339"/>
      <c r="F3" s="339"/>
      <c r="G3" s="453"/>
      <c r="J3" s="562"/>
      <c r="K3" s="563"/>
      <c r="L3" s="562"/>
    </row>
    <row r="4" spans="1:13" s="246" customFormat="1" ht="27" customHeight="1">
      <c r="A4" s="355" t="s">
        <v>860</v>
      </c>
      <c r="B4" s="355"/>
      <c r="E4" s="339"/>
      <c r="F4" s="339"/>
      <c r="G4" s="342"/>
      <c r="J4" s="562"/>
      <c r="K4" s="563"/>
      <c r="L4" s="562"/>
    </row>
    <row r="5" spans="1:13" s="397" customFormat="1" ht="27" customHeight="1">
      <c r="A5" s="353" t="s">
        <v>861</v>
      </c>
      <c r="B5" s="353"/>
      <c r="E5" s="349"/>
      <c r="F5" s="349"/>
      <c r="G5" s="564"/>
      <c r="J5" s="565"/>
      <c r="K5" s="566"/>
      <c r="L5" s="565"/>
    </row>
    <row r="6" spans="1:13" s="246" customFormat="1" ht="27" customHeight="1">
      <c r="A6" s="355" t="s">
        <v>862</v>
      </c>
      <c r="B6" s="355"/>
      <c r="E6" s="339"/>
      <c r="F6" s="339"/>
      <c r="G6" s="342"/>
      <c r="J6" s="562"/>
      <c r="K6" s="563"/>
      <c r="L6" s="562"/>
    </row>
    <row r="7" spans="1:13" s="246" customFormat="1" ht="27" customHeight="1">
      <c r="A7" s="355" t="s">
        <v>863</v>
      </c>
      <c r="B7" s="339"/>
      <c r="C7" s="339"/>
      <c r="D7" s="339"/>
      <c r="E7" s="339"/>
      <c r="F7" s="339"/>
      <c r="G7" s="342"/>
      <c r="J7" s="562"/>
      <c r="K7" s="563"/>
      <c r="L7" s="562"/>
    </row>
    <row r="8" spans="1:13" s="246" customFormat="1" ht="27" customHeight="1">
      <c r="A8" s="355" t="s">
        <v>864</v>
      </c>
      <c r="B8" s="339"/>
      <c r="C8" s="339"/>
      <c r="D8" s="339"/>
      <c r="E8" s="339"/>
      <c r="F8" s="339"/>
      <c r="G8" s="342"/>
      <c r="J8" s="562"/>
      <c r="K8" s="563"/>
      <c r="L8" s="562"/>
    </row>
    <row r="9" spans="1:13" s="246" customFormat="1" ht="27" customHeight="1">
      <c r="A9" s="355" t="s">
        <v>865</v>
      </c>
      <c r="E9" s="339"/>
      <c r="F9" s="339"/>
      <c r="G9" s="342"/>
      <c r="J9" s="562"/>
      <c r="K9" s="563"/>
      <c r="L9" s="562"/>
    </row>
    <row r="10" spans="1:13" s="246" customFormat="1" ht="27" customHeight="1">
      <c r="A10" s="355" t="s">
        <v>995</v>
      </c>
      <c r="E10" s="339"/>
      <c r="F10" s="339"/>
      <c r="G10" s="342"/>
      <c r="J10" s="562"/>
      <c r="K10" s="563"/>
      <c r="L10" s="562"/>
    </row>
    <row r="11" spans="1:13" s="246" customFormat="1" ht="27" customHeight="1">
      <c r="A11" s="355" t="s">
        <v>866</v>
      </c>
      <c r="E11" s="339"/>
      <c r="F11" s="339"/>
      <c r="G11" s="342"/>
      <c r="J11" s="562"/>
      <c r="K11" s="563"/>
      <c r="L11" s="562"/>
    </row>
    <row r="12" spans="1:13" s="397" customFormat="1" ht="27" customHeight="1">
      <c r="A12" s="397" t="s">
        <v>996</v>
      </c>
      <c r="G12" s="486"/>
      <c r="J12" s="565"/>
      <c r="K12" s="566"/>
      <c r="L12" s="565"/>
    </row>
    <row r="13" spans="1:13" s="397" customFormat="1" ht="27" customHeight="1">
      <c r="A13" s="397" t="s">
        <v>999</v>
      </c>
      <c r="G13" s="486"/>
      <c r="J13" s="565"/>
      <c r="K13" s="566"/>
      <c r="L13" s="565"/>
    </row>
    <row r="14" spans="1:13" s="246" customFormat="1" ht="27" customHeight="1">
      <c r="A14" s="355" t="s">
        <v>867</v>
      </c>
      <c r="E14" s="339"/>
      <c r="F14" s="339"/>
      <c r="G14" s="342"/>
      <c r="J14" s="562"/>
      <c r="K14" s="563"/>
      <c r="L14" s="562"/>
    </row>
    <row r="15" spans="1:13" s="246" customFormat="1" ht="27" customHeight="1">
      <c r="A15" s="355" t="s">
        <v>868</v>
      </c>
      <c r="E15" s="339"/>
      <c r="F15" s="339"/>
      <c r="G15" s="342"/>
      <c r="J15" s="562"/>
      <c r="K15" s="563"/>
      <c r="L15" s="562"/>
    </row>
    <row r="16" spans="1:13" s="246" customFormat="1" ht="27" customHeight="1">
      <c r="A16" s="355"/>
      <c r="E16" s="339"/>
      <c r="F16" s="339"/>
      <c r="G16" s="342"/>
      <c r="J16" s="562"/>
      <c r="K16" s="563"/>
      <c r="L16" s="562"/>
    </row>
    <row r="17" spans="1:12" ht="27" customHeight="1">
      <c r="A17" s="333" t="s">
        <v>869</v>
      </c>
    </row>
    <row r="18" spans="1:12" ht="27" customHeight="1">
      <c r="A18" s="185" t="s">
        <v>870</v>
      </c>
    </row>
    <row r="19" spans="1:12" ht="27" customHeight="1">
      <c r="A19" s="185" t="s">
        <v>871</v>
      </c>
    </row>
    <row r="20" spans="1:12" ht="27" customHeight="1">
      <c r="A20" s="185" t="s">
        <v>872</v>
      </c>
    </row>
    <row r="21" spans="1:12" ht="27" customHeight="1">
      <c r="A21" s="185" t="s">
        <v>873</v>
      </c>
    </row>
    <row r="22" spans="1:12" ht="27" customHeight="1">
      <c r="A22" s="185" t="s">
        <v>874</v>
      </c>
      <c r="D22" s="246"/>
      <c r="E22" s="91"/>
      <c r="F22" s="91"/>
      <c r="G22" s="91"/>
      <c r="H22" s="91"/>
      <c r="I22" s="91"/>
      <c r="J22" s="91"/>
    </row>
    <row r="23" spans="1:12" ht="27" customHeight="1">
      <c r="A23" s="185" t="s">
        <v>875</v>
      </c>
      <c r="D23" s="246"/>
      <c r="E23" s="91"/>
      <c r="F23" s="91"/>
      <c r="G23" s="91"/>
      <c r="H23" s="91"/>
      <c r="I23" s="91"/>
      <c r="J23" s="91"/>
    </row>
    <row r="24" spans="1:12" ht="27" customHeight="1">
      <c r="A24" s="185" t="s">
        <v>876</v>
      </c>
      <c r="D24" s="246"/>
      <c r="E24" s="91"/>
      <c r="F24" s="91"/>
      <c r="G24" s="91"/>
      <c r="H24" s="91"/>
      <c r="I24" s="91"/>
      <c r="J24" s="91"/>
    </row>
    <row r="25" spans="1:12" ht="27" customHeight="1">
      <c r="A25" s="355" t="s">
        <v>877</v>
      </c>
      <c r="D25" s="246"/>
      <c r="E25" s="91"/>
      <c r="F25" s="91"/>
      <c r="G25" s="91"/>
      <c r="H25" s="91"/>
      <c r="I25" s="91"/>
      <c r="J25" s="91"/>
    </row>
    <row r="26" spans="1:12" ht="27" customHeight="1">
      <c r="A26" s="355" t="s">
        <v>878</v>
      </c>
      <c r="D26" s="246"/>
      <c r="E26" s="91"/>
      <c r="F26" s="91"/>
      <c r="G26" s="91"/>
      <c r="H26" s="91"/>
      <c r="I26" s="91"/>
      <c r="J26" s="91"/>
    </row>
    <row r="27" spans="1:12" ht="27" customHeight="1">
      <c r="A27" s="355" t="s">
        <v>879</v>
      </c>
      <c r="D27" s="246"/>
      <c r="E27" s="91"/>
      <c r="F27" s="91"/>
      <c r="G27" s="91"/>
      <c r="H27" s="91"/>
      <c r="I27" s="91"/>
      <c r="J27" s="91"/>
    </row>
    <row r="28" spans="1:12" ht="27" customHeight="1">
      <c r="A28" s="355" t="s">
        <v>880</v>
      </c>
    </row>
    <row r="29" spans="1:12" s="505" customFormat="1" ht="27" customHeight="1">
      <c r="A29" s="185" t="s">
        <v>881</v>
      </c>
      <c r="D29" s="567"/>
      <c r="E29" s="110"/>
      <c r="F29" s="110"/>
      <c r="G29" s="110"/>
      <c r="H29" s="110"/>
      <c r="I29" s="110"/>
      <c r="J29" s="110"/>
    </row>
    <row r="30" spans="1:12" s="246" customFormat="1" ht="27" customHeight="1">
      <c r="A30" s="339"/>
      <c r="E30" s="339"/>
      <c r="F30" s="339"/>
      <c r="G30" s="342"/>
      <c r="J30" s="556"/>
      <c r="K30" s="557"/>
      <c r="L30" s="556"/>
    </row>
    <row r="31" spans="1:12" s="246" customFormat="1" ht="27" customHeight="1">
      <c r="E31" s="339"/>
      <c r="F31" s="339"/>
      <c r="G31" s="342"/>
      <c r="J31" s="556"/>
      <c r="K31" s="557"/>
      <c r="L31" s="556"/>
    </row>
    <row r="32" spans="1:12" s="246" customFormat="1" ht="27" customHeight="1">
      <c r="E32" s="339"/>
      <c r="F32" s="339"/>
      <c r="G32" s="342"/>
      <c r="J32" s="556"/>
      <c r="K32" s="557"/>
      <c r="L32" s="556"/>
    </row>
    <row r="33" spans="1:13" s="567" customFormat="1" ht="28.5" customHeight="1">
      <c r="A33" s="677" t="s">
        <v>882</v>
      </c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L33" s="677"/>
      <c r="M33" s="677"/>
    </row>
    <row r="34" spans="1:13" s="567" customFormat="1" ht="28.5" customHeight="1">
      <c r="A34" s="480"/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</row>
    <row r="35" spans="1:13" s="505" customFormat="1" ht="27" customHeight="1">
      <c r="A35" s="505" t="s">
        <v>883</v>
      </c>
      <c r="D35" s="567"/>
      <c r="E35" s="110"/>
      <c r="F35" s="110"/>
      <c r="G35" s="110"/>
      <c r="H35" s="110"/>
      <c r="I35" s="110"/>
      <c r="J35" s="110"/>
    </row>
    <row r="36" spans="1:13" s="505" customFormat="1" ht="27" customHeight="1">
      <c r="A36" s="185" t="s">
        <v>997</v>
      </c>
      <c r="D36" s="567"/>
      <c r="E36" s="110"/>
      <c r="F36" s="110"/>
      <c r="G36" s="110"/>
      <c r="H36" s="110"/>
      <c r="I36" s="110"/>
      <c r="J36" s="110"/>
    </row>
    <row r="37" spans="1:13" ht="28.5" customHeight="1">
      <c r="A37" s="185" t="s">
        <v>884</v>
      </c>
    </row>
    <row r="38" spans="1:13" ht="28.5" customHeight="1">
      <c r="G38" s="655" t="s">
        <v>757</v>
      </c>
      <c r="H38" s="655"/>
      <c r="I38" s="655"/>
      <c r="J38" s="246"/>
      <c r="K38" s="655" t="s">
        <v>885</v>
      </c>
      <c r="L38" s="655"/>
      <c r="M38" s="655"/>
    </row>
    <row r="39" spans="1:13" ht="28.5" customHeight="1">
      <c r="G39" s="243" t="s">
        <v>886</v>
      </c>
      <c r="H39" s="110"/>
      <c r="I39" s="243" t="s">
        <v>342</v>
      </c>
      <c r="J39" s="110"/>
      <c r="K39" s="243" t="s">
        <v>886</v>
      </c>
      <c r="L39" s="110"/>
      <c r="M39" s="243" t="s">
        <v>342</v>
      </c>
    </row>
    <row r="40" spans="1:13" ht="28.5" customHeight="1">
      <c r="B40" s="185" t="s">
        <v>887</v>
      </c>
      <c r="G40" s="568">
        <v>26</v>
      </c>
      <c r="H40" s="568"/>
      <c r="I40" s="568">
        <v>25</v>
      </c>
      <c r="J40" s="569"/>
      <c r="K40" s="568">
        <f>M43</f>
        <v>23</v>
      </c>
      <c r="L40" s="568"/>
      <c r="M40" s="568">
        <v>23</v>
      </c>
    </row>
    <row r="41" spans="1:13" ht="28.5" customHeight="1">
      <c r="B41" s="185" t="s">
        <v>888</v>
      </c>
      <c r="G41" s="570">
        <v>0</v>
      </c>
      <c r="H41" s="570"/>
      <c r="I41" s="570">
        <v>0</v>
      </c>
      <c r="J41" s="571"/>
      <c r="K41" s="570">
        <v>0</v>
      </c>
      <c r="L41" s="570"/>
      <c r="M41" s="570">
        <v>0</v>
      </c>
    </row>
    <row r="42" spans="1:13" ht="28.5" customHeight="1">
      <c r="B42" s="185" t="s">
        <v>889</v>
      </c>
      <c r="G42" s="568">
        <v>2</v>
      </c>
      <c r="H42" s="568"/>
      <c r="I42" s="568">
        <v>1</v>
      </c>
      <c r="J42" s="572"/>
      <c r="K42" s="568">
        <v>0</v>
      </c>
      <c r="L42" s="573"/>
      <c r="M42" s="568">
        <v>0</v>
      </c>
    </row>
    <row r="43" spans="1:13" ht="28.5" customHeight="1" thickBot="1">
      <c r="B43" s="185" t="s">
        <v>890</v>
      </c>
      <c r="G43" s="574">
        <f t="shared" ref="G43:M43" si="0">SUM(G40:G42)</f>
        <v>28</v>
      </c>
      <c r="H43" s="573">
        <f t="shared" si="0"/>
        <v>0</v>
      </c>
      <c r="I43" s="574">
        <f t="shared" si="0"/>
        <v>26</v>
      </c>
      <c r="J43" s="573">
        <f t="shared" si="0"/>
        <v>0</v>
      </c>
      <c r="K43" s="574">
        <f t="shared" si="0"/>
        <v>23</v>
      </c>
      <c r="L43" s="573">
        <f t="shared" si="0"/>
        <v>0</v>
      </c>
      <c r="M43" s="574">
        <f t="shared" si="0"/>
        <v>23</v>
      </c>
    </row>
    <row r="44" spans="1:13" ht="28.5" customHeight="1" thickTop="1">
      <c r="B44" s="185" t="s">
        <v>891</v>
      </c>
      <c r="G44" s="354">
        <v>26733.03</v>
      </c>
      <c r="H44" s="354"/>
      <c r="I44" s="354">
        <v>26171.32</v>
      </c>
      <c r="J44" s="355"/>
      <c r="K44" s="354">
        <v>23766.31</v>
      </c>
      <c r="L44" s="355"/>
      <c r="M44" s="354">
        <v>24005.26</v>
      </c>
    </row>
    <row r="45" spans="1:13" ht="28.5" customHeight="1">
      <c r="B45" s="513" t="s">
        <v>892</v>
      </c>
      <c r="G45" s="346"/>
      <c r="H45" s="346"/>
      <c r="I45" s="346"/>
      <c r="J45" s="470"/>
      <c r="K45" s="346"/>
      <c r="L45" s="470"/>
      <c r="M45" s="346"/>
    </row>
    <row r="46" spans="1:13" ht="28.5" customHeight="1">
      <c r="B46" s="513" t="s">
        <v>893</v>
      </c>
      <c r="C46" s="513"/>
      <c r="D46" s="346"/>
      <c r="E46" s="346"/>
      <c r="F46" s="346"/>
      <c r="G46" s="346">
        <v>20682.009999999998</v>
      </c>
      <c r="H46" s="346"/>
      <c r="I46" s="346">
        <v>19432.47</v>
      </c>
      <c r="J46" s="470"/>
      <c r="K46" s="346">
        <v>19697.82</v>
      </c>
      <c r="L46" s="470"/>
      <c r="M46" s="346">
        <v>18753.810000000001</v>
      </c>
    </row>
    <row r="47" spans="1:13" ht="28.5" customHeight="1">
      <c r="B47" s="185" t="s">
        <v>894</v>
      </c>
    </row>
    <row r="48" spans="1:13" ht="28.5" customHeight="1">
      <c r="B48" s="185" t="s">
        <v>895</v>
      </c>
      <c r="G48" s="346">
        <f>+G46/G44*100</f>
        <v>77.365005014396047</v>
      </c>
      <c r="H48" s="346"/>
      <c r="I48" s="346">
        <f>+I46/I44*100</f>
        <v>74.251012176688064</v>
      </c>
      <c r="J48" s="346"/>
      <c r="K48" s="346">
        <f>+K46/K44*100</f>
        <v>82.881271850783733</v>
      </c>
      <c r="M48" s="346">
        <f>+M46/M44*100</f>
        <v>78.123752877494354</v>
      </c>
    </row>
    <row r="49" spans="1:13" ht="28.5" customHeight="1">
      <c r="G49" s="346"/>
      <c r="H49" s="346"/>
      <c r="I49" s="346"/>
      <c r="J49" s="346"/>
      <c r="K49" s="346"/>
      <c r="M49" s="346"/>
    </row>
    <row r="50" spans="1:13" s="505" customFormat="1" ht="28.5" customHeight="1">
      <c r="A50" s="575" t="s">
        <v>896</v>
      </c>
      <c r="K50" s="576"/>
      <c r="M50" s="576"/>
    </row>
    <row r="51" spans="1:13" s="505" customFormat="1" ht="28.5" customHeight="1">
      <c r="A51" s="577" t="s">
        <v>897</v>
      </c>
    </row>
    <row r="52" spans="1:13" s="505" customFormat="1" ht="28.5" customHeight="1">
      <c r="A52" s="577" t="s">
        <v>898</v>
      </c>
    </row>
    <row r="53" spans="1:13" s="505" customFormat="1" ht="28.5" customHeight="1">
      <c r="A53" s="577" t="s">
        <v>899</v>
      </c>
    </row>
    <row r="54" spans="1:13" s="505" customFormat="1" ht="28.5" customHeight="1">
      <c r="A54" s="577" t="s">
        <v>900</v>
      </c>
      <c r="D54" s="567"/>
      <c r="E54" s="110"/>
      <c r="F54" s="110"/>
      <c r="G54" s="110"/>
      <c r="H54" s="110"/>
      <c r="I54" s="110"/>
      <c r="J54" s="110"/>
    </row>
    <row r="55" spans="1:13" s="505" customFormat="1" ht="28.5" customHeight="1">
      <c r="A55" s="577" t="s">
        <v>901</v>
      </c>
      <c r="D55" s="567"/>
      <c r="E55" s="110"/>
      <c r="F55" s="110"/>
      <c r="G55" s="110"/>
      <c r="H55" s="110"/>
      <c r="I55" s="110"/>
      <c r="J55" s="110"/>
    </row>
    <row r="56" spans="1:13" s="505" customFormat="1" ht="28.5" customHeight="1">
      <c r="A56" s="577" t="s">
        <v>902</v>
      </c>
      <c r="D56" s="567"/>
      <c r="E56" s="110"/>
      <c r="F56" s="110"/>
      <c r="G56" s="110"/>
      <c r="H56" s="110"/>
      <c r="I56" s="110"/>
      <c r="J56" s="110"/>
    </row>
    <row r="57" spans="1:13" s="505" customFormat="1" ht="28.5" customHeight="1">
      <c r="A57" s="578"/>
      <c r="B57" s="578"/>
      <c r="C57" s="578"/>
      <c r="D57" s="578"/>
      <c r="E57" s="578"/>
      <c r="F57" s="578"/>
      <c r="G57" s="578"/>
      <c r="H57" s="578"/>
      <c r="I57" s="578"/>
      <c r="J57" s="578"/>
      <c r="K57" s="578"/>
      <c r="L57" s="578"/>
      <c r="M57" s="578"/>
    </row>
    <row r="58" spans="1:13" s="505" customFormat="1" ht="27.95" customHeight="1">
      <c r="B58" s="578"/>
      <c r="C58" s="578"/>
      <c r="D58" s="578"/>
      <c r="E58" s="578"/>
      <c r="F58" s="578"/>
      <c r="G58" s="578"/>
      <c r="H58" s="578"/>
      <c r="I58" s="578"/>
      <c r="J58" s="578"/>
      <c r="K58" s="578"/>
      <c r="L58" s="578"/>
      <c r="M58" s="578"/>
    </row>
    <row r="59" spans="1:13" s="505" customFormat="1" ht="27.95" customHeight="1">
      <c r="B59" s="578"/>
      <c r="C59" s="578"/>
      <c r="D59" s="578"/>
      <c r="E59" s="578"/>
      <c r="F59" s="578"/>
      <c r="G59" s="578"/>
      <c r="H59" s="578"/>
      <c r="I59" s="578"/>
      <c r="J59" s="578"/>
      <c r="K59" s="578"/>
      <c r="L59" s="578"/>
      <c r="M59" s="578"/>
    </row>
    <row r="60" spans="1:13" s="505" customFormat="1" ht="27.95" customHeight="1">
      <c r="B60" s="578"/>
      <c r="C60" s="578"/>
      <c r="D60" s="578"/>
      <c r="E60" s="578"/>
      <c r="F60" s="578"/>
      <c r="G60" s="578"/>
      <c r="H60" s="578"/>
      <c r="I60" s="578"/>
      <c r="J60" s="578"/>
      <c r="K60" s="578"/>
      <c r="L60" s="578"/>
      <c r="M60" s="578"/>
    </row>
    <row r="61" spans="1:13" s="505" customFormat="1" ht="27.95" customHeight="1">
      <c r="B61" s="578"/>
      <c r="C61" s="578"/>
      <c r="D61" s="578"/>
      <c r="E61" s="578"/>
      <c r="F61" s="578"/>
      <c r="G61" s="578"/>
      <c r="H61" s="578"/>
      <c r="I61" s="578"/>
      <c r="J61" s="578"/>
      <c r="K61" s="578"/>
      <c r="L61" s="578"/>
      <c r="M61" s="578"/>
    </row>
    <row r="62" spans="1:13" s="505" customFormat="1" ht="27.95" customHeight="1">
      <c r="B62" s="578"/>
      <c r="C62" s="578"/>
      <c r="D62" s="578"/>
      <c r="E62" s="578"/>
      <c r="F62" s="578"/>
      <c r="G62" s="578"/>
      <c r="H62" s="578"/>
      <c r="I62" s="578"/>
      <c r="J62" s="578"/>
      <c r="K62" s="578"/>
      <c r="L62" s="578"/>
      <c r="M62" s="578"/>
    </row>
    <row r="63" spans="1:13" s="505" customFormat="1" ht="27.95" customHeight="1">
      <c r="B63" s="578"/>
      <c r="C63" s="578"/>
      <c r="D63" s="578"/>
      <c r="E63" s="578"/>
      <c r="F63" s="578"/>
      <c r="G63" s="578"/>
      <c r="H63" s="578"/>
      <c r="I63" s="578"/>
      <c r="J63" s="578"/>
      <c r="K63" s="578"/>
      <c r="L63" s="578"/>
      <c r="M63" s="578"/>
    </row>
    <row r="64" spans="1:13" ht="27.95" customHeight="1">
      <c r="A64" s="677" t="s">
        <v>903</v>
      </c>
      <c r="B64" s="677"/>
      <c r="C64" s="677"/>
      <c r="D64" s="677"/>
      <c r="E64" s="677"/>
      <c r="F64" s="677"/>
      <c r="G64" s="677"/>
      <c r="H64" s="677"/>
      <c r="I64" s="677"/>
      <c r="J64" s="677"/>
      <c r="K64" s="677"/>
      <c r="L64" s="677"/>
      <c r="M64" s="677"/>
    </row>
    <row r="65" spans="1:13" ht="27.95" customHeight="1">
      <c r="A65" s="480"/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0"/>
      <c r="M65" s="480"/>
    </row>
    <row r="66" spans="1:13" s="505" customFormat="1" ht="28.5" customHeight="1">
      <c r="A66" s="577" t="s">
        <v>904</v>
      </c>
      <c r="B66" s="577"/>
      <c r="D66" s="567"/>
      <c r="E66" s="110"/>
      <c r="F66" s="110"/>
      <c r="G66" s="110"/>
      <c r="H66" s="110"/>
      <c r="I66" s="110"/>
      <c r="J66" s="110"/>
    </row>
    <row r="67" spans="1:13" s="505" customFormat="1" ht="28.5" customHeight="1">
      <c r="A67" s="579" t="s">
        <v>905</v>
      </c>
      <c r="B67" s="579"/>
      <c r="C67" s="578"/>
      <c r="D67" s="578"/>
      <c r="E67" s="578"/>
      <c r="F67" s="578"/>
      <c r="G67" s="578"/>
      <c r="H67" s="578"/>
      <c r="I67" s="578"/>
      <c r="J67" s="578"/>
      <c r="K67" s="578"/>
      <c r="L67" s="578"/>
      <c r="M67" s="578"/>
    </row>
    <row r="68" spans="1:13" s="505" customFormat="1" ht="28.5" customHeight="1">
      <c r="A68" s="577"/>
      <c r="B68" s="579" t="s">
        <v>906</v>
      </c>
      <c r="C68" s="578"/>
      <c r="D68" s="578"/>
      <c r="E68" s="578"/>
      <c r="F68" s="578"/>
      <c r="G68" s="578"/>
      <c r="H68" s="578"/>
      <c r="I68" s="578"/>
      <c r="J68" s="578"/>
      <c r="K68" s="578"/>
      <c r="L68" s="578"/>
      <c r="M68" s="578"/>
    </row>
    <row r="69" spans="1:13" s="505" customFormat="1" ht="28.5" customHeight="1">
      <c r="A69" s="577"/>
      <c r="B69" s="579" t="s">
        <v>907</v>
      </c>
      <c r="C69" s="578"/>
      <c r="D69" s="578"/>
      <c r="E69" s="578"/>
      <c r="F69" s="578"/>
      <c r="G69" s="578"/>
      <c r="H69" s="578"/>
      <c r="I69" s="578"/>
      <c r="J69" s="578"/>
      <c r="K69" s="578"/>
      <c r="L69" s="578"/>
      <c r="M69" s="578"/>
    </row>
    <row r="70" spans="1:13" s="505" customFormat="1" ht="28.5" customHeight="1">
      <c r="A70" s="577"/>
      <c r="B70" s="579" t="s">
        <v>908</v>
      </c>
      <c r="C70" s="578"/>
      <c r="D70" s="578"/>
      <c r="E70" s="578"/>
      <c r="F70" s="578"/>
      <c r="G70" s="578"/>
      <c r="H70" s="578"/>
      <c r="I70" s="578"/>
      <c r="J70" s="578"/>
      <c r="K70" s="578"/>
      <c r="L70" s="578"/>
      <c r="M70" s="578"/>
    </row>
    <row r="71" spans="1:13" s="505" customFormat="1" ht="27.95" customHeight="1">
      <c r="A71" s="507"/>
      <c r="B71" s="504" t="s">
        <v>909</v>
      </c>
      <c r="C71" s="504"/>
      <c r="D71" s="504"/>
      <c r="E71" s="504"/>
      <c r="F71" s="504"/>
      <c r="G71" s="504"/>
      <c r="H71" s="504"/>
      <c r="I71" s="506"/>
      <c r="J71" s="506"/>
      <c r="K71" s="506"/>
      <c r="L71" s="506"/>
      <c r="M71" s="507"/>
    </row>
    <row r="72" spans="1:13" s="505" customFormat="1" ht="27.95" customHeight="1">
      <c r="A72" s="507"/>
      <c r="B72" s="504" t="s">
        <v>910</v>
      </c>
      <c r="C72" s="504"/>
      <c r="D72" s="504"/>
      <c r="E72" s="504"/>
      <c r="F72" s="504"/>
      <c r="G72" s="504"/>
      <c r="H72" s="504"/>
      <c r="I72" s="506"/>
      <c r="J72" s="506"/>
      <c r="K72" s="506"/>
      <c r="L72" s="506"/>
      <c r="M72" s="507"/>
    </row>
    <row r="73" spans="1:13" ht="27.95" customHeight="1">
      <c r="B73" s="504" t="s">
        <v>911</v>
      </c>
      <c r="G73" s="346"/>
      <c r="H73" s="346"/>
      <c r="I73" s="346"/>
      <c r="J73" s="346"/>
      <c r="K73" s="346"/>
      <c r="M73" s="346"/>
    </row>
    <row r="74" spans="1:13" s="505" customFormat="1" ht="27.95" customHeight="1">
      <c r="A74" s="507"/>
      <c r="B74" s="504" t="s">
        <v>912</v>
      </c>
      <c r="C74" s="504"/>
      <c r="D74" s="504"/>
      <c r="E74" s="504"/>
      <c r="F74" s="504"/>
      <c r="G74" s="504"/>
      <c r="H74" s="504"/>
      <c r="I74" s="506"/>
      <c r="J74" s="506"/>
      <c r="K74" s="506"/>
      <c r="L74" s="506"/>
      <c r="M74" s="507"/>
    </row>
    <row r="75" spans="1:13" s="505" customFormat="1" ht="27.95" customHeight="1">
      <c r="A75" s="507"/>
      <c r="B75" s="504" t="s">
        <v>913</v>
      </c>
      <c r="C75" s="504"/>
      <c r="D75" s="504"/>
      <c r="E75" s="504"/>
      <c r="F75" s="504"/>
      <c r="G75" s="504"/>
      <c r="H75" s="504"/>
      <c r="I75" s="506"/>
      <c r="J75" s="506"/>
      <c r="K75" s="506"/>
      <c r="L75" s="506"/>
      <c r="M75" s="507"/>
    </row>
    <row r="76" spans="1:13" s="505" customFormat="1" ht="27.95" customHeight="1">
      <c r="A76" s="507"/>
      <c r="B76" s="504" t="s">
        <v>914</v>
      </c>
      <c r="C76" s="504"/>
      <c r="D76" s="504"/>
      <c r="E76" s="504"/>
      <c r="F76" s="504"/>
      <c r="G76" s="504"/>
      <c r="H76" s="504"/>
      <c r="I76" s="506"/>
      <c r="J76" s="506"/>
      <c r="K76" s="506"/>
      <c r="L76" s="506"/>
      <c r="M76" s="507"/>
    </row>
    <row r="77" spans="1:13" s="507" customFormat="1" ht="27.95" customHeight="1">
      <c r="B77" s="504" t="s">
        <v>915</v>
      </c>
      <c r="C77" s="504"/>
      <c r="D77" s="504"/>
      <c r="E77" s="504"/>
      <c r="F77" s="504"/>
      <c r="G77" s="504"/>
      <c r="H77" s="504"/>
      <c r="I77" s="506"/>
      <c r="J77" s="506"/>
      <c r="K77" s="506"/>
      <c r="L77" s="506"/>
    </row>
    <row r="78" spans="1:13" s="507" customFormat="1" ht="27.95" customHeight="1">
      <c r="B78" s="504" t="s">
        <v>916</v>
      </c>
      <c r="C78" s="504"/>
      <c r="D78" s="504"/>
      <c r="E78" s="504"/>
      <c r="F78" s="504"/>
      <c r="G78" s="504"/>
      <c r="H78" s="504"/>
      <c r="I78" s="506"/>
      <c r="J78" s="506"/>
      <c r="K78" s="506"/>
      <c r="L78" s="506"/>
    </row>
    <row r="79" spans="1:13" ht="27.95" customHeight="1">
      <c r="B79" s="185" t="s">
        <v>917</v>
      </c>
    </row>
    <row r="80" spans="1:13" ht="27.95" customHeight="1">
      <c r="B80" s="185" t="s">
        <v>918</v>
      </c>
    </row>
    <row r="81" spans="1:6" ht="27.95" customHeight="1">
      <c r="B81" s="185" t="s">
        <v>919</v>
      </c>
    </row>
    <row r="82" spans="1:6" ht="27.95" customHeight="1">
      <c r="B82" s="185" t="s">
        <v>920</v>
      </c>
    </row>
    <row r="83" spans="1:6" ht="27.95" customHeight="1">
      <c r="B83" s="185" t="s">
        <v>921</v>
      </c>
    </row>
    <row r="84" spans="1:6" ht="27.95" customHeight="1">
      <c r="A84" s="578" t="s">
        <v>922</v>
      </c>
    </row>
    <row r="85" spans="1:6" ht="27.95" customHeight="1">
      <c r="B85" s="185" t="s">
        <v>923</v>
      </c>
    </row>
    <row r="86" spans="1:6" ht="27.95" customHeight="1">
      <c r="B86" s="185" t="s">
        <v>924</v>
      </c>
    </row>
    <row r="87" spans="1:6" ht="27.95" customHeight="1">
      <c r="B87" s="185" t="s">
        <v>925</v>
      </c>
    </row>
    <row r="88" spans="1:6" ht="27.95" customHeight="1">
      <c r="B88" s="185" t="s">
        <v>926</v>
      </c>
    </row>
    <row r="89" spans="1:6" ht="27.95" customHeight="1">
      <c r="B89" s="185" t="s">
        <v>927</v>
      </c>
    </row>
    <row r="90" spans="1:6" ht="27.95" customHeight="1">
      <c r="B90" s="185" t="s">
        <v>928</v>
      </c>
    </row>
    <row r="91" spans="1:6" ht="27.95" customHeight="1">
      <c r="B91" s="185" t="s">
        <v>929</v>
      </c>
    </row>
    <row r="92" spans="1:6" ht="27.95" customHeight="1">
      <c r="B92" s="185" t="s">
        <v>930</v>
      </c>
    </row>
    <row r="93" spans="1:6" ht="27.95" customHeight="1">
      <c r="B93" s="185" t="s">
        <v>1006</v>
      </c>
    </row>
    <row r="94" spans="1:6" ht="27.95" customHeight="1"/>
    <row r="95" spans="1:6" ht="27.95" customHeight="1">
      <c r="D95" s="505"/>
      <c r="E95" s="505"/>
      <c r="F95" s="576"/>
    </row>
  </sheetData>
  <mergeCells count="5">
    <mergeCell ref="A1:M1"/>
    <mergeCell ref="A33:M33"/>
    <mergeCell ref="G38:I38"/>
    <mergeCell ref="K38:M38"/>
    <mergeCell ref="A64:M64"/>
  </mergeCells>
  <pageMargins left="0.78740157480314965" right="0.39370078740157483" top="0.64" bottom="0.70866141732283472" header="0.35433070866141736" footer="0.5511811023622047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view="pageBreakPreview" zoomScale="80" zoomScaleNormal="80" zoomScaleSheetLayoutView="80" workbookViewId="0">
      <selection activeCell="E271" sqref="E271"/>
    </sheetView>
  </sheetViews>
  <sheetFormatPr defaultColWidth="8.85546875" defaultRowHeight="35.25" customHeight="1"/>
  <cols>
    <col min="1" max="1" width="3.5703125" style="397" customWidth="1"/>
    <col min="2" max="2" width="3.28515625" style="397" customWidth="1"/>
    <col min="3" max="3" width="27.42578125" style="397" customWidth="1"/>
    <col min="4" max="4" width="10" style="397" customWidth="1"/>
    <col min="5" max="5" width="0.85546875" style="397" customWidth="1"/>
    <col min="6" max="6" width="8.85546875" style="397" customWidth="1"/>
    <col min="7" max="7" width="0.7109375" style="397" customWidth="1"/>
    <col min="8" max="8" width="8.85546875" style="397" customWidth="1"/>
    <col min="9" max="9" width="0.42578125" style="397" customWidth="1"/>
    <col min="10" max="10" width="9.85546875" style="397" bestFit="1" customWidth="1"/>
    <col min="11" max="11" width="0.7109375" style="397" customWidth="1"/>
    <col min="12" max="12" width="8.85546875" style="397" customWidth="1"/>
    <col min="13" max="13" width="0.7109375" style="397" customWidth="1"/>
    <col min="14" max="14" width="8.85546875" style="397" customWidth="1"/>
    <col min="15" max="15" width="0.7109375" style="397" customWidth="1"/>
    <col min="16" max="16" width="8.85546875" style="397" customWidth="1"/>
    <col min="17" max="17" width="0.7109375" style="397" customWidth="1"/>
    <col min="18" max="18" width="8.85546875" style="397" customWidth="1"/>
    <col min="19" max="19" width="0.42578125" style="397" customWidth="1"/>
    <col min="20" max="20" width="9.85546875" style="397" bestFit="1" customWidth="1"/>
    <col min="21" max="21" width="0.7109375" style="397" customWidth="1"/>
    <col min="22" max="22" width="8.85546875" style="397" customWidth="1"/>
    <col min="23" max="23" width="0.7109375" style="397" customWidth="1"/>
    <col min="24" max="24" width="9.140625" style="397" customWidth="1"/>
    <col min="25" max="25" width="0.42578125" style="397" customWidth="1"/>
    <col min="26" max="26" width="8.85546875" style="397" customWidth="1"/>
    <col min="27" max="27" width="12.42578125" style="397" bestFit="1" customWidth="1"/>
    <col min="28" max="28" width="8.85546875" style="397" bestFit="1" customWidth="1"/>
    <col min="29" max="16384" width="8.85546875" style="397"/>
  </cols>
  <sheetData>
    <row r="1" spans="1:28" ht="35.25" customHeight="1">
      <c r="A1" s="678" t="s">
        <v>931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8"/>
      <c r="U1" s="678"/>
      <c r="V1" s="678"/>
      <c r="W1" s="678"/>
      <c r="X1" s="678"/>
    </row>
    <row r="2" spans="1:28" ht="35.25" customHeight="1"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Q2" s="404"/>
      <c r="R2" s="404"/>
      <c r="S2" s="404"/>
      <c r="V2" s="404"/>
      <c r="W2" s="404"/>
      <c r="X2" s="406"/>
    </row>
    <row r="3" spans="1:28" ht="35.25" customHeight="1">
      <c r="A3" s="580" t="s">
        <v>932</v>
      </c>
      <c r="B3" s="407" t="s">
        <v>933</v>
      </c>
      <c r="C3" s="349"/>
    </row>
    <row r="4" spans="1:28" ht="35.25" customHeight="1">
      <c r="C4" s="537" t="s">
        <v>934</v>
      </c>
    </row>
    <row r="5" spans="1:28" ht="35.25" customHeight="1">
      <c r="C5" s="537"/>
      <c r="X5" s="408" t="s">
        <v>935</v>
      </c>
    </row>
    <row r="6" spans="1:28" ht="35.25" customHeight="1">
      <c r="B6" s="537"/>
      <c r="D6" s="679" t="s">
        <v>936</v>
      </c>
      <c r="E6" s="679"/>
      <c r="F6" s="679"/>
      <c r="G6" s="679"/>
      <c r="H6" s="679"/>
      <c r="I6" s="679"/>
      <c r="J6" s="679"/>
      <c r="K6" s="404"/>
      <c r="L6" s="679" t="s">
        <v>51</v>
      </c>
      <c r="M6" s="679"/>
      <c r="N6" s="679"/>
      <c r="O6" s="679"/>
      <c r="P6" s="679"/>
      <c r="Q6" s="679"/>
      <c r="R6" s="679"/>
      <c r="S6" s="679"/>
      <c r="T6" s="679"/>
      <c r="U6" s="404"/>
      <c r="V6" s="679" t="s">
        <v>67</v>
      </c>
      <c r="W6" s="679"/>
      <c r="X6" s="679"/>
    </row>
    <row r="7" spans="1:28" ht="35.25" customHeight="1">
      <c r="D7" s="518" t="s">
        <v>937</v>
      </c>
      <c r="E7" s="581"/>
      <c r="F7" s="518" t="s">
        <v>937</v>
      </c>
      <c r="G7" s="581"/>
      <c r="H7" s="680" t="s">
        <v>938</v>
      </c>
      <c r="I7" s="582"/>
      <c r="J7" s="680" t="s">
        <v>67</v>
      </c>
      <c r="K7" s="404"/>
      <c r="L7" s="518" t="s">
        <v>937</v>
      </c>
      <c r="M7" s="581"/>
      <c r="N7" s="518" t="s">
        <v>937</v>
      </c>
      <c r="O7" s="581"/>
      <c r="P7" s="518" t="s">
        <v>937</v>
      </c>
      <c r="Q7" s="493"/>
      <c r="R7" s="680" t="s">
        <v>938</v>
      </c>
      <c r="S7" s="493"/>
      <c r="T7" s="680" t="s">
        <v>67</v>
      </c>
      <c r="U7" s="583"/>
      <c r="V7" s="680" t="s">
        <v>939</v>
      </c>
      <c r="W7" s="582"/>
      <c r="X7" s="680" t="s">
        <v>67</v>
      </c>
    </row>
    <row r="8" spans="1:28" ht="35.25" customHeight="1">
      <c r="B8" s="405" t="s">
        <v>940</v>
      </c>
      <c r="D8" s="518" t="s">
        <v>941</v>
      </c>
      <c r="E8" s="518"/>
      <c r="F8" s="404" t="s">
        <v>942</v>
      </c>
      <c r="G8" s="518"/>
      <c r="H8" s="681"/>
      <c r="I8" s="583"/>
      <c r="J8" s="681"/>
      <c r="K8" s="404"/>
      <c r="L8" s="518" t="s">
        <v>941</v>
      </c>
      <c r="M8" s="518"/>
      <c r="N8" s="404" t="s">
        <v>943</v>
      </c>
      <c r="O8" s="518"/>
      <c r="P8" s="404" t="s">
        <v>944</v>
      </c>
      <c r="Q8" s="404"/>
      <c r="R8" s="681"/>
      <c r="S8" s="404"/>
      <c r="T8" s="681"/>
      <c r="U8" s="583"/>
      <c r="V8" s="681"/>
      <c r="W8" s="583"/>
      <c r="X8" s="681"/>
    </row>
    <row r="9" spans="1:28" ht="35.25" customHeight="1">
      <c r="B9" s="405"/>
      <c r="D9" s="584"/>
      <c r="E9" s="584"/>
      <c r="F9" s="585"/>
      <c r="G9" s="584"/>
      <c r="H9" s="586"/>
      <c r="I9" s="586"/>
      <c r="J9" s="586"/>
      <c r="K9" s="585"/>
      <c r="L9" s="585"/>
      <c r="M9" s="584"/>
      <c r="N9" s="585" t="s">
        <v>945</v>
      </c>
      <c r="O9" s="584"/>
      <c r="P9" s="585"/>
      <c r="Q9" s="585"/>
      <c r="R9" s="585"/>
      <c r="S9" s="585"/>
      <c r="T9" s="586"/>
      <c r="U9" s="586"/>
      <c r="V9" s="586"/>
      <c r="W9" s="586"/>
      <c r="X9" s="586"/>
    </row>
    <row r="10" spans="1:28" s="349" customFormat="1" ht="35.25" customHeight="1">
      <c r="B10" s="349" t="s">
        <v>946</v>
      </c>
      <c r="D10" s="587">
        <v>944.01</v>
      </c>
      <c r="E10" s="587"/>
      <c r="F10" s="587">
        <v>10.1</v>
      </c>
      <c r="G10" s="587"/>
      <c r="H10" s="587">
        <f>8.11</f>
        <v>8.11</v>
      </c>
      <c r="I10" s="587"/>
      <c r="J10" s="587">
        <f>D10+F10+H10</f>
        <v>962.22</v>
      </c>
      <c r="K10" s="587"/>
      <c r="L10" s="587">
        <v>305.54000000000002</v>
      </c>
      <c r="M10" s="587"/>
      <c r="N10" s="349">
        <v>88.48</v>
      </c>
      <c r="O10" s="587"/>
      <c r="P10" s="587">
        <f>51.56+17.74</f>
        <v>69.3</v>
      </c>
      <c r="Q10" s="587"/>
      <c r="R10" s="587">
        <v>0.13</v>
      </c>
      <c r="S10" s="587"/>
      <c r="T10" s="587">
        <f>SUM(J10:R10)</f>
        <v>1425.67</v>
      </c>
      <c r="U10" s="587"/>
      <c r="V10" s="587">
        <f>-83.33</f>
        <v>-83.33</v>
      </c>
      <c r="W10" s="587"/>
      <c r="X10" s="587">
        <f>SUM(T10:V10)</f>
        <v>1342.3400000000001</v>
      </c>
      <c r="AB10" s="588"/>
    </row>
    <row r="11" spans="1:28" ht="35.25" customHeight="1">
      <c r="B11" s="397" t="s">
        <v>947</v>
      </c>
      <c r="D11" s="587">
        <v>-629.03</v>
      </c>
      <c r="E11" s="587"/>
      <c r="F11" s="587">
        <v>0</v>
      </c>
      <c r="G11" s="587"/>
      <c r="H11" s="587">
        <f>-0.61</f>
        <v>-0.61</v>
      </c>
      <c r="I11" s="587"/>
      <c r="J11" s="587">
        <f>D11+F11+H11</f>
        <v>-629.64</v>
      </c>
      <c r="K11" s="587"/>
      <c r="L11" s="587">
        <v>-239.79</v>
      </c>
      <c r="M11" s="587"/>
      <c r="N11" s="587">
        <v>-62.94</v>
      </c>
      <c r="O11" s="587"/>
      <c r="P11" s="589">
        <f>-48.1-16.62</f>
        <v>-64.72</v>
      </c>
      <c r="Q11" s="587"/>
      <c r="R11" s="587">
        <v>-0.08</v>
      </c>
      <c r="S11" s="587"/>
      <c r="T11" s="587">
        <f>SUM(J11:R11)</f>
        <v>-997.17</v>
      </c>
      <c r="U11" s="587"/>
      <c r="V11" s="589">
        <v>80.56</v>
      </c>
      <c r="W11" s="587"/>
      <c r="X11" s="587">
        <f>SUM(T11:V11)</f>
        <v>-916.6099999999999</v>
      </c>
    </row>
    <row r="12" spans="1:28" ht="35.25" customHeight="1">
      <c r="C12" s="397" t="s">
        <v>948</v>
      </c>
      <c r="D12" s="590">
        <f>SUM(D10:D11)</f>
        <v>314.98</v>
      </c>
      <c r="E12" s="587"/>
      <c r="F12" s="590">
        <f>SUM(F10:F11)</f>
        <v>10.1</v>
      </c>
      <c r="G12" s="587"/>
      <c r="H12" s="590">
        <f>SUM(H10:H11)</f>
        <v>7.4999999999999991</v>
      </c>
      <c r="I12" s="587"/>
      <c r="J12" s="590">
        <f>SUM(J10:J11)</f>
        <v>332.58000000000004</v>
      </c>
      <c r="K12" s="587"/>
      <c r="L12" s="590">
        <f>SUM(L10:L11)</f>
        <v>65.750000000000028</v>
      </c>
      <c r="M12" s="587"/>
      <c r="N12" s="590">
        <f>SUM(N10:N11)</f>
        <v>25.540000000000006</v>
      </c>
      <c r="O12" s="587"/>
      <c r="P12" s="590">
        <f>SUM(P10:P11)</f>
        <v>4.5799999999999983</v>
      </c>
      <c r="Q12" s="587"/>
      <c r="R12" s="590">
        <f>SUM(R10:R11)</f>
        <v>0.05</v>
      </c>
      <c r="S12" s="587"/>
      <c r="T12" s="590">
        <f>SUM(T10:T11)</f>
        <v>428.50000000000011</v>
      </c>
      <c r="U12" s="587"/>
      <c r="V12" s="589">
        <f>SUM(V10:V11)</f>
        <v>-2.769999999999996</v>
      </c>
      <c r="W12" s="587"/>
      <c r="X12" s="590">
        <f>SUM(X10:X11)</f>
        <v>425.73000000000025</v>
      </c>
      <c r="AA12" s="591"/>
    </row>
    <row r="13" spans="1:28" ht="35.25" customHeight="1">
      <c r="A13" s="592"/>
      <c r="B13" s="397" t="s">
        <v>949</v>
      </c>
      <c r="D13" s="587">
        <v>75.36</v>
      </c>
      <c r="E13" s="587"/>
      <c r="F13" s="587">
        <v>0</v>
      </c>
      <c r="G13" s="587"/>
      <c r="H13" s="587">
        <f>4.85</f>
        <v>4.8499999999999996</v>
      </c>
      <c r="I13" s="587"/>
      <c r="J13" s="587">
        <f>D13+F13+H13</f>
        <v>80.209999999999994</v>
      </c>
      <c r="K13" s="587"/>
      <c r="L13" s="587">
        <f>1.75+0.51</f>
        <v>2.2599999999999998</v>
      </c>
      <c r="M13" s="587"/>
      <c r="N13" s="587">
        <v>5.65</v>
      </c>
      <c r="O13" s="587"/>
      <c r="P13" s="587">
        <v>0</v>
      </c>
      <c r="Q13" s="587"/>
      <c r="R13" s="587">
        <v>0</v>
      </c>
      <c r="S13" s="587"/>
      <c r="T13" s="587">
        <f>SUM(J13:R13)</f>
        <v>88.12</v>
      </c>
      <c r="U13" s="587"/>
      <c r="V13" s="587">
        <v>-73.44</v>
      </c>
      <c r="W13" s="587"/>
      <c r="X13" s="587">
        <f>SUM(T13:V13)</f>
        <v>14.680000000000007</v>
      </c>
    </row>
    <row r="14" spans="1:28" ht="35.25" customHeight="1">
      <c r="B14" s="397" t="s">
        <v>950</v>
      </c>
      <c r="D14" s="587">
        <v>-29.53</v>
      </c>
      <c r="E14" s="587"/>
      <c r="F14" s="587">
        <v>0</v>
      </c>
      <c r="G14" s="587"/>
      <c r="H14" s="587">
        <v>0</v>
      </c>
      <c r="I14" s="587"/>
      <c r="J14" s="587">
        <f t="shared" ref="J14:J16" si="0">D14+F14+H14</f>
        <v>-29.53</v>
      </c>
      <c r="K14" s="587"/>
      <c r="L14" s="587">
        <v>-12.69</v>
      </c>
      <c r="M14" s="587"/>
      <c r="N14" s="587">
        <v>-1.75</v>
      </c>
      <c r="O14" s="587"/>
      <c r="P14" s="587">
        <v>0</v>
      </c>
      <c r="Q14" s="587"/>
      <c r="R14" s="587">
        <v>0</v>
      </c>
      <c r="S14" s="587"/>
      <c r="T14" s="587">
        <f>SUM(J14:R14)</f>
        <v>-43.97</v>
      </c>
      <c r="U14" s="587"/>
      <c r="V14" s="587">
        <v>0</v>
      </c>
      <c r="W14" s="587"/>
      <c r="X14" s="587">
        <f>SUM(T14:V14)</f>
        <v>-43.97</v>
      </c>
    </row>
    <row r="15" spans="1:28" ht="35.25" customHeight="1">
      <c r="B15" s="397" t="s">
        <v>951</v>
      </c>
      <c r="D15" s="587">
        <v>-196.87</v>
      </c>
      <c r="E15" s="587"/>
      <c r="F15" s="587">
        <v>0</v>
      </c>
      <c r="G15" s="587"/>
      <c r="H15" s="587">
        <v>0</v>
      </c>
      <c r="I15" s="587"/>
      <c r="J15" s="587">
        <f t="shared" si="0"/>
        <v>-196.87</v>
      </c>
      <c r="K15" s="587"/>
      <c r="L15" s="587">
        <v>-28.19</v>
      </c>
      <c r="M15" s="587"/>
      <c r="N15" s="587">
        <v>-27.33</v>
      </c>
      <c r="O15" s="587"/>
      <c r="P15" s="587">
        <v>-2.61</v>
      </c>
      <c r="Q15" s="587"/>
      <c r="R15" s="587">
        <v>-0.03</v>
      </c>
      <c r="S15" s="587"/>
      <c r="T15" s="587">
        <f>SUM(J15:R15)</f>
        <v>-255.03</v>
      </c>
      <c r="U15" s="587"/>
      <c r="V15" s="587">
        <v>10.99</v>
      </c>
      <c r="W15" s="587"/>
      <c r="X15" s="587">
        <f>SUM(T15:V15)</f>
        <v>-244.04</v>
      </c>
    </row>
    <row r="16" spans="1:28" ht="35.25" customHeight="1">
      <c r="B16" s="397" t="s">
        <v>952</v>
      </c>
      <c r="D16" s="589">
        <v>-89.29</v>
      </c>
      <c r="E16" s="587"/>
      <c r="F16" s="589">
        <v>0</v>
      </c>
      <c r="G16" s="587"/>
      <c r="H16" s="589">
        <v>0</v>
      </c>
      <c r="I16" s="587"/>
      <c r="J16" s="589">
        <f t="shared" si="0"/>
        <v>-89.29</v>
      </c>
      <c r="K16" s="587"/>
      <c r="L16" s="589">
        <v>-6.86</v>
      </c>
      <c r="M16" s="587"/>
      <c r="N16" s="589">
        <v>-28.15</v>
      </c>
      <c r="O16" s="587"/>
      <c r="P16" s="589">
        <v>-3.46</v>
      </c>
      <c r="Q16" s="587"/>
      <c r="R16" s="589">
        <v>-0.13</v>
      </c>
      <c r="S16" s="587"/>
      <c r="T16" s="589">
        <f>SUM(J16:R16)</f>
        <v>-127.89</v>
      </c>
      <c r="U16" s="587"/>
      <c r="V16" s="589">
        <v>73.75</v>
      </c>
      <c r="W16" s="587"/>
      <c r="X16" s="589">
        <f>SUM(T16:V16)</f>
        <v>-54.14</v>
      </c>
    </row>
    <row r="17" spans="2:25" s="349" customFormat="1" ht="35.25" customHeight="1">
      <c r="B17" s="349" t="s">
        <v>953</v>
      </c>
      <c r="D17" s="587">
        <f>SUM(D12:D16)</f>
        <v>74.650000000000048</v>
      </c>
      <c r="E17" s="587"/>
      <c r="F17" s="587">
        <f>SUM(F12:F16)</f>
        <v>10.1</v>
      </c>
      <c r="G17" s="587"/>
      <c r="H17" s="587">
        <f>SUM(H12:H16)</f>
        <v>12.349999999999998</v>
      </c>
      <c r="I17" s="587"/>
      <c r="J17" s="587">
        <f>SUM(J12:J16)</f>
        <v>97.09999999999998</v>
      </c>
      <c r="K17" s="587"/>
      <c r="L17" s="587">
        <f>SUM(L12:L16)</f>
        <v>20.270000000000035</v>
      </c>
      <c r="M17" s="587"/>
      <c r="N17" s="587">
        <f>SUM(N12:N16)</f>
        <v>-26.039999999999992</v>
      </c>
      <c r="O17" s="587"/>
      <c r="P17" s="587">
        <f>SUM(P12:P16)</f>
        <v>-1.4900000000000015</v>
      </c>
      <c r="Q17" s="587"/>
      <c r="R17" s="587">
        <f>SUM(R12:R16)</f>
        <v>-0.11</v>
      </c>
      <c r="S17" s="587"/>
      <c r="T17" s="587">
        <f>SUM(T12:T16)</f>
        <v>89.730000000000089</v>
      </c>
      <c r="U17" s="587">
        <f>SUM(U12:U16)</f>
        <v>0</v>
      </c>
      <c r="V17" s="587">
        <f>SUM(V12:V16)</f>
        <v>8.5300000000000011</v>
      </c>
      <c r="W17" s="587"/>
      <c r="X17" s="587">
        <f>SUM(X12:X16)</f>
        <v>98.260000000000289</v>
      </c>
    </row>
    <row r="18" spans="2:25" s="349" customFormat="1" ht="35.25" customHeight="1">
      <c r="B18" s="593" t="s">
        <v>954</v>
      </c>
      <c r="D18" s="589">
        <v>-20.03</v>
      </c>
      <c r="E18" s="587"/>
      <c r="F18" s="589">
        <v>0</v>
      </c>
      <c r="G18" s="587"/>
      <c r="H18" s="589">
        <v>0</v>
      </c>
      <c r="I18" s="587"/>
      <c r="J18" s="589">
        <f>SUM(D18:H18)</f>
        <v>-20.03</v>
      </c>
      <c r="K18" s="587"/>
      <c r="L18" s="589">
        <v>-4.75</v>
      </c>
      <c r="M18" s="587"/>
      <c r="N18" s="589">
        <v>0</v>
      </c>
      <c r="O18" s="587"/>
      <c r="P18" s="589">
        <v>0</v>
      </c>
      <c r="Q18" s="587"/>
      <c r="R18" s="589">
        <v>0</v>
      </c>
      <c r="S18" s="587"/>
      <c r="T18" s="587">
        <f>SUM(J18:R18)</f>
        <v>-24.78</v>
      </c>
      <c r="U18" s="587"/>
      <c r="V18" s="589">
        <v>-3.46</v>
      </c>
      <c r="W18" s="587"/>
      <c r="X18" s="587">
        <f>SUM(T18:V18)</f>
        <v>-28.240000000000002</v>
      </c>
    </row>
    <row r="19" spans="2:25" ht="35.25" customHeight="1" thickBot="1">
      <c r="B19" s="409" t="s">
        <v>955</v>
      </c>
      <c r="D19" s="594">
        <f>SUM(D17:D18)</f>
        <v>54.620000000000047</v>
      </c>
      <c r="E19" s="587"/>
      <c r="F19" s="594">
        <f>SUM(F17:F18)</f>
        <v>10.1</v>
      </c>
      <c r="G19" s="587"/>
      <c r="H19" s="594">
        <f>SUM(H17:H18)</f>
        <v>12.349999999999998</v>
      </c>
      <c r="I19" s="587"/>
      <c r="J19" s="594">
        <f>SUM(J17:J18)</f>
        <v>77.069999999999979</v>
      </c>
      <c r="K19" s="587"/>
      <c r="L19" s="594">
        <f>SUM(L17:L18)</f>
        <v>15.520000000000035</v>
      </c>
      <c r="M19" s="587"/>
      <c r="N19" s="594">
        <f>SUM(N17:N18)</f>
        <v>-26.039999999999992</v>
      </c>
      <c r="O19" s="587"/>
      <c r="P19" s="595">
        <f>SUM(P17:P18)</f>
        <v>-1.4900000000000015</v>
      </c>
      <c r="Q19" s="587"/>
      <c r="R19" s="595">
        <f>SUM(R17:R18)</f>
        <v>-0.11</v>
      </c>
      <c r="S19" s="587"/>
      <c r="T19" s="594">
        <f>SUM(T17:T18)</f>
        <v>64.950000000000088</v>
      </c>
      <c r="U19" s="587"/>
      <c r="V19" s="595">
        <f>SUM(V17:V18)</f>
        <v>5.0700000000000012</v>
      </c>
      <c r="W19" s="587"/>
      <c r="X19" s="594">
        <f>SUM(X17:X18)</f>
        <v>70.020000000000294</v>
      </c>
    </row>
    <row r="20" spans="2:25" ht="35.25" customHeight="1" thickTop="1">
      <c r="B20" s="409"/>
      <c r="D20" s="587"/>
      <c r="E20" s="587"/>
      <c r="F20" s="596"/>
      <c r="G20" s="587"/>
      <c r="H20" s="596"/>
      <c r="I20" s="587"/>
      <c r="J20" s="596"/>
      <c r="K20" s="587"/>
      <c r="L20" s="596"/>
      <c r="M20" s="587"/>
      <c r="N20" s="596"/>
      <c r="O20" s="587"/>
      <c r="P20" s="596"/>
      <c r="Q20" s="587"/>
      <c r="R20" s="596"/>
      <c r="S20" s="587"/>
      <c r="T20" s="587"/>
      <c r="U20" s="587"/>
      <c r="V20" s="587"/>
      <c r="W20" s="587"/>
      <c r="X20" s="587"/>
    </row>
    <row r="21" spans="2:25" ht="35.25" customHeight="1">
      <c r="B21" s="397" t="s">
        <v>956</v>
      </c>
      <c r="D21" s="587"/>
      <c r="E21" s="587"/>
      <c r="F21" s="587"/>
      <c r="G21" s="587"/>
      <c r="H21" s="587"/>
      <c r="I21" s="587"/>
      <c r="J21" s="587"/>
      <c r="K21" s="587"/>
      <c r="L21" s="587"/>
      <c r="M21" s="587"/>
      <c r="N21" s="587"/>
      <c r="O21" s="587"/>
      <c r="P21" s="587"/>
      <c r="Q21" s="587"/>
      <c r="R21" s="587"/>
      <c r="S21" s="587"/>
      <c r="T21" s="587"/>
      <c r="U21" s="587"/>
      <c r="V21" s="587"/>
      <c r="W21" s="587"/>
      <c r="X21" s="587"/>
      <c r="Y21" s="587">
        <f>+Y19-Y20</f>
        <v>0</v>
      </c>
    </row>
    <row r="22" spans="2:25" ht="35.25" customHeight="1">
      <c r="C22" s="597" t="s">
        <v>957</v>
      </c>
      <c r="D22" s="587"/>
      <c r="E22" s="587"/>
      <c r="F22" s="587"/>
      <c r="G22" s="587"/>
      <c r="H22" s="587"/>
      <c r="I22" s="587"/>
      <c r="J22" s="587"/>
      <c r="K22" s="587"/>
      <c r="L22" s="587"/>
      <c r="M22" s="587"/>
      <c r="N22" s="587"/>
      <c r="O22" s="587"/>
      <c r="P22" s="587"/>
      <c r="Q22" s="587"/>
      <c r="R22" s="587"/>
      <c r="S22" s="587"/>
      <c r="T22" s="587"/>
      <c r="U22" s="587"/>
      <c r="V22" s="587"/>
      <c r="W22" s="587"/>
      <c r="X22" s="587">
        <f>+X19</f>
        <v>70.020000000000294</v>
      </c>
    </row>
    <row r="23" spans="2:25" ht="35.25" customHeight="1">
      <c r="C23" s="597" t="s">
        <v>958</v>
      </c>
      <c r="D23" s="587"/>
      <c r="E23" s="587"/>
      <c r="F23" s="587"/>
      <c r="G23" s="587"/>
      <c r="H23" s="587"/>
      <c r="I23" s="587"/>
      <c r="J23" s="587"/>
      <c r="K23" s="587"/>
      <c r="L23" s="587"/>
      <c r="M23" s="587"/>
      <c r="N23" s="587"/>
      <c r="O23" s="587"/>
      <c r="P23" s="587"/>
      <c r="Q23" s="587"/>
      <c r="R23" s="587"/>
      <c r="S23" s="587"/>
      <c r="T23" s="587"/>
      <c r="U23" s="587"/>
      <c r="V23" s="587"/>
      <c r="W23" s="587"/>
      <c r="X23" s="587">
        <v>0</v>
      </c>
    </row>
    <row r="24" spans="2:25" s="592" customFormat="1" ht="35.25" customHeight="1" thickBot="1">
      <c r="B24" s="598"/>
      <c r="D24" s="587"/>
      <c r="E24" s="587"/>
      <c r="F24" s="587"/>
      <c r="G24" s="587"/>
      <c r="H24" s="587"/>
      <c r="I24" s="587"/>
      <c r="J24" s="587"/>
      <c r="K24" s="587"/>
      <c r="L24" s="587"/>
      <c r="M24" s="587"/>
      <c r="N24" s="587"/>
      <c r="O24" s="587"/>
      <c r="P24" s="587"/>
      <c r="Q24" s="587"/>
      <c r="R24" s="587"/>
      <c r="S24" s="587"/>
      <c r="T24" s="587"/>
      <c r="U24" s="587"/>
      <c r="V24" s="587"/>
      <c r="W24" s="587"/>
      <c r="X24" s="594">
        <f>SUM(X22:X23)</f>
        <v>70.020000000000294</v>
      </c>
    </row>
    <row r="25" spans="2:25" ht="35.25" customHeight="1" thickTop="1">
      <c r="D25" s="587"/>
      <c r="E25" s="587"/>
      <c r="F25" s="599"/>
      <c r="G25" s="587"/>
      <c r="H25" s="587"/>
      <c r="I25" s="587"/>
      <c r="J25" s="587"/>
      <c r="K25" s="587"/>
      <c r="L25" s="587"/>
      <c r="M25" s="587"/>
      <c r="N25" s="587"/>
      <c r="O25" s="587"/>
      <c r="P25" s="587"/>
      <c r="Q25" s="587"/>
      <c r="R25" s="587"/>
      <c r="S25" s="587"/>
      <c r="T25" s="587"/>
      <c r="U25" s="587"/>
      <c r="V25" s="587"/>
      <c r="W25" s="587"/>
      <c r="X25" s="587"/>
    </row>
    <row r="26" spans="2:25" ht="35.25" customHeight="1" thickBot="1">
      <c r="B26" s="537" t="s">
        <v>959</v>
      </c>
      <c r="D26" s="587"/>
      <c r="E26" s="587"/>
      <c r="F26" s="595">
        <v>212.33</v>
      </c>
      <c r="G26" s="587"/>
      <c r="H26" s="595">
        <v>30.07</v>
      </c>
      <c r="I26" s="587"/>
      <c r="J26" s="595">
        <f>+F26+H26</f>
        <v>242.4</v>
      </c>
      <c r="K26" s="587"/>
      <c r="L26" s="595">
        <v>14.35</v>
      </c>
      <c r="M26" s="587"/>
      <c r="N26" s="595">
        <v>659.01</v>
      </c>
      <c r="O26" s="587"/>
      <c r="P26" s="595">
        <v>108.11</v>
      </c>
      <c r="Q26" s="587"/>
      <c r="R26" s="595">
        <v>0</v>
      </c>
      <c r="S26" s="587"/>
      <c r="T26" s="595">
        <f>SUM(J26:R26)</f>
        <v>1023.87</v>
      </c>
      <c r="U26" s="587"/>
      <c r="V26" s="595">
        <v>-2.2400000000000002</v>
      </c>
      <c r="W26" s="587"/>
      <c r="X26" s="595">
        <f>+T26+V26</f>
        <v>1021.63</v>
      </c>
    </row>
    <row r="27" spans="2:25" ht="35.25" customHeight="1" thickTop="1">
      <c r="D27" s="565"/>
      <c r="E27" s="565"/>
      <c r="F27" s="565"/>
      <c r="G27" s="565"/>
      <c r="H27" s="565"/>
      <c r="I27" s="565"/>
      <c r="J27" s="565"/>
      <c r="K27" s="565"/>
      <c r="L27" s="565"/>
      <c r="M27" s="565"/>
      <c r="N27" s="565"/>
      <c r="O27" s="565"/>
      <c r="P27" s="565"/>
      <c r="Q27" s="565"/>
      <c r="R27" s="565"/>
      <c r="S27" s="565"/>
      <c r="T27" s="565"/>
      <c r="U27" s="565"/>
      <c r="V27" s="565"/>
      <c r="W27" s="565"/>
      <c r="X27" s="565"/>
    </row>
    <row r="28" spans="2:25" ht="35.25" customHeight="1">
      <c r="B28" s="397" t="s">
        <v>960</v>
      </c>
      <c r="D28" s="592"/>
      <c r="E28" s="565"/>
      <c r="F28" s="592"/>
      <c r="G28" s="592"/>
      <c r="H28" s="592"/>
      <c r="I28" s="592"/>
      <c r="J28" s="592"/>
      <c r="K28" s="565"/>
      <c r="L28" s="565"/>
      <c r="M28" s="565"/>
      <c r="N28" s="592"/>
      <c r="O28" s="565"/>
      <c r="P28" s="592"/>
      <c r="Q28" s="565"/>
      <c r="R28" s="592"/>
      <c r="S28" s="565"/>
      <c r="T28" s="592"/>
      <c r="U28" s="565"/>
      <c r="V28" s="592"/>
      <c r="W28" s="565"/>
      <c r="X28" s="592"/>
    </row>
    <row r="29" spans="2:25" ht="24" customHeight="1">
      <c r="D29" s="592"/>
      <c r="E29" s="565"/>
      <c r="F29" s="592"/>
      <c r="G29" s="592"/>
      <c r="H29" s="592"/>
      <c r="I29" s="592"/>
      <c r="J29" s="592"/>
      <c r="K29" s="565"/>
      <c r="L29" s="565"/>
      <c r="M29" s="565"/>
      <c r="N29" s="592"/>
      <c r="O29" s="565"/>
      <c r="P29" s="592"/>
      <c r="Q29" s="565"/>
      <c r="R29" s="592"/>
      <c r="S29" s="565"/>
      <c r="T29" s="592"/>
      <c r="U29" s="565"/>
      <c r="V29" s="592"/>
      <c r="W29" s="565"/>
      <c r="X29" s="592"/>
    </row>
    <row r="30" spans="2:25" ht="24" customHeight="1">
      <c r="D30" s="592"/>
      <c r="E30" s="565"/>
      <c r="F30" s="592"/>
      <c r="G30" s="592"/>
      <c r="H30" s="592"/>
      <c r="I30" s="592"/>
      <c r="J30" s="592"/>
      <c r="K30" s="565"/>
      <c r="L30" s="565"/>
      <c r="M30" s="565"/>
      <c r="N30" s="592"/>
      <c r="O30" s="565"/>
      <c r="P30" s="592"/>
      <c r="Q30" s="565"/>
      <c r="R30" s="592"/>
      <c r="S30" s="565"/>
      <c r="T30" s="592"/>
      <c r="U30" s="565"/>
      <c r="V30" s="592"/>
      <c r="W30" s="565"/>
      <c r="X30" s="592"/>
    </row>
    <row r="31" spans="2:25" ht="35.25" customHeight="1">
      <c r="C31" s="371"/>
      <c r="D31" s="371"/>
      <c r="F31" s="371"/>
      <c r="G31" s="179"/>
      <c r="H31" s="179"/>
      <c r="I31" s="179"/>
      <c r="J31" s="179"/>
      <c r="K31" s="179"/>
      <c r="L31" s="179"/>
      <c r="M31" s="179"/>
      <c r="N31" s="179"/>
      <c r="O31" s="371"/>
      <c r="P31" s="371"/>
    </row>
    <row r="32" spans="2:25" ht="35.25" customHeight="1">
      <c r="C32" s="371"/>
      <c r="D32" s="371"/>
      <c r="G32" s="179"/>
      <c r="H32" s="179"/>
      <c r="I32" s="179"/>
      <c r="J32" s="179"/>
      <c r="K32" s="179"/>
      <c r="L32" s="179"/>
      <c r="M32" s="179"/>
      <c r="N32" s="179"/>
      <c r="O32" s="371"/>
      <c r="P32" s="371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59055118110236227" right="0.15748031496062992" top="0.74803149606299213" bottom="0.51181102362204722" header="0.47244094488188981" footer="0.43307086614173229"/>
  <pageSetup paperSize="9" scale="7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view="pageBreakPreview" zoomScale="90" zoomScaleNormal="90" zoomScaleSheetLayoutView="90" workbookViewId="0">
      <selection activeCell="E271" sqref="E271"/>
    </sheetView>
  </sheetViews>
  <sheetFormatPr defaultColWidth="9.140625" defaultRowHeight="38.1" customHeight="1"/>
  <cols>
    <col min="1" max="1" width="3.7109375" style="600" customWidth="1"/>
    <col min="2" max="2" width="3.42578125" style="600" customWidth="1"/>
    <col min="3" max="3" width="36.85546875" style="600" customWidth="1"/>
    <col min="4" max="4" width="10.140625" style="600" bestFit="1" customWidth="1"/>
    <col min="5" max="5" width="0.85546875" style="600" customWidth="1"/>
    <col min="6" max="6" width="9.140625" style="600" customWidth="1"/>
    <col min="7" max="7" width="0.7109375" style="600" customWidth="1"/>
    <col min="8" max="8" width="9.140625" style="600" customWidth="1"/>
    <col min="9" max="9" width="0.5703125" style="600" customWidth="1"/>
    <col min="10" max="10" width="10.140625" style="600" bestFit="1" customWidth="1"/>
    <col min="11" max="11" width="0.7109375" style="600" customWidth="1"/>
    <col min="12" max="12" width="9.140625" style="600" customWidth="1"/>
    <col min="13" max="13" width="0.7109375" style="600" customWidth="1"/>
    <col min="14" max="14" width="9.140625" style="600" customWidth="1"/>
    <col min="15" max="15" width="0.7109375" style="600" customWidth="1"/>
    <col min="16" max="16" width="9.140625" style="600" customWidth="1"/>
    <col min="17" max="17" width="0.7109375" style="600" customWidth="1"/>
    <col min="18" max="18" width="9.140625" style="600" customWidth="1"/>
    <col min="19" max="19" width="0.5703125" style="600" customWidth="1"/>
    <col min="20" max="20" width="10.140625" style="600" bestFit="1" customWidth="1"/>
    <col min="21" max="21" width="0.7109375" style="600" customWidth="1"/>
    <col min="22" max="22" width="9.140625" style="600" customWidth="1"/>
    <col min="23" max="23" width="0.7109375" style="600" customWidth="1"/>
    <col min="24" max="24" width="12.42578125" style="600" customWidth="1"/>
    <col min="25" max="25" width="1.42578125" style="600" customWidth="1"/>
    <col min="26" max="256" width="9.140625" style="600"/>
    <col min="257" max="257" width="3.7109375" style="600" customWidth="1"/>
    <col min="258" max="258" width="3.42578125" style="600" customWidth="1"/>
    <col min="259" max="259" width="36.85546875" style="600" customWidth="1"/>
    <col min="260" max="260" width="9.140625" style="600" customWidth="1"/>
    <col min="261" max="261" width="0.85546875" style="600" customWidth="1"/>
    <col min="262" max="262" width="9.140625" style="600" customWidth="1"/>
    <col min="263" max="263" width="0.7109375" style="600" customWidth="1"/>
    <col min="264" max="264" width="9.140625" style="600" customWidth="1"/>
    <col min="265" max="265" width="0.5703125" style="600" customWidth="1"/>
    <col min="266" max="266" width="9.140625" style="600" customWidth="1"/>
    <col min="267" max="267" width="0.7109375" style="600" customWidth="1"/>
    <col min="268" max="268" width="9.140625" style="600" customWidth="1"/>
    <col min="269" max="269" width="0.7109375" style="600" customWidth="1"/>
    <col min="270" max="270" width="9.140625" style="600" customWidth="1"/>
    <col min="271" max="271" width="0.7109375" style="600" customWidth="1"/>
    <col min="272" max="272" width="9.140625" style="600" customWidth="1"/>
    <col min="273" max="273" width="0.7109375" style="600" customWidth="1"/>
    <col min="274" max="274" width="9.140625" style="600" customWidth="1"/>
    <col min="275" max="275" width="0.5703125" style="600" customWidth="1"/>
    <col min="276" max="276" width="9.140625" style="600" customWidth="1"/>
    <col min="277" max="277" width="0.7109375" style="600" customWidth="1"/>
    <col min="278" max="278" width="9.140625" style="600" customWidth="1"/>
    <col min="279" max="279" width="0.7109375" style="600" customWidth="1"/>
    <col min="280" max="280" width="9.140625" style="600" customWidth="1"/>
    <col min="281" max="281" width="1.42578125" style="600" customWidth="1"/>
    <col min="282" max="512" width="9.140625" style="600"/>
    <col min="513" max="513" width="3.7109375" style="600" customWidth="1"/>
    <col min="514" max="514" width="3.42578125" style="600" customWidth="1"/>
    <col min="515" max="515" width="36.85546875" style="600" customWidth="1"/>
    <col min="516" max="516" width="9.140625" style="600" customWidth="1"/>
    <col min="517" max="517" width="0.85546875" style="600" customWidth="1"/>
    <col min="518" max="518" width="9.140625" style="600" customWidth="1"/>
    <col min="519" max="519" width="0.7109375" style="600" customWidth="1"/>
    <col min="520" max="520" width="9.140625" style="600" customWidth="1"/>
    <col min="521" max="521" width="0.5703125" style="600" customWidth="1"/>
    <col min="522" max="522" width="9.140625" style="600" customWidth="1"/>
    <col min="523" max="523" width="0.7109375" style="600" customWidth="1"/>
    <col min="524" max="524" width="9.140625" style="600" customWidth="1"/>
    <col min="525" max="525" width="0.7109375" style="600" customWidth="1"/>
    <col min="526" max="526" width="9.140625" style="600" customWidth="1"/>
    <col min="527" max="527" width="0.7109375" style="600" customWidth="1"/>
    <col min="528" max="528" width="9.140625" style="600" customWidth="1"/>
    <col min="529" max="529" width="0.7109375" style="600" customWidth="1"/>
    <col min="530" max="530" width="9.140625" style="600" customWidth="1"/>
    <col min="531" max="531" width="0.5703125" style="600" customWidth="1"/>
    <col min="532" max="532" width="9.140625" style="600" customWidth="1"/>
    <col min="533" max="533" width="0.7109375" style="600" customWidth="1"/>
    <col min="534" max="534" width="9.140625" style="600" customWidth="1"/>
    <col min="535" max="535" width="0.7109375" style="600" customWidth="1"/>
    <col min="536" max="536" width="9.140625" style="600" customWidth="1"/>
    <col min="537" max="537" width="1.42578125" style="600" customWidth="1"/>
    <col min="538" max="768" width="9.140625" style="600"/>
    <col min="769" max="769" width="3.7109375" style="600" customWidth="1"/>
    <col min="770" max="770" width="3.42578125" style="600" customWidth="1"/>
    <col min="771" max="771" width="36.85546875" style="600" customWidth="1"/>
    <col min="772" max="772" width="9.140625" style="600" customWidth="1"/>
    <col min="773" max="773" width="0.85546875" style="600" customWidth="1"/>
    <col min="774" max="774" width="9.140625" style="600" customWidth="1"/>
    <col min="775" max="775" width="0.7109375" style="600" customWidth="1"/>
    <col min="776" max="776" width="9.140625" style="600" customWidth="1"/>
    <col min="777" max="777" width="0.5703125" style="600" customWidth="1"/>
    <col min="778" max="778" width="9.140625" style="600" customWidth="1"/>
    <col min="779" max="779" width="0.7109375" style="600" customWidth="1"/>
    <col min="780" max="780" width="9.140625" style="600" customWidth="1"/>
    <col min="781" max="781" width="0.7109375" style="600" customWidth="1"/>
    <col min="782" max="782" width="9.140625" style="600" customWidth="1"/>
    <col min="783" max="783" width="0.7109375" style="600" customWidth="1"/>
    <col min="784" max="784" width="9.140625" style="600" customWidth="1"/>
    <col min="785" max="785" width="0.7109375" style="600" customWidth="1"/>
    <col min="786" max="786" width="9.140625" style="600" customWidth="1"/>
    <col min="787" max="787" width="0.5703125" style="600" customWidth="1"/>
    <col min="788" max="788" width="9.140625" style="600" customWidth="1"/>
    <col min="789" max="789" width="0.7109375" style="600" customWidth="1"/>
    <col min="790" max="790" width="9.140625" style="600" customWidth="1"/>
    <col min="791" max="791" width="0.7109375" style="600" customWidth="1"/>
    <col min="792" max="792" width="9.140625" style="600" customWidth="1"/>
    <col min="793" max="793" width="1.42578125" style="600" customWidth="1"/>
    <col min="794" max="1024" width="9.140625" style="600"/>
    <col min="1025" max="1025" width="3.7109375" style="600" customWidth="1"/>
    <col min="1026" max="1026" width="3.42578125" style="600" customWidth="1"/>
    <col min="1027" max="1027" width="36.85546875" style="600" customWidth="1"/>
    <col min="1028" max="1028" width="9.140625" style="600" customWidth="1"/>
    <col min="1029" max="1029" width="0.85546875" style="600" customWidth="1"/>
    <col min="1030" max="1030" width="9.140625" style="600" customWidth="1"/>
    <col min="1031" max="1031" width="0.7109375" style="600" customWidth="1"/>
    <col min="1032" max="1032" width="9.140625" style="600" customWidth="1"/>
    <col min="1033" max="1033" width="0.5703125" style="600" customWidth="1"/>
    <col min="1034" max="1034" width="9.140625" style="600" customWidth="1"/>
    <col min="1035" max="1035" width="0.7109375" style="600" customWidth="1"/>
    <col min="1036" max="1036" width="9.140625" style="600" customWidth="1"/>
    <col min="1037" max="1037" width="0.7109375" style="600" customWidth="1"/>
    <col min="1038" max="1038" width="9.140625" style="600" customWidth="1"/>
    <col min="1039" max="1039" width="0.7109375" style="600" customWidth="1"/>
    <col min="1040" max="1040" width="9.140625" style="600" customWidth="1"/>
    <col min="1041" max="1041" width="0.7109375" style="600" customWidth="1"/>
    <col min="1042" max="1042" width="9.140625" style="600" customWidth="1"/>
    <col min="1043" max="1043" width="0.5703125" style="600" customWidth="1"/>
    <col min="1044" max="1044" width="9.140625" style="600" customWidth="1"/>
    <col min="1045" max="1045" width="0.7109375" style="600" customWidth="1"/>
    <col min="1046" max="1046" width="9.140625" style="600" customWidth="1"/>
    <col min="1047" max="1047" width="0.7109375" style="600" customWidth="1"/>
    <col min="1048" max="1048" width="9.140625" style="600" customWidth="1"/>
    <col min="1049" max="1049" width="1.42578125" style="600" customWidth="1"/>
    <col min="1050" max="1280" width="9.140625" style="600"/>
    <col min="1281" max="1281" width="3.7109375" style="600" customWidth="1"/>
    <col min="1282" max="1282" width="3.42578125" style="600" customWidth="1"/>
    <col min="1283" max="1283" width="36.85546875" style="600" customWidth="1"/>
    <col min="1284" max="1284" width="9.140625" style="600" customWidth="1"/>
    <col min="1285" max="1285" width="0.85546875" style="600" customWidth="1"/>
    <col min="1286" max="1286" width="9.140625" style="600" customWidth="1"/>
    <col min="1287" max="1287" width="0.7109375" style="600" customWidth="1"/>
    <col min="1288" max="1288" width="9.140625" style="600" customWidth="1"/>
    <col min="1289" max="1289" width="0.5703125" style="600" customWidth="1"/>
    <col min="1290" max="1290" width="9.140625" style="600" customWidth="1"/>
    <col min="1291" max="1291" width="0.7109375" style="600" customWidth="1"/>
    <col min="1292" max="1292" width="9.140625" style="600" customWidth="1"/>
    <col min="1293" max="1293" width="0.7109375" style="600" customWidth="1"/>
    <col min="1294" max="1294" width="9.140625" style="600" customWidth="1"/>
    <col min="1295" max="1295" width="0.7109375" style="600" customWidth="1"/>
    <col min="1296" max="1296" width="9.140625" style="600" customWidth="1"/>
    <col min="1297" max="1297" width="0.7109375" style="600" customWidth="1"/>
    <col min="1298" max="1298" width="9.140625" style="600" customWidth="1"/>
    <col min="1299" max="1299" width="0.5703125" style="600" customWidth="1"/>
    <col min="1300" max="1300" width="9.140625" style="600" customWidth="1"/>
    <col min="1301" max="1301" width="0.7109375" style="600" customWidth="1"/>
    <col min="1302" max="1302" width="9.140625" style="600" customWidth="1"/>
    <col min="1303" max="1303" width="0.7109375" style="600" customWidth="1"/>
    <col min="1304" max="1304" width="9.140625" style="600" customWidth="1"/>
    <col min="1305" max="1305" width="1.42578125" style="600" customWidth="1"/>
    <col min="1306" max="1536" width="9.140625" style="600"/>
    <col min="1537" max="1537" width="3.7109375" style="600" customWidth="1"/>
    <col min="1538" max="1538" width="3.42578125" style="600" customWidth="1"/>
    <col min="1539" max="1539" width="36.85546875" style="600" customWidth="1"/>
    <col min="1540" max="1540" width="9.140625" style="600" customWidth="1"/>
    <col min="1541" max="1541" width="0.85546875" style="600" customWidth="1"/>
    <col min="1542" max="1542" width="9.140625" style="600" customWidth="1"/>
    <col min="1543" max="1543" width="0.7109375" style="600" customWidth="1"/>
    <col min="1544" max="1544" width="9.140625" style="600" customWidth="1"/>
    <col min="1545" max="1545" width="0.5703125" style="600" customWidth="1"/>
    <col min="1546" max="1546" width="9.140625" style="600" customWidth="1"/>
    <col min="1547" max="1547" width="0.7109375" style="600" customWidth="1"/>
    <col min="1548" max="1548" width="9.140625" style="600" customWidth="1"/>
    <col min="1549" max="1549" width="0.7109375" style="600" customWidth="1"/>
    <col min="1550" max="1550" width="9.140625" style="600" customWidth="1"/>
    <col min="1551" max="1551" width="0.7109375" style="600" customWidth="1"/>
    <col min="1552" max="1552" width="9.140625" style="600" customWidth="1"/>
    <col min="1553" max="1553" width="0.7109375" style="600" customWidth="1"/>
    <col min="1554" max="1554" width="9.140625" style="600" customWidth="1"/>
    <col min="1555" max="1555" width="0.5703125" style="600" customWidth="1"/>
    <col min="1556" max="1556" width="9.140625" style="600" customWidth="1"/>
    <col min="1557" max="1557" width="0.7109375" style="600" customWidth="1"/>
    <col min="1558" max="1558" width="9.140625" style="600" customWidth="1"/>
    <col min="1559" max="1559" width="0.7109375" style="600" customWidth="1"/>
    <col min="1560" max="1560" width="9.140625" style="600" customWidth="1"/>
    <col min="1561" max="1561" width="1.42578125" style="600" customWidth="1"/>
    <col min="1562" max="1792" width="9.140625" style="600"/>
    <col min="1793" max="1793" width="3.7109375" style="600" customWidth="1"/>
    <col min="1794" max="1794" width="3.42578125" style="600" customWidth="1"/>
    <col min="1795" max="1795" width="36.85546875" style="600" customWidth="1"/>
    <col min="1796" max="1796" width="9.140625" style="600" customWidth="1"/>
    <col min="1797" max="1797" width="0.85546875" style="600" customWidth="1"/>
    <col min="1798" max="1798" width="9.140625" style="600" customWidth="1"/>
    <col min="1799" max="1799" width="0.7109375" style="600" customWidth="1"/>
    <col min="1800" max="1800" width="9.140625" style="600" customWidth="1"/>
    <col min="1801" max="1801" width="0.5703125" style="600" customWidth="1"/>
    <col min="1802" max="1802" width="9.140625" style="600" customWidth="1"/>
    <col min="1803" max="1803" width="0.7109375" style="600" customWidth="1"/>
    <col min="1804" max="1804" width="9.140625" style="600" customWidth="1"/>
    <col min="1805" max="1805" width="0.7109375" style="600" customWidth="1"/>
    <col min="1806" max="1806" width="9.140625" style="600" customWidth="1"/>
    <col min="1807" max="1807" width="0.7109375" style="600" customWidth="1"/>
    <col min="1808" max="1808" width="9.140625" style="600" customWidth="1"/>
    <col min="1809" max="1809" width="0.7109375" style="600" customWidth="1"/>
    <col min="1810" max="1810" width="9.140625" style="600" customWidth="1"/>
    <col min="1811" max="1811" width="0.5703125" style="600" customWidth="1"/>
    <col min="1812" max="1812" width="9.140625" style="600" customWidth="1"/>
    <col min="1813" max="1813" width="0.7109375" style="600" customWidth="1"/>
    <col min="1814" max="1814" width="9.140625" style="600" customWidth="1"/>
    <col min="1815" max="1815" width="0.7109375" style="600" customWidth="1"/>
    <col min="1816" max="1816" width="9.140625" style="600" customWidth="1"/>
    <col min="1817" max="1817" width="1.42578125" style="600" customWidth="1"/>
    <col min="1818" max="2048" width="9.140625" style="600"/>
    <col min="2049" max="2049" width="3.7109375" style="600" customWidth="1"/>
    <col min="2050" max="2050" width="3.42578125" style="600" customWidth="1"/>
    <col min="2051" max="2051" width="36.85546875" style="600" customWidth="1"/>
    <col min="2052" max="2052" width="9.140625" style="600" customWidth="1"/>
    <col min="2053" max="2053" width="0.85546875" style="600" customWidth="1"/>
    <col min="2054" max="2054" width="9.140625" style="600" customWidth="1"/>
    <col min="2055" max="2055" width="0.7109375" style="600" customWidth="1"/>
    <col min="2056" max="2056" width="9.140625" style="600" customWidth="1"/>
    <col min="2057" max="2057" width="0.5703125" style="600" customWidth="1"/>
    <col min="2058" max="2058" width="9.140625" style="600" customWidth="1"/>
    <col min="2059" max="2059" width="0.7109375" style="600" customWidth="1"/>
    <col min="2060" max="2060" width="9.140625" style="600" customWidth="1"/>
    <col min="2061" max="2061" width="0.7109375" style="600" customWidth="1"/>
    <col min="2062" max="2062" width="9.140625" style="600" customWidth="1"/>
    <col min="2063" max="2063" width="0.7109375" style="600" customWidth="1"/>
    <col min="2064" max="2064" width="9.140625" style="600" customWidth="1"/>
    <col min="2065" max="2065" width="0.7109375" style="600" customWidth="1"/>
    <col min="2066" max="2066" width="9.140625" style="600" customWidth="1"/>
    <col min="2067" max="2067" width="0.5703125" style="600" customWidth="1"/>
    <col min="2068" max="2068" width="9.140625" style="600" customWidth="1"/>
    <col min="2069" max="2069" width="0.7109375" style="600" customWidth="1"/>
    <col min="2070" max="2070" width="9.140625" style="600" customWidth="1"/>
    <col min="2071" max="2071" width="0.7109375" style="600" customWidth="1"/>
    <col min="2072" max="2072" width="9.140625" style="600" customWidth="1"/>
    <col min="2073" max="2073" width="1.42578125" style="600" customWidth="1"/>
    <col min="2074" max="2304" width="9.140625" style="600"/>
    <col min="2305" max="2305" width="3.7109375" style="600" customWidth="1"/>
    <col min="2306" max="2306" width="3.42578125" style="600" customWidth="1"/>
    <col min="2307" max="2307" width="36.85546875" style="600" customWidth="1"/>
    <col min="2308" max="2308" width="9.140625" style="600" customWidth="1"/>
    <col min="2309" max="2309" width="0.85546875" style="600" customWidth="1"/>
    <col min="2310" max="2310" width="9.140625" style="600" customWidth="1"/>
    <col min="2311" max="2311" width="0.7109375" style="600" customWidth="1"/>
    <col min="2312" max="2312" width="9.140625" style="600" customWidth="1"/>
    <col min="2313" max="2313" width="0.5703125" style="600" customWidth="1"/>
    <col min="2314" max="2314" width="9.140625" style="600" customWidth="1"/>
    <col min="2315" max="2315" width="0.7109375" style="600" customWidth="1"/>
    <col min="2316" max="2316" width="9.140625" style="600" customWidth="1"/>
    <col min="2317" max="2317" width="0.7109375" style="600" customWidth="1"/>
    <col min="2318" max="2318" width="9.140625" style="600" customWidth="1"/>
    <col min="2319" max="2319" width="0.7109375" style="600" customWidth="1"/>
    <col min="2320" max="2320" width="9.140625" style="600" customWidth="1"/>
    <col min="2321" max="2321" width="0.7109375" style="600" customWidth="1"/>
    <col min="2322" max="2322" width="9.140625" style="600" customWidth="1"/>
    <col min="2323" max="2323" width="0.5703125" style="600" customWidth="1"/>
    <col min="2324" max="2324" width="9.140625" style="600" customWidth="1"/>
    <col min="2325" max="2325" width="0.7109375" style="600" customWidth="1"/>
    <col min="2326" max="2326" width="9.140625" style="600" customWidth="1"/>
    <col min="2327" max="2327" width="0.7109375" style="600" customWidth="1"/>
    <col min="2328" max="2328" width="9.140625" style="600" customWidth="1"/>
    <col min="2329" max="2329" width="1.42578125" style="600" customWidth="1"/>
    <col min="2330" max="2560" width="9.140625" style="600"/>
    <col min="2561" max="2561" width="3.7109375" style="600" customWidth="1"/>
    <col min="2562" max="2562" width="3.42578125" style="600" customWidth="1"/>
    <col min="2563" max="2563" width="36.85546875" style="600" customWidth="1"/>
    <col min="2564" max="2564" width="9.140625" style="600" customWidth="1"/>
    <col min="2565" max="2565" width="0.85546875" style="600" customWidth="1"/>
    <col min="2566" max="2566" width="9.140625" style="600" customWidth="1"/>
    <col min="2567" max="2567" width="0.7109375" style="600" customWidth="1"/>
    <col min="2568" max="2568" width="9.140625" style="600" customWidth="1"/>
    <col min="2569" max="2569" width="0.5703125" style="600" customWidth="1"/>
    <col min="2570" max="2570" width="9.140625" style="600" customWidth="1"/>
    <col min="2571" max="2571" width="0.7109375" style="600" customWidth="1"/>
    <col min="2572" max="2572" width="9.140625" style="600" customWidth="1"/>
    <col min="2573" max="2573" width="0.7109375" style="600" customWidth="1"/>
    <col min="2574" max="2574" width="9.140625" style="600" customWidth="1"/>
    <col min="2575" max="2575" width="0.7109375" style="600" customWidth="1"/>
    <col min="2576" max="2576" width="9.140625" style="600" customWidth="1"/>
    <col min="2577" max="2577" width="0.7109375" style="600" customWidth="1"/>
    <col min="2578" max="2578" width="9.140625" style="600" customWidth="1"/>
    <col min="2579" max="2579" width="0.5703125" style="600" customWidth="1"/>
    <col min="2580" max="2580" width="9.140625" style="600" customWidth="1"/>
    <col min="2581" max="2581" width="0.7109375" style="600" customWidth="1"/>
    <col min="2582" max="2582" width="9.140625" style="600" customWidth="1"/>
    <col min="2583" max="2583" width="0.7109375" style="600" customWidth="1"/>
    <col min="2584" max="2584" width="9.140625" style="600" customWidth="1"/>
    <col min="2585" max="2585" width="1.42578125" style="600" customWidth="1"/>
    <col min="2586" max="2816" width="9.140625" style="600"/>
    <col min="2817" max="2817" width="3.7109375" style="600" customWidth="1"/>
    <col min="2818" max="2818" width="3.42578125" style="600" customWidth="1"/>
    <col min="2819" max="2819" width="36.85546875" style="600" customWidth="1"/>
    <col min="2820" max="2820" width="9.140625" style="600" customWidth="1"/>
    <col min="2821" max="2821" width="0.85546875" style="600" customWidth="1"/>
    <col min="2822" max="2822" width="9.140625" style="600" customWidth="1"/>
    <col min="2823" max="2823" width="0.7109375" style="600" customWidth="1"/>
    <col min="2824" max="2824" width="9.140625" style="600" customWidth="1"/>
    <col min="2825" max="2825" width="0.5703125" style="600" customWidth="1"/>
    <col min="2826" max="2826" width="9.140625" style="600" customWidth="1"/>
    <col min="2827" max="2827" width="0.7109375" style="600" customWidth="1"/>
    <col min="2828" max="2828" width="9.140625" style="600" customWidth="1"/>
    <col min="2829" max="2829" width="0.7109375" style="600" customWidth="1"/>
    <col min="2830" max="2830" width="9.140625" style="600" customWidth="1"/>
    <col min="2831" max="2831" width="0.7109375" style="600" customWidth="1"/>
    <col min="2832" max="2832" width="9.140625" style="600" customWidth="1"/>
    <col min="2833" max="2833" width="0.7109375" style="600" customWidth="1"/>
    <col min="2834" max="2834" width="9.140625" style="600" customWidth="1"/>
    <col min="2835" max="2835" width="0.5703125" style="600" customWidth="1"/>
    <col min="2836" max="2836" width="9.140625" style="600" customWidth="1"/>
    <col min="2837" max="2837" width="0.7109375" style="600" customWidth="1"/>
    <col min="2838" max="2838" width="9.140625" style="600" customWidth="1"/>
    <col min="2839" max="2839" width="0.7109375" style="600" customWidth="1"/>
    <col min="2840" max="2840" width="9.140625" style="600" customWidth="1"/>
    <col min="2841" max="2841" width="1.42578125" style="600" customWidth="1"/>
    <col min="2842" max="3072" width="9.140625" style="600"/>
    <col min="3073" max="3073" width="3.7109375" style="600" customWidth="1"/>
    <col min="3074" max="3074" width="3.42578125" style="600" customWidth="1"/>
    <col min="3075" max="3075" width="36.85546875" style="600" customWidth="1"/>
    <col min="3076" max="3076" width="9.140625" style="600" customWidth="1"/>
    <col min="3077" max="3077" width="0.85546875" style="600" customWidth="1"/>
    <col min="3078" max="3078" width="9.140625" style="600" customWidth="1"/>
    <col min="3079" max="3079" width="0.7109375" style="600" customWidth="1"/>
    <col min="3080" max="3080" width="9.140625" style="600" customWidth="1"/>
    <col min="3081" max="3081" width="0.5703125" style="600" customWidth="1"/>
    <col min="3082" max="3082" width="9.140625" style="600" customWidth="1"/>
    <col min="3083" max="3083" width="0.7109375" style="600" customWidth="1"/>
    <col min="3084" max="3084" width="9.140625" style="600" customWidth="1"/>
    <col min="3085" max="3085" width="0.7109375" style="600" customWidth="1"/>
    <col min="3086" max="3086" width="9.140625" style="600" customWidth="1"/>
    <col min="3087" max="3087" width="0.7109375" style="600" customWidth="1"/>
    <col min="3088" max="3088" width="9.140625" style="600" customWidth="1"/>
    <col min="3089" max="3089" width="0.7109375" style="600" customWidth="1"/>
    <col min="3090" max="3090" width="9.140625" style="600" customWidth="1"/>
    <col min="3091" max="3091" width="0.5703125" style="600" customWidth="1"/>
    <col min="3092" max="3092" width="9.140625" style="600" customWidth="1"/>
    <col min="3093" max="3093" width="0.7109375" style="600" customWidth="1"/>
    <col min="3094" max="3094" width="9.140625" style="600" customWidth="1"/>
    <col min="3095" max="3095" width="0.7109375" style="600" customWidth="1"/>
    <col min="3096" max="3096" width="9.140625" style="600" customWidth="1"/>
    <col min="3097" max="3097" width="1.42578125" style="600" customWidth="1"/>
    <col min="3098" max="3328" width="9.140625" style="600"/>
    <col min="3329" max="3329" width="3.7109375" style="600" customWidth="1"/>
    <col min="3330" max="3330" width="3.42578125" style="600" customWidth="1"/>
    <col min="3331" max="3331" width="36.85546875" style="600" customWidth="1"/>
    <col min="3332" max="3332" width="9.140625" style="600" customWidth="1"/>
    <col min="3333" max="3333" width="0.85546875" style="600" customWidth="1"/>
    <col min="3334" max="3334" width="9.140625" style="600" customWidth="1"/>
    <col min="3335" max="3335" width="0.7109375" style="600" customWidth="1"/>
    <col min="3336" max="3336" width="9.140625" style="600" customWidth="1"/>
    <col min="3337" max="3337" width="0.5703125" style="600" customWidth="1"/>
    <col min="3338" max="3338" width="9.140625" style="600" customWidth="1"/>
    <col min="3339" max="3339" width="0.7109375" style="600" customWidth="1"/>
    <col min="3340" max="3340" width="9.140625" style="600" customWidth="1"/>
    <col min="3341" max="3341" width="0.7109375" style="600" customWidth="1"/>
    <col min="3342" max="3342" width="9.140625" style="600" customWidth="1"/>
    <col min="3343" max="3343" width="0.7109375" style="600" customWidth="1"/>
    <col min="3344" max="3344" width="9.140625" style="600" customWidth="1"/>
    <col min="3345" max="3345" width="0.7109375" style="600" customWidth="1"/>
    <col min="3346" max="3346" width="9.140625" style="600" customWidth="1"/>
    <col min="3347" max="3347" width="0.5703125" style="600" customWidth="1"/>
    <col min="3348" max="3348" width="9.140625" style="600" customWidth="1"/>
    <col min="3349" max="3349" width="0.7109375" style="600" customWidth="1"/>
    <col min="3350" max="3350" width="9.140625" style="600" customWidth="1"/>
    <col min="3351" max="3351" width="0.7109375" style="600" customWidth="1"/>
    <col min="3352" max="3352" width="9.140625" style="600" customWidth="1"/>
    <col min="3353" max="3353" width="1.42578125" style="600" customWidth="1"/>
    <col min="3354" max="3584" width="9.140625" style="600"/>
    <col min="3585" max="3585" width="3.7109375" style="600" customWidth="1"/>
    <col min="3586" max="3586" width="3.42578125" style="600" customWidth="1"/>
    <col min="3587" max="3587" width="36.85546875" style="600" customWidth="1"/>
    <col min="3588" max="3588" width="9.140625" style="600" customWidth="1"/>
    <col min="3589" max="3589" width="0.85546875" style="600" customWidth="1"/>
    <col min="3590" max="3590" width="9.140625" style="600" customWidth="1"/>
    <col min="3591" max="3591" width="0.7109375" style="600" customWidth="1"/>
    <col min="3592" max="3592" width="9.140625" style="600" customWidth="1"/>
    <col min="3593" max="3593" width="0.5703125" style="600" customWidth="1"/>
    <col min="3594" max="3594" width="9.140625" style="600" customWidth="1"/>
    <col min="3595" max="3595" width="0.7109375" style="600" customWidth="1"/>
    <col min="3596" max="3596" width="9.140625" style="600" customWidth="1"/>
    <col min="3597" max="3597" width="0.7109375" style="600" customWidth="1"/>
    <col min="3598" max="3598" width="9.140625" style="600" customWidth="1"/>
    <col min="3599" max="3599" width="0.7109375" style="600" customWidth="1"/>
    <col min="3600" max="3600" width="9.140625" style="600" customWidth="1"/>
    <col min="3601" max="3601" width="0.7109375" style="600" customWidth="1"/>
    <col min="3602" max="3602" width="9.140625" style="600" customWidth="1"/>
    <col min="3603" max="3603" width="0.5703125" style="600" customWidth="1"/>
    <col min="3604" max="3604" width="9.140625" style="600" customWidth="1"/>
    <col min="3605" max="3605" width="0.7109375" style="600" customWidth="1"/>
    <col min="3606" max="3606" width="9.140625" style="600" customWidth="1"/>
    <col min="3607" max="3607" width="0.7109375" style="600" customWidth="1"/>
    <col min="3608" max="3608" width="9.140625" style="600" customWidth="1"/>
    <col min="3609" max="3609" width="1.42578125" style="600" customWidth="1"/>
    <col min="3610" max="3840" width="9.140625" style="600"/>
    <col min="3841" max="3841" width="3.7109375" style="600" customWidth="1"/>
    <col min="3842" max="3842" width="3.42578125" style="600" customWidth="1"/>
    <col min="3843" max="3843" width="36.85546875" style="600" customWidth="1"/>
    <col min="3844" max="3844" width="9.140625" style="600" customWidth="1"/>
    <col min="3845" max="3845" width="0.85546875" style="600" customWidth="1"/>
    <col min="3846" max="3846" width="9.140625" style="600" customWidth="1"/>
    <col min="3847" max="3847" width="0.7109375" style="600" customWidth="1"/>
    <col min="3848" max="3848" width="9.140625" style="600" customWidth="1"/>
    <col min="3849" max="3849" width="0.5703125" style="600" customWidth="1"/>
    <col min="3850" max="3850" width="9.140625" style="600" customWidth="1"/>
    <col min="3851" max="3851" width="0.7109375" style="600" customWidth="1"/>
    <col min="3852" max="3852" width="9.140625" style="600" customWidth="1"/>
    <col min="3853" max="3853" width="0.7109375" style="600" customWidth="1"/>
    <col min="3854" max="3854" width="9.140625" style="600" customWidth="1"/>
    <col min="3855" max="3855" width="0.7109375" style="600" customWidth="1"/>
    <col min="3856" max="3856" width="9.140625" style="600" customWidth="1"/>
    <col min="3857" max="3857" width="0.7109375" style="600" customWidth="1"/>
    <col min="3858" max="3858" width="9.140625" style="600" customWidth="1"/>
    <col min="3859" max="3859" width="0.5703125" style="600" customWidth="1"/>
    <col min="3860" max="3860" width="9.140625" style="600" customWidth="1"/>
    <col min="3861" max="3861" width="0.7109375" style="600" customWidth="1"/>
    <col min="3862" max="3862" width="9.140625" style="600" customWidth="1"/>
    <col min="3863" max="3863" width="0.7109375" style="600" customWidth="1"/>
    <col min="3864" max="3864" width="9.140625" style="600" customWidth="1"/>
    <col min="3865" max="3865" width="1.42578125" style="600" customWidth="1"/>
    <col min="3866" max="4096" width="9.140625" style="600"/>
    <col min="4097" max="4097" width="3.7109375" style="600" customWidth="1"/>
    <col min="4098" max="4098" width="3.42578125" style="600" customWidth="1"/>
    <col min="4099" max="4099" width="36.85546875" style="600" customWidth="1"/>
    <col min="4100" max="4100" width="9.140625" style="600" customWidth="1"/>
    <col min="4101" max="4101" width="0.85546875" style="600" customWidth="1"/>
    <col min="4102" max="4102" width="9.140625" style="600" customWidth="1"/>
    <col min="4103" max="4103" width="0.7109375" style="600" customWidth="1"/>
    <col min="4104" max="4104" width="9.140625" style="600" customWidth="1"/>
    <col min="4105" max="4105" width="0.5703125" style="600" customWidth="1"/>
    <col min="4106" max="4106" width="9.140625" style="600" customWidth="1"/>
    <col min="4107" max="4107" width="0.7109375" style="600" customWidth="1"/>
    <col min="4108" max="4108" width="9.140625" style="600" customWidth="1"/>
    <col min="4109" max="4109" width="0.7109375" style="600" customWidth="1"/>
    <col min="4110" max="4110" width="9.140625" style="600" customWidth="1"/>
    <col min="4111" max="4111" width="0.7109375" style="600" customWidth="1"/>
    <col min="4112" max="4112" width="9.140625" style="600" customWidth="1"/>
    <col min="4113" max="4113" width="0.7109375" style="600" customWidth="1"/>
    <col min="4114" max="4114" width="9.140625" style="600" customWidth="1"/>
    <col min="4115" max="4115" width="0.5703125" style="600" customWidth="1"/>
    <col min="4116" max="4116" width="9.140625" style="600" customWidth="1"/>
    <col min="4117" max="4117" width="0.7109375" style="600" customWidth="1"/>
    <col min="4118" max="4118" width="9.140625" style="600" customWidth="1"/>
    <col min="4119" max="4119" width="0.7109375" style="600" customWidth="1"/>
    <col min="4120" max="4120" width="9.140625" style="600" customWidth="1"/>
    <col min="4121" max="4121" width="1.42578125" style="600" customWidth="1"/>
    <col min="4122" max="4352" width="9.140625" style="600"/>
    <col min="4353" max="4353" width="3.7109375" style="600" customWidth="1"/>
    <col min="4354" max="4354" width="3.42578125" style="600" customWidth="1"/>
    <col min="4355" max="4355" width="36.85546875" style="600" customWidth="1"/>
    <col min="4356" max="4356" width="9.140625" style="600" customWidth="1"/>
    <col min="4357" max="4357" width="0.85546875" style="600" customWidth="1"/>
    <col min="4358" max="4358" width="9.140625" style="600" customWidth="1"/>
    <col min="4359" max="4359" width="0.7109375" style="600" customWidth="1"/>
    <col min="4360" max="4360" width="9.140625" style="600" customWidth="1"/>
    <col min="4361" max="4361" width="0.5703125" style="600" customWidth="1"/>
    <col min="4362" max="4362" width="9.140625" style="600" customWidth="1"/>
    <col min="4363" max="4363" width="0.7109375" style="600" customWidth="1"/>
    <col min="4364" max="4364" width="9.140625" style="600" customWidth="1"/>
    <col min="4365" max="4365" width="0.7109375" style="600" customWidth="1"/>
    <col min="4366" max="4366" width="9.140625" style="600" customWidth="1"/>
    <col min="4367" max="4367" width="0.7109375" style="600" customWidth="1"/>
    <col min="4368" max="4368" width="9.140625" style="600" customWidth="1"/>
    <col min="4369" max="4369" width="0.7109375" style="600" customWidth="1"/>
    <col min="4370" max="4370" width="9.140625" style="600" customWidth="1"/>
    <col min="4371" max="4371" width="0.5703125" style="600" customWidth="1"/>
    <col min="4372" max="4372" width="9.140625" style="600" customWidth="1"/>
    <col min="4373" max="4373" width="0.7109375" style="600" customWidth="1"/>
    <col min="4374" max="4374" width="9.140625" style="600" customWidth="1"/>
    <col min="4375" max="4375" width="0.7109375" style="600" customWidth="1"/>
    <col min="4376" max="4376" width="9.140625" style="600" customWidth="1"/>
    <col min="4377" max="4377" width="1.42578125" style="600" customWidth="1"/>
    <col min="4378" max="4608" width="9.140625" style="600"/>
    <col min="4609" max="4609" width="3.7109375" style="600" customWidth="1"/>
    <col min="4610" max="4610" width="3.42578125" style="600" customWidth="1"/>
    <col min="4611" max="4611" width="36.85546875" style="600" customWidth="1"/>
    <col min="4612" max="4612" width="9.140625" style="600" customWidth="1"/>
    <col min="4613" max="4613" width="0.85546875" style="600" customWidth="1"/>
    <col min="4614" max="4614" width="9.140625" style="600" customWidth="1"/>
    <col min="4615" max="4615" width="0.7109375" style="600" customWidth="1"/>
    <col min="4616" max="4616" width="9.140625" style="600" customWidth="1"/>
    <col min="4617" max="4617" width="0.5703125" style="600" customWidth="1"/>
    <col min="4618" max="4618" width="9.140625" style="600" customWidth="1"/>
    <col min="4619" max="4619" width="0.7109375" style="600" customWidth="1"/>
    <col min="4620" max="4620" width="9.140625" style="600" customWidth="1"/>
    <col min="4621" max="4621" width="0.7109375" style="600" customWidth="1"/>
    <col min="4622" max="4622" width="9.140625" style="600" customWidth="1"/>
    <col min="4623" max="4623" width="0.7109375" style="600" customWidth="1"/>
    <col min="4624" max="4624" width="9.140625" style="600" customWidth="1"/>
    <col min="4625" max="4625" width="0.7109375" style="600" customWidth="1"/>
    <col min="4626" max="4626" width="9.140625" style="600" customWidth="1"/>
    <col min="4627" max="4627" width="0.5703125" style="600" customWidth="1"/>
    <col min="4628" max="4628" width="9.140625" style="600" customWidth="1"/>
    <col min="4629" max="4629" width="0.7109375" style="600" customWidth="1"/>
    <col min="4630" max="4630" width="9.140625" style="600" customWidth="1"/>
    <col min="4631" max="4631" width="0.7109375" style="600" customWidth="1"/>
    <col min="4632" max="4632" width="9.140625" style="600" customWidth="1"/>
    <col min="4633" max="4633" width="1.42578125" style="600" customWidth="1"/>
    <col min="4634" max="4864" width="9.140625" style="600"/>
    <col min="4865" max="4865" width="3.7109375" style="600" customWidth="1"/>
    <col min="4866" max="4866" width="3.42578125" style="600" customWidth="1"/>
    <col min="4867" max="4867" width="36.85546875" style="600" customWidth="1"/>
    <col min="4868" max="4868" width="9.140625" style="600" customWidth="1"/>
    <col min="4869" max="4869" width="0.85546875" style="600" customWidth="1"/>
    <col min="4870" max="4870" width="9.140625" style="600" customWidth="1"/>
    <col min="4871" max="4871" width="0.7109375" style="600" customWidth="1"/>
    <col min="4872" max="4872" width="9.140625" style="600" customWidth="1"/>
    <col min="4873" max="4873" width="0.5703125" style="600" customWidth="1"/>
    <col min="4874" max="4874" width="9.140625" style="600" customWidth="1"/>
    <col min="4875" max="4875" width="0.7109375" style="600" customWidth="1"/>
    <col min="4876" max="4876" width="9.140625" style="600" customWidth="1"/>
    <col min="4877" max="4877" width="0.7109375" style="600" customWidth="1"/>
    <col min="4878" max="4878" width="9.140625" style="600" customWidth="1"/>
    <col min="4879" max="4879" width="0.7109375" style="600" customWidth="1"/>
    <col min="4880" max="4880" width="9.140625" style="600" customWidth="1"/>
    <col min="4881" max="4881" width="0.7109375" style="600" customWidth="1"/>
    <col min="4882" max="4882" width="9.140625" style="600" customWidth="1"/>
    <col min="4883" max="4883" width="0.5703125" style="600" customWidth="1"/>
    <col min="4884" max="4884" width="9.140625" style="600" customWidth="1"/>
    <col min="4885" max="4885" width="0.7109375" style="600" customWidth="1"/>
    <col min="4886" max="4886" width="9.140625" style="600" customWidth="1"/>
    <col min="4887" max="4887" width="0.7109375" style="600" customWidth="1"/>
    <col min="4888" max="4888" width="9.140625" style="600" customWidth="1"/>
    <col min="4889" max="4889" width="1.42578125" style="600" customWidth="1"/>
    <col min="4890" max="5120" width="9.140625" style="600"/>
    <col min="5121" max="5121" width="3.7109375" style="600" customWidth="1"/>
    <col min="5122" max="5122" width="3.42578125" style="600" customWidth="1"/>
    <col min="5123" max="5123" width="36.85546875" style="600" customWidth="1"/>
    <col min="5124" max="5124" width="9.140625" style="600" customWidth="1"/>
    <col min="5125" max="5125" width="0.85546875" style="600" customWidth="1"/>
    <col min="5126" max="5126" width="9.140625" style="600" customWidth="1"/>
    <col min="5127" max="5127" width="0.7109375" style="600" customWidth="1"/>
    <col min="5128" max="5128" width="9.140625" style="600" customWidth="1"/>
    <col min="5129" max="5129" width="0.5703125" style="600" customWidth="1"/>
    <col min="5130" max="5130" width="9.140625" style="600" customWidth="1"/>
    <col min="5131" max="5131" width="0.7109375" style="600" customWidth="1"/>
    <col min="5132" max="5132" width="9.140625" style="600" customWidth="1"/>
    <col min="5133" max="5133" width="0.7109375" style="600" customWidth="1"/>
    <col min="5134" max="5134" width="9.140625" style="600" customWidth="1"/>
    <col min="5135" max="5135" width="0.7109375" style="600" customWidth="1"/>
    <col min="5136" max="5136" width="9.140625" style="600" customWidth="1"/>
    <col min="5137" max="5137" width="0.7109375" style="600" customWidth="1"/>
    <col min="5138" max="5138" width="9.140625" style="600" customWidth="1"/>
    <col min="5139" max="5139" width="0.5703125" style="600" customWidth="1"/>
    <col min="5140" max="5140" width="9.140625" style="600" customWidth="1"/>
    <col min="5141" max="5141" width="0.7109375" style="600" customWidth="1"/>
    <col min="5142" max="5142" width="9.140625" style="600" customWidth="1"/>
    <col min="5143" max="5143" width="0.7109375" style="600" customWidth="1"/>
    <col min="5144" max="5144" width="9.140625" style="600" customWidth="1"/>
    <col min="5145" max="5145" width="1.42578125" style="600" customWidth="1"/>
    <col min="5146" max="5376" width="9.140625" style="600"/>
    <col min="5377" max="5377" width="3.7109375" style="600" customWidth="1"/>
    <col min="5378" max="5378" width="3.42578125" style="600" customWidth="1"/>
    <col min="5379" max="5379" width="36.85546875" style="600" customWidth="1"/>
    <col min="5380" max="5380" width="9.140625" style="600" customWidth="1"/>
    <col min="5381" max="5381" width="0.85546875" style="600" customWidth="1"/>
    <col min="5382" max="5382" width="9.140625" style="600" customWidth="1"/>
    <col min="5383" max="5383" width="0.7109375" style="600" customWidth="1"/>
    <col min="5384" max="5384" width="9.140625" style="600" customWidth="1"/>
    <col min="5385" max="5385" width="0.5703125" style="600" customWidth="1"/>
    <col min="5386" max="5386" width="9.140625" style="600" customWidth="1"/>
    <col min="5387" max="5387" width="0.7109375" style="600" customWidth="1"/>
    <col min="5388" max="5388" width="9.140625" style="600" customWidth="1"/>
    <col min="5389" max="5389" width="0.7109375" style="600" customWidth="1"/>
    <col min="5390" max="5390" width="9.140625" style="600" customWidth="1"/>
    <col min="5391" max="5391" width="0.7109375" style="600" customWidth="1"/>
    <col min="5392" max="5392" width="9.140625" style="600" customWidth="1"/>
    <col min="5393" max="5393" width="0.7109375" style="600" customWidth="1"/>
    <col min="5394" max="5394" width="9.140625" style="600" customWidth="1"/>
    <col min="5395" max="5395" width="0.5703125" style="600" customWidth="1"/>
    <col min="5396" max="5396" width="9.140625" style="600" customWidth="1"/>
    <col min="5397" max="5397" width="0.7109375" style="600" customWidth="1"/>
    <col min="5398" max="5398" width="9.140625" style="600" customWidth="1"/>
    <col min="5399" max="5399" width="0.7109375" style="600" customWidth="1"/>
    <col min="5400" max="5400" width="9.140625" style="600" customWidth="1"/>
    <col min="5401" max="5401" width="1.42578125" style="600" customWidth="1"/>
    <col min="5402" max="5632" width="9.140625" style="600"/>
    <col min="5633" max="5633" width="3.7109375" style="600" customWidth="1"/>
    <col min="5634" max="5634" width="3.42578125" style="600" customWidth="1"/>
    <col min="5635" max="5635" width="36.85546875" style="600" customWidth="1"/>
    <col min="5636" max="5636" width="9.140625" style="600" customWidth="1"/>
    <col min="5637" max="5637" width="0.85546875" style="600" customWidth="1"/>
    <col min="5638" max="5638" width="9.140625" style="600" customWidth="1"/>
    <col min="5639" max="5639" width="0.7109375" style="600" customWidth="1"/>
    <col min="5640" max="5640" width="9.140625" style="600" customWidth="1"/>
    <col min="5641" max="5641" width="0.5703125" style="600" customWidth="1"/>
    <col min="5642" max="5642" width="9.140625" style="600" customWidth="1"/>
    <col min="5643" max="5643" width="0.7109375" style="600" customWidth="1"/>
    <col min="5644" max="5644" width="9.140625" style="600" customWidth="1"/>
    <col min="5645" max="5645" width="0.7109375" style="600" customWidth="1"/>
    <col min="5646" max="5646" width="9.140625" style="600" customWidth="1"/>
    <col min="5647" max="5647" width="0.7109375" style="600" customWidth="1"/>
    <col min="5648" max="5648" width="9.140625" style="600" customWidth="1"/>
    <col min="5649" max="5649" width="0.7109375" style="600" customWidth="1"/>
    <col min="5650" max="5650" width="9.140625" style="600" customWidth="1"/>
    <col min="5651" max="5651" width="0.5703125" style="600" customWidth="1"/>
    <col min="5652" max="5652" width="9.140625" style="600" customWidth="1"/>
    <col min="5653" max="5653" width="0.7109375" style="600" customWidth="1"/>
    <col min="5654" max="5654" width="9.140625" style="600" customWidth="1"/>
    <col min="5655" max="5655" width="0.7109375" style="600" customWidth="1"/>
    <col min="5656" max="5656" width="9.140625" style="600" customWidth="1"/>
    <col min="5657" max="5657" width="1.42578125" style="600" customWidth="1"/>
    <col min="5658" max="5888" width="9.140625" style="600"/>
    <col min="5889" max="5889" width="3.7109375" style="600" customWidth="1"/>
    <col min="5890" max="5890" width="3.42578125" style="600" customWidth="1"/>
    <col min="5891" max="5891" width="36.85546875" style="600" customWidth="1"/>
    <col min="5892" max="5892" width="9.140625" style="600" customWidth="1"/>
    <col min="5893" max="5893" width="0.85546875" style="600" customWidth="1"/>
    <col min="5894" max="5894" width="9.140625" style="600" customWidth="1"/>
    <col min="5895" max="5895" width="0.7109375" style="600" customWidth="1"/>
    <col min="5896" max="5896" width="9.140625" style="600" customWidth="1"/>
    <col min="5897" max="5897" width="0.5703125" style="600" customWidth="1"/>
    <col min="5898" max="5898" width="9.140625" style="600" customWidth="1"/>
    <col min="5899" max="5899" width="0.7109375" style="600" customWidth="1"/>
    <col min="5900" max="5900" width="9.140625" style="600" customWidth="1"/>
    <col min="5901" max="5901" width="0.7109375" style="600" customWidth="1"/>
    <col min="5902" max="5902" width="9.140625" style="600" customWidth="1"/>
    <col min="5903" max="5903" width="0.7109375" style="600" customWidth="1"/>
    <col min="5904" max="5904" width="9.140625" style="600" customWidth="1"/>
    <col min="5905" max="5905" width="0.7109375" style="600" customWidth="1"/>
    <col min="5906" max="5906" width="9.140625" style="600" customWidth="1"/>
    <col min="5907" max="5907" width="0.5703125" style="600" customWidth="1"/>
    <col min="5908" max="5908" width="9.140625" style="600" customWidth="1"/>
    <col min="5909" max="5909" width="0.7109375" style="600" customWidth="1"/>
    <col min="5910" max="5910" width="9.140625" style="600" customWidth="1"/>
    <col min="5911" max="5911" width="0.7109375" style="600" customWidth="1"/>
    <col min="5912" max="5912" width="9.140625" style="600" customWidth="1"/>
    <col min="5913" max="5913" width="1.42578125" style="600" customWidth="1"/>
    <col min="5914" max="6144" width="9.140625" style="600"/>
    <col min="6145" max="6145" width="3.7109375" style="600" customWidth="1"/>
    <col min="6146" max="6146" width="3.42578125" style="600" customWidth="1"/>
    <col min="6147" max="6147" width="36.85546875" style="600" customWidth="1"/>
    <col min="6148" max="6148" width="9.140625" style="600" customWidth="1"/>
    <col min="6149" max="6149" width="0.85546875" style="600" customWidth="1"/>
    <col min="6150" max="6150" width="9.140625" style="600" customWidth="1"/>
    <col min="6151" max="6151" width="0.7109375" style="600" customWidth="1"/>
    <col min="6152" max="6152" width="9.140625" style="600" customWidth="1"/>
    <col min="6153" max="6153" width="0.5703125" style="600" customWidth="1"/>
    <col min="6154" max="6154" width="9.140625" style="600" customWidth="1"/>
    <col min="6155" max="6155" width="0.7109375" style="600" customWidth="1"/>
    <col min="6156" max="6156" width="9.140625" style="600" customWidth="1"/>
    <col min="6157" max="6157" width="0.7109375" style="600" customWidth="1"/>
    <col min="6158" max="6158" width="9.140625" style="600" customWidth="1"/>
    <col min="6159" max="6159" width="0.7109375" style="600" customWidth="1"/>
    <col min="6160" max="6160" width="9.140625" style="600" customWidth="1"/>
    <col min="6161" max="6161" width="0.7109375" style="600" customWidth="1"/>
    <col min="6162" max="6162" width="9.140625" style="600" customWidth="1"/>
    <col min="6163" max="6163" width="0.5703125" style="600" customWidth="1"/>
    <col min="6164" max="6164" width="9.140625" style="600" customWidth="1"/>
    <col min="6165" max="6165" width="0.7109375" style="600" customWidth="1"/>
    <col min="6166" max="6166" width="9.140625" style="600" customWidth="1"/>
    <col min="6167" max="6167" width="0.7109375" style="600" customWidth="1"/>
    <col min="6168" max="6168" width="9.140625" style="600" customWidth="1"/>
    <col min="6169" max="6169" width="1.42578125" style="600" customWidth="1"/>
    <col min="6170" max="6400" width="9.140625" style="600"/>
    <col min="6401" max="6401" width="3.7109375" style="600" customWidth="1"/>
    <col min="6402" max="6402" width="3.42578125" style="600" customWidth="1"/>
    <col min="6403" max="6403" width="36.85546875" style="600" customWidth="1"/>
    <col min="6404" max="6404" width="9.140625" style="600" customWidth="1"/>
    <col min="6405" max="6405" width="0.85546875" style="600" customWidth="1"/>
    <col min="6406" max="6406" width="9.140625" style="600" customWidth="1"/>
    <col min="6407" max="6407" width="0.7109375" style="600" customWidth="1"/>
    <col min="6408" max="6408" width="9.140625" style="600" customWidth="1"/>
    <col min="6409" max="6409" width="0.5703125" style="600" customWidth="1"/>
    <col min="6410" max="6410" width="9.140625" style="600" customWidth="1"/>
    <col min="6411" max="6411" width="0.7109375" style="600" customWidth="1"/>
    <col min="6412" max="6412" width="9.140625" style="600" customWidth="1"/>
    <col min="6413" max="6413" width="0.7109375" style="600" customWidth="1"/>
    <col min="6414" max="6414" width="9.140625" style="600" customWidth="1"/>
    <col min="6415" max="6415" width="0.7109375" style="600" customWidth="1"/>
    <col min="6416" max="6416" width="9.140625" style="600" customWidth="1"/>
    <col min="6417" max="6417" width="0.7109375" style="600" customWidth="1"/>
    <col min="6418" max="6418" width="9.140625" style="600" customWidth="1"/>
    <col min="6419" max="6419" width="0.5703125" style="600" customWidth="1"/>
    <col min="6420" max="6420" width="9.140625" style="600" customWidth="1"/>
    <col min="6421" max="6421" width="0.7109375" style="600" customWidth="1"/>
    <col min="6422" max="6422" width="9.140625" style="600" customWidth="1"/>
    <col min="6423" max="6423" width="0.7109375" style="600" customWidth="1"/>
    <col min="6424" max="6424" width="9.140625" style="600" customWidth="1"/>
    <col min="6425" max="6425" width="1.42578125" style="600" customWidth="1"/>
    <col min="6426" max="6656" width="9.140625" style="600"/>
    <col min="6657" max="6657" width="3.7109375" style="600" customWidth="1"/>
    <col min="6658" max="6658" width="3.42578125" style="600" customWidth="1"/>
    <col min="6659" max="6659" width="36.85546875" style="600" customWidth="1"/>
    <col min="6660" max="6660" width="9.140625" style="600" customWidth="1"/>
    <col min="6661" max="6661" width="0.85546875" style="600" customWidth="1"/>
    <col min="6662" max="6662" width="9.140625" style="600" customWidth="1"/>
    <col min="6663" max="6663" width="0.7109375" style="600" customWidth="1"/>
    <col min="6664" max="6664" width="9.140625" style="600" customWidth="1"/>
    <col min="6665" max="6665" width="0.5703125" style="600" customWidth="1"/>
    <col min="6666" max="6666" width="9.140625" style="600" customWidth="1"/>
    <col min="6667" max="6667" width="0.7109375" style="600" customWidth="1"/>
    <col min="6668" max="6668" width="9.140625" style="600" customWidth="1"/>
    <col min="6669" max="6669" width="0.7109375" style="600" customWidth="1"/>
    <col min="6670" max="6670" width="9.140625" style="600" customWidth="1"/>
    <col min="6671" max="6671" width="0.7109375" style="600" customWidth="1"/>
    <col min="6672" max="6672" width="9.140625" style="600" customWidth="1"/>
    <col min="6673" max="6673" width="0.7109375" style="600" customWidth="1"/>
    <col min="6674" max="6674" width="9.140625" style="600" customWidth="1"/>
    <col min="6675" max="6675" width="0.5703125" style="600" customWidth="1"/>
    <col min="6676" max="6676" width="9.140625" style="600" customWidth="1"/>
    <col min="6677" max="6677" width="0.7109375" style="600" customWidth="1"/>
    <col min="6678" max="6678" width="9.140625" style="600" customWidth="1"/>
    <col min="6679" max="6679" width="0.7109375" style="600" customWidth="1"/>
    <col min="6680" max="6680" width="9.140625" style="600" customWidth="1"/>
    <col min="6681" max="6681" width="1.42578125" style="600" customWidth="1"/>
    <col min="6682" max="6912" width="9.140625" style="600"/>
    <col min="6913" max="6913" width="3.7109375" style="600" customWidth="1"/>
    <col min="6914" max="6914" width="3.42578125" style="600" customWidth="1"/>
    <col min="6915" max="6915" width="36.85546875" style="600" customWidth="1"/>
    <col min="6916" max="6916" width="9.140625" style="600" customWidth="1"/>
    <col min="6917" max="6917" width="0.85546875" style="600" customWidth="1"/>
    <col min="6918" max="6918" width="9.140625" style="600" customWidth="1"/>
    <col min="6919" max="6919" width="0.7109375" style="600" customWidth="1"/>
    <col min="6920" max="6920" width="9.140625" style="600" customWidth="1"/>
    <col min="6921" max="6921" width="0.5703125" style="600" customWidth="1"/>
    <col min="6922" max="6922" width="9.140625" style="600" customWidth="1"/>
    <col min="6923" max="6923" width="0.7109375" style="600" customWidth="1"/>
    <col min="6924" max="6924" width="9.140625" style="600" customWidth="1"/>
    <col min="6925" max="6925" width="0.7109375" style="600" customWidth="1"/>
    <col min="6926" max="6926" width="9.140625" style="600" customWidth="1"/>
    <col min="6927" max="6927" width="0.7109375" style="600" customWidth="1"/>
    <col min="6928" max="6928" width="9.140625" style="600" customWidth="1"/>
    <col min="6929" max="6929" width="0.7109375" style="600" customWidth="1"/>
    <col min="6930" max="6930" width="9.140625" style="600" customWidth="1"/>
    <col min="6931" max="6931" width="0.5703125" style="600" customWidth="1"/>
    <col min="6932" max="6932" width="9.140625" style="600" customWidth="1"/>
    <col min="6933" max="6933" width="0.7109375" style="600" customWidth="1"/>
    <col min="6934" max="6934" width="9.140625" style="600" customWidth="1"/>
    <col min="6935" max="6935" width="0.7109375" style="600" customWidth="1"/>
    <col min="6936" max="6936" width="9.140625" style="600" customWidth="1"/>
    <col min="6937" max="6937" width="1.42578125" style="600" customWidth="1"/>
    <col min="6938" max="7168" width="9.140625" style="600"/>
    <col min="7169" max="7169" width="3.7109375" style="600" customWidth="1"/>
    <col min="7170" max="7170" width="3.42578125" style="600" customWidth="1"/>
    <col min="7171" max="7171" width="36.85546875" style="600" customWidth="1"/>
    <col min="7172" max="7172" width="9.140625" style="600" customWidth="1"/>
    <col min="7173" max="7173" width="0.85546875" style="600" customWidth="1"/>
    <col min="7174" max="7174" width="9.140625" style="600" customWidth="1"/>
    <col min="7175" max="7175" width="0.7109375" style="600" customWidth="1"/>
    <col min="7176" max="7176" width="9.140625" style="600" customWidth="1"/>
    <col min="7177" max="7177" width="0.5703125" style="600" customWidth="1"/>
    <col min="7178" max="7178" width="9.140625" style="600" customWidth="1"/>
    <col min="7179" max="7179" width="0.7109375" style="600" customWidth="1"/>
    <col min="7180" max="7180" width="9.140625" style="600" customWidth="1"/>
    <col min="7181" max="7181" width="0.7109375" style="600" customWidth="1"/>
    <col min="7182" max="7182" width="9.140625" style="600" customWidth="1"/>
    <col min="7183" max="7183" width="0.7109375" style="600" customWidth="1"/>
    <col min="7184" max="7184" width="9.140625" style="600" customWidth="1"/>
    <col min="7185" max="7185" width="0.7109375" style="600" customWidth="1"/>
    <col min="7186" max="7186" width="9.140625" style="600" customWidth="1"/>
    <col min="7187" max="7187" width="0.5703125" style="600" customWidth="1"/>
    <col min="7188" max="7188" width="9.140625" style="600" customWidth="1"/>
    <col min="7189" max="7189" width="0.7109375" style="600" customWidth="1"/>
    <col min="7190" max="7190" width="9.140625" style="600" customWidth="1"/>
    <col min="7191" max="7191" width="0.7109375" style="600" customWidth="1"/>
    <col min="7192" max="7192" width="9.140625" style="600" customWidth="1"/>
    <col min="7193" max="7193" width="1.42578125" style="600" customWidth="1"/>
    <col min="7194" max="7424" width="9.140625" style="600"/>
    <col min="7425" max="7425" width="3.7109375" style="600" customWidth="1"/>
    <col min="7426" max="7426" width="3.42578125" style="600" customWidth="1"/>
    <col min="7427" max="7427" width="36.85546875" style="600" customWidth="1"/>
    <col min="7428" max="7428" width="9.140625" style="600" customWidth="1"/>
    <col min="7429" max="7429" width="0.85546875" style="600" customWidth="1"/>
    <col min="7430" max="7430" width="9.140625" style="600" customWidth="1"/>
    <col min="7431" max="7431" width="0.7109375" style="600" customWidth="1"/>
    <col min="7432" max="7432" width="9.140625" style="600" customWidth="1"/>
    <col min="7433" max="7433" width="0.5703125" style="600" customWidth="1"/>
    <col min="7434" max="7434" width="9.140625" style="600" customWidth="1"/>
    <col min="7435" max="7435" width="0.7109375" style="600" customWidth="1"/>
    <col min="7436" max="7436" width="9.140625" style="600" customWidth="1"/>
    <col min="7437" max="7437" width="0.7109375" style="600" customWidth="1"/>
    <col min="7438" max="7438" width="9.140625" style="600" customWidth="1"/>
    <col min="7439" max="7439" width="0.7109375" style="600" customWidth="1"/>
    <col min="7440" max="7440" width="9.140625" style="600" customWidth="1"/>
    <col min="7441" max="7441" width="0.7109375" style="600" customWidth="1"/>
    <col min="7442" max="7442" width="9.140625" style="600" customWidth="1"/>
    <col min="7443" max="7443" width="0.5703125" style="600" customWidth="1"/>
    <col min="7444" max="7444" width="9.140625" style="600" customWidth="1"/>
    <col min="7445" max="7445" width="0.7109375" style="600" customWidth="1"/>
    <col min="7446" max="7446" width="9.140625" style="600" customWidth="1"/>
    <col min="7447" max="7447" width="0.7109375" style="600" customWidth="1"/>
    <col min="7448" max="7448" width="9.140625" style="600" customWidth="1"/>
    <col min="7449" max="7449" width="1.42578125" style="600" customWidth="1"/>
    <col min="7450" max="7680" width="9.140625" style="600"/>
    <col min="7681" max="7681" width="3.7109375" style="600" customWidth="1"/>
    <col min="7682" max="7682" width="3.42578125" style="600" customWidth="1"/>
    <col min="7683" max="7683" width="36.85546875" style="600" customWidth="1"/>
    <col min="7684" max="7684" width="9.140625" style="600" customWidth="1"/>
    <col min="7685" max="7685" width="0.85546875" style="600" customWidth="1"/>
    <col min="7686" max="7686" width="9.140625" style="600" customWidth="1"/>
    <col min="7687" max="7687" width="0.7109375" style="600" customWidth="1"/>
    <col min="7688" max="7688" width="9.140625" style="600" customWidth="1"/>
    <col min="7689" max="7689" width="0.5703125" style="600" customWidth="1"/>
    <col min="7690" max="7690" width="9.140625" style="600" customWidth="1"/>
    <col min="7691" max="7691" width="0.7109375" style="600" customWidth="1"/>
    <col min="7692" max="7692" width="9.140625" style="600" customWidth="1"/>
    <col min="7693" max="7693" width="0.7109375" style="600" customWidth="1"/>
    <col min="7694" max="7694" width="9.140625" style="600" customWidth="1"/>
    <col min="7695" max="7695" width="0.7109375" style="600" customWidth="1"/>
    <col min="7696" max="7696" width="9.140625" style="600" customWidth="1"/>
    <col min="7697" max="7697" width="0.7109375" style="600" customWidth="1"/>
    <col min="7698" max="7698" width="9.140625" style="600" customWidth="1"/>
    <col min="7699" max="7699" width="0.5703125" style="600" customWidth="1"/>
    <col min="7700" max="7700" width="9.140625" style="600" customWidth="1"/>
    <col min="7701" max="7701" width="0.7109375" style="600" customWidth="1"/>
    <col min="7702" max="7702" width="9.140625" style="600" customWidth="1"/>
    <col min="7703" max="7703" width="0.7109375" style="600" customWidth="1"/>
    <col min="7704" max="7704" width="9.140625" style="600" customWidth="1"/>
    <col min="7705" max="7705" width="1.42578125" style="600" customWidth="1"/>
    <col min="7706" max="7936" width="9.140625" style="600"/>
    <col min="7937" max="7937" width="3.7109375" style="600" customWidth="1"/>
    <col min="7938" max="7938" width="3.42578125" style="600" customWidth="1"/>
    <col min="7939" max="7939" width="36.85546875" style="600" customWidth="1"/>
    <col min="7940" max="7940" width="9.140625" style="600" customWidth="1"/>
    <col min="7941" max="7941" width="0.85546875" style="600" customWidth="1"/>
    <col min="7942" max="7942" width="9.140625" style="600" customWidth="1"/>
    <col min="7943" max="7943" width="0.7109375" style="600" customWidth="1"/>
    <col min="7944" max="7944" width="9.140625" style="600" customWidth="1"/>
    <col min="7945" max="7945" width="0.5703125" style="600" customWidth="1"/>
    <col min="7946" max="7946" width="9.140625" style="600" customWidth="1"/>
    <col min="7947" max="7947" width="0.7109375" style="600" customWidth="1"/>
    <col min="7948" max="7948" width="9.140625" style="600" customWidth="1"/>
    <col min="7949" max="7949" width="0.7109375" style="600" customWidth="1"/>
    <col min="7950" max="7950" width="9.140625" style="600" customWidth="1"/>
    <col min="7951" max="7951" width="0.7109375" style="600" customWidth="1"/>
    <col min="7952" max="7952" width="9.140625" style="600" customWidth="1"/>
    <col min="7953" max="7953" width="0.7109375" style="600" customWidth="1"/>
    <col min="7954" max="7954" width="9.140625" style="600" customWidth="1"/>
    <col min="7955" max="7955" width="0.5703125" style="600" customWidth="1"/>
    <col min="7956" max="7956" width="9.140625" style="600" customWidth="1"/>
    <col min="7957" max="7957" width="0.7109375" style="600" customWidth="1"/>
    <col min="7958" max="7958" width="9.140625" style="600" customWidth="1"/>
    <col min="7959" max="7959" width="0.7109375" style="600" customWidth="1"/>
    <col min="7960" max="7960" width="9.140625" style="600" customWidth="1"/>
    <col min="7961" max="7961" width="1.42578125" style="600" customWidth="1"/>
    <col min="7962" max="8192" width="9.140625" style="600"/>
    <col min="8193" max="8193" width="3.7109375" style="600" customWidth="1"/>
    <col min="8194" max="8194" width="3.42578125" style="600" customWidth="1"/>
    <col min="8195" max="8195" width="36.85546875" style="600" customWidth="1"/>
    <col min="8196" max="8196" width="9.140625" style="600" customWidth="1"/>
    <col min="8197" max="8197" width="0.85546875" style="600" customWidth="1"/>
    <col min="8198" max="8198" width="9.140625" style="600" customWidth="1"/>
    <col min="8199" max="8199" width="0.7109375" style="600" customWidth="1"/>
    <col min="8200" max="8200" width="9.140625" style="600" customWidth="1"/>
    <col min="8201" max="8201" width="0.5703125" style="600" customWidth="1"/>
    <col min="8202" max="8202" width="9.140625" style="600" customWidth="1"/>
    <col min="8203" max="8203" width="0.7109375" style="600" customWidth="1"/>
    <col min="8204" max="8204" width="9.140625" style="600" customWidth="1"/>
    <col min="8205" max="8205" width="0.7109375" style="600" customWidth="1"/>
    <col min="8206" max="8206" width="9.140625" style="600" customWidth="1"/>
    <col min="8207" max="8207" width="0.7109375" style="600" customWidth="1"/>
    <col min="8208" max="8208" width="9.140625" style="600" customWidth="1"/>
    <col min="8209" max="8209" width="0.7109375" style="600" customWidth="1"/>
    <col min="8210" max="8210" width="9.140625" style="600" customWidth="1"/>
    <col min="8211" max="8211" width="0.5703125" style="600" customWidth="1"/>
    <col min="8212" max="8212" width="9.140625" style="600" customWidth="1"/>
    <col min="8213" max="8213" width="0.7109375" style="600" customWidth="1"/>
    <col min="8214" max="8214" width="9.140625" style="600" customWidth="1"/>
    <col min="8215" max="8215" width="0.7109375" style="600" customWidth="1"/>
    <col min="8216" max="8216" width="9.140625" style="600" customWidth="1"/>
    <col min="8217" max="8217" width="1.42578125" style="600" customWidth="1"/>
    <col min="8218" max="8448" width="9.140625" style="600"/>
    <col min="8449" max="8449" width="3.7109375" style="600" customWidth="1"/>
    <col min="8450" max="8450" width="3.42578125" style="600" customWidth="1"/>
    <col min="8451" max="8451" width="36.85546875" style="600" customWidth="1"/>
    <col min="8452" max="8452" width="9.140625" style="600" customWidth="1"/>
    <col min="8453" max="8453" width="0.85546875" style="600" customWidth="1"/>
    <col min="8454" max="8454" width="9.140625" style="600" customWidth="1"/>
    <col min="8455" max="8455" width="0.7109375" style="600" customWidth="1"/>
    <col min="8456" max="8456" width="9.140625" style="600" customWidth="1"/>
    <col min="8457" max="8457" width="0.5703125" style="600" customWidth="1"/>
    <col min="8458" max="8458" width="9.140625" style="600" customWidth="1"/>
    <col min="8459" max="8459" width="0.7109375" style="600" customWidth="1"/>
    <col min="8460" max="8460" width="9.140625" style="600" customWidth="1"/>
    <col min="8461" max="8461" width="0.7109375" style="600" customWidth="1"/>
    <col min="8462" max="8462" width="9.140625" style="600" customWidth="1"/>
    <col min="8463" max="8463" width="0.7109375" style="600" customWidth="1"/>
    <col min="8464" max="8464" width="9.140625" style="600" customWidth="1"/>
    <col min="8465" max="8465" width="0.7109375" style="600" customWidth="1"/>
    <col min="8466" max="8466" width="9.140625" style="600" customWidth="1"/>
    <col min="8467" max="8467" width="0.5703125" style="600" customWidth="1"/>
    <col min="8468" max="8468" width="9.140625" style="600" customWidth="1"/>
    <col min="8469" max="8469" width="0.7109375" style="600" customWidth="1"/>
    <col min="8470" max="8470" width="9.140625" style="600" customWidth="1"/>
    <col min="8471" max="8471" width="0.7109375" style="600" customWidth="1"/>
    <col min="8472" max="8472" width="9.140625" style="600" customWidth="1"/>
    <col min="8473" max="8473" width="1.42578125" style="600" customWidth="1"/>
    <col min="8474" max="8704" width="9.140625" style="600"/>
    <col min="8705" max="8705" width="3.7109375" style="600" customWidth="1"/>
    <col min="8706" max="8706" width="3.42578125" style="600" customWidth="1"/>
    <col min="8707" max="8707" width="36.85546875" style="600" customWidth="1"/>
    <col min="8708" max="8708" width="9.140625" style="600" customWidth="1"/>
    <col min="8709" max="8709" width="0.85546875" style="600" customWidth="1"/>
    <col min="8710" max="8710" width="9.140625" style="600" customWidth="1"/>
    <col min="8711" max="8711" width="0.7109375" style="600" customWidth="1"/>
    <col min="8712" max="8712" width="9.140625" style="600" customWidth="1"/>
    <col min="8713" max="8713" width="0.5703125" style="600" customWidth="1"/>
    <col min="8714" max="8714" width="9.140625" style="600" customWidth="1"/>
    <col min="8715" max="8715" width="0.7109375" style="600" customWidth="1"/>
    <col min="8716" max="8716" width="9.140625" style="600" customWidth="1"/>
    <col min="8717" max="8717" width="0.7109375" style="600" customWidth="1"/>
    <col min="8718" max="8718" width="9.140625" style="600" customWidth="1"/>
    <col min="8719" max="8719" width="0.7109375" style="600" customWidth="1"/>
    <col min="8720" max="8720" width="9.140625" style="600" customWidth="1"/>
    <col min="8721" max="8721" width="0.7109375" style="600" customWidth="1"/>
    <col min="8722" max="8722" width="9.140625" style="600" customWidth="1"/>
    <col min="8723" max="8723" width="0.5703125" style="600" customWidth="1"/>
    <col min="8724" max="8724" width="9.140625" style="600" customWidth="1"/>
    <col min="8725" max="8725" width="0.7109375" style="600" customWidth="1"/>
    <col min="8726" max="8726" width="9.140625" style="600" customWidth="1"/>
    <col min="8727" max="8727" width="0.7109375" style="600" customWidth="1"/>
    <col min="8728" max="8728" width="9.140625" style="600" customWidth="1"/>
    <col min="8729" max="8729" width="1.42578125" style="600" customWidth="1"/>
    <col min="8730" max="8960" width="9.140625" style="600"/>
    <col min="8961" max="8961" width="3.7109375" style="600" customWidth="1"/>
    <col min="8962" max="8962" width="3.42578125" style="600" customWidth="1"/>
    <col min="8963" max="8963" width="36.85546875" style="600" customWidth="1"/>
    <col min="8964" max="8964" width="9.140625" style="600" customWidth="1"/>
    <col min="8965" max="8965" width="0.85546875" style="600" customWidth="1"/>
    <col min="8966" max="8966" width="9.140625" style="600" customWidth="1"/>
    <col min="8967" max="8967" width="0.7109375" style="600" customWidth="1"/>
    <col min="8968" max="8968" width="9.140625" style="600" customWidth="1"/>
    <col min="8969" max="8969" width="0.5703125" style="600" customWidth="1"/>
    <col min="8970" max="8970" width="9.140625" style="600" customWidth="1"/>
    <col min="8971" max="8971" width="0.7109375" style="600" customWidth="1"/>
    <col min="8972" max="8972" width="9.140625" style="600" customWidth="1"/>
    <col min="8973" max="8973" width="0.7109375" style="600" customWidth="1"/>
    <col min="8974" max="8974" width="9.140625" style="600" customWidth="1"/>
    <col min="8975" max="8975" width="0.7109375" style="600" customWidth="1"/>
    <col min="8976" max="8976" width="9.140625" style="600" customWidth="1"/>
    <col min="8977" max="8977" width="0.7109375" style="600" customWidth="1"/>
    <col min="8978" max="8978" width="9.140625" style="600" customWidth="1"/>
    <col min="8979" max="8979" width="0.5703125" style="600" customWidth="1"/>
    <col min="8980" max="8980" width="9.140625" style="600" customWidth="1"/>
    <col min="8981" max="8981" width="0.7109375" style="600" customWidth="1"/>
    <col min="8982" max="8982" width="9.140625" style="600" customWidth="1"/>
    <col min="8983" max="8983" width="0.7109375" style="600" customWidth="1"/>
    <col min="8984" max="8984" width="9.140625" style="600" customWidth="1"/>
    <col min="8985" max="8985" width="1.42578125" style="600" customWidth="1"/>
    <col min="8986" max="9216" width="9.140625" style="600"/>
    <col min="9217" max="9217" width="3.7109375" style="600" customWidth="1"/>
    <col min="9218" max="9218" width="3.42578125" style="600" customWidth="1"/>
    <col min="9219" max="9219" width="36.85546875" style="600" customWidth="1"/>
    <col min="9220" max="9220" width="9.140625" style="600" customWidth="1"/>
    <col min="9221" max="9221" width="0.85546875" style="600" customWidth="1"/>
    <col min="9222" max="9222" width="9.140625" style="600" customWidth="1"/>
    <col min="9223" max="9223" width="0.7109375" style="600" customWidth="1"/>
    <col min="9224" max="9224" width="9.140625" style="600" customWidth="1"/>
    <col min="9225" max="9225" width="0.5703125" style="600" customWidth="1"/>
    <col min="9226" max="9226" width="9.140625" style="600" customWidth="1"/>
    <col min="9227" max="9227" width="0.7109375" style="600" customWidth="1"/>
    <col min="9228" max="9228" width="9.140625" style="600" customWidth="1"/>
    <col min="9229" max="9229" width="0.7109375" style="600" customWidth="1"/>
    <col min="9230" max="9230" width="9.140625" style="600" customWidth="1"/>
    <col min="9231" max="9231" width="0.7109375" style="600" customWidth="1"/>
    <col min="9232" max="9232" width="9.140625" style="600" customWidth="1"/>
    <col min="9233" max="9233" width="0.7109375" style="600" customWidth="1"/>
    <col min="9234" max="9234" width="9.140625" style="600" customWidth="1"/>
    <col min="9235" max="9235" width="0.5703125" style="600" customWidth="1"/>
    <col min="9236" max="9236" width="9.140625" style="600" customWidth="1"/>
    <col min="9237" max="9237" width="0.7109375" style="600" customWidth="1"/>
    <col min="9238" max="9238" width="9.140625" style="600" customWidth="1"/>
    <col min="9239" max="9239" width="0.7109375" style="600" customWidth="1"/>
    <col min="9240" max="9240" width="9.140625" style="600" customWidth="1"/>
    <col min="9241" max="9241" width="1.42578125" style="600" customWidth="1"/>
    <col min="9242" max="9472" width="9.140625" style="600"/>
    <col min="9473" max="9473" width="3.7109375" style="600" customWidth="1"/>
    <col min="9474" max="9474" width="3.42578125" style="600" customWidth="1"/>
    <col min="9475" max="9475" width="36.85546875" style="600" customWidth="1"/>
    <col min="9476" max="9476" width="9.140625" style="600" customWidth="1"/>
    <col min="9477" max="9477" width="0.85546875" style="600" customWidth="1"/>
    <col min="9478" max="9478" width="9.140625" style="600" customWidth="1"/>
    <col min="9479" max="9479" width="0.7109375" style="600" customWidth="1"/>
    <col min="9480" max="9480" width="9.140625" style="600" customWidth="1"/>
    <col min="9481" max="9481" width="0.5703125" style="600" customWidth="1"/>
    <col min="9482" max="9482" width="9.140625" style="600" customWidth="1"/>
    <col min="9483" max="9483" width="0.7109375" style="600" customWidth="1"/>
    <col min="9484" max="9484" width="9.140625" style="600" customWidth="1"/>
    <col min="9485" max="9485" width="0.7109375" style="600" customWidth="1"/>
    <col min="9486" max="9486" width="9.140625" style="600" customWidth="1"/>
    <col min="9487" max="9487" width="0.7109375" style="600" customWidth="1"/>
    <col min="9488" max="9488" width="9.140625" style="600" customWidth="1"/>
    <col min="9489" max="9489" width="0.7109375" style="600" customWidth="1"/>
    <col min="9490" max="9490" width="9.140625" style="600" customWidth="1"/>
    <col min="9491" max="9491" width="0.5703125" style="600" customWidth="1"/>
    <col min="9492" max="9492" width="9.140625" style="600" customWidth="1"/>
    <col min="9493" max="9493" width="0.7109375" style="600" customWidth="1"/>
    <col min="9494" max="9494" width="9.140625" style="600" customWidth="1"/>
    <col min="9495" max="9495" width="0.7109375" style="600" customWidth="1"/>
    <col min="9496" max="9496" width="9.140625" style="600" customWidth="1"/>
    <col min="9497" max="9497" width="1.42578125" style="600" customWidth="1"/>
    <col min="9498" max="9728" width="9.140625" style="600"/>
    <col min="9729" max="9729" width="3.7109375" style="600" customWidth="1"/>
    <col min="9730" max="9730" width="3.42578125" style="600" customWidth="1"/>
    <col min="9731" max="9731" width="36.85546875" style="600" customWidth="1"/>
    <col min="9732" max="9732" width="9.140625" style="600" customWidth="1"/>
    <col min="9733" max="9733" width="0.85546875" style="600" customWidth="1"/>
    <col min="9734" max="9734" width="9.140625" style="600" customWidth="1"/>
    <col min="9735" max="9735" width="0.7109375" style="600" customWidth="1"/>
    <col min="9736" max="9736" width="9.140625" style="600" customWidth="1"/>
    <col min="9737" max="9737" width="0.5703125" style="600" customWidth="1"/>
    <col min="9738" max="9738" width="9.140625" style="600" customWidth="1"/>
    <col min="9739" max="9739" width="0.7109375" style="600" customWidth="1"/>
    <col min="9740" max="9740" width="9.140625" style="600" customWidth="1"/>
    <col min="9741" max="9741" width="0.7109375" style="600" customWidth="1"/>
    <col min="9742" max="9742" width="9.140625" style="600" customWidth="1"/>
    <col min="9743" max="9743" width="0.7109375" style="600" customWidth="1"/>
    <col min="9744" max="9744" width="9.140625" style="600" customWidth="1"/>
    <col min="9745" max="9745" width="0.7109375" style="600" customWidth="1"/>
    <col min="9746" max="9746" width="9.140625" style="600" customWidth="1"/>
    <col min="9747" max="9747" width="0.5703125" style="600" customWidth="1"/>
    <col min="9748" max="9748" width="9.140625" style="600" customWidth="1"/>
    <col min="9749" max="9749" width="0.7109375" style="600" customWidth="1"/>
    <col min="9750" max="9750" width="9.140625" style="600" customWidth="1"/>
    <col min="9751" max="9751" width="0.7109375" style="600" customWidth="1"/>
    <col min="9752" max="9752" width="9.140625" style="600" customWidth="1"/>
    <col min="9753" max="9753" width="1.42578125" style="600" customWidth="1"/>
    <col min="9754" max="9984" width="9.140625" style="600"/>
    <col min="9985" max="9985" width="3.7109375" style="600" customWidth="1"/>
    <col min="9986" max="9986" width="3.42578125" style="600" customWidth="1"/>
    <col min="9987" max="9987" width="36.85546875" style="600" customWidth="1"/>
    <col min="9988" max="9988" width="9.140625" style="600" customWidth="1"/>
    <col min="9989" max="9989" width="0.85546875" style="600" customWidth="1"/>
    <col min="9990" max="9990" width="9.140625" style="600" customWidth="1"/>
    <col min="9991" max="9991" width="0.7109375" style="600" customWidth="1"/>
    <col min="9992" max="9992" width="9.140625" style="600" customWidth="1"/>
    <col min="9993" max="9993" width="0.5703125" style="600" customWidth="1"/>
    <col min="9994" max="9994" width="9.140625" style="600" customWidth="1"/>
    <col min="9995" max="9995" width="0.7109375" style="600" customWidth="1"/>
    <col min="9996" max="9996" width="9.140625" style="600" customWidth="1"/>
    <col min="9997" max="9997" width="0.7109375" style="600" customWidth="1"/>
    <col min="9998" max="9998" width="9.140625" style="600" customWidth="1"/>
    <col min="9999" max="9999" width="0.7109375" style="600" customWidth="1"/>
    <col min="10000" max="10000" width="9.140625" style="600" customWidth="1"/>
    <col min="10001" max="10001" width="0.7109375" style="600" customWidth="1"/>
    <col min="10002" max="10002" width="9.140625" style="600" customWidth="1"/>
    <col min="10003" max="10003" width="0.5703125" style="600" customWidth="1"/>
    <col min="10004" max="10004" width="9.140625" style="600" customWidth="1"/>
    <col min="10005" max="10005" width="0.7109375" style="600" customWidth="1"/>
    <col min="10006" max="10006" width="9.140625" style="600" customWidth="1"/>
    <col min="10007" max="10007" width="0.7109375" style="600" customWidth="1"/>
    <col min="10008" max="10008" width="9.140625" style="600" customWidth="1"/>
    <col min="10009" max="10009" width="1.42578125" style="600" customWidth="1"/>
    <col min="10010" max="10240" width="9.140625" style="600"/>
    <col min="10241" max="10241" width="3.7109375" style="600" customWidth="1"/>
    <col min="10242" max="10242" width="3.42578125" style="600" customWidth="1"/>
    <col min="10243" max="10243" width="36.85546875" style="600" customWidth="1"/>
    <col min="10244" max="10244" width="9.140625" style="600" customWidth="1"/>
    <col min="10245" max="10245" width="0.85546875" style="600" customWidth="1"/>
    <col min="10246" max="10246" width="9.140625" style="600" customWidth="1"/>
    <col min="10247" max="10247" width="0.7109375" style="600" customWidth="1"/>
    <col min="10248" max="10248" width="9.140625" style="600" customWidth="1"/>
    <col min="10249" max="10249" width="0.5703125" style="600" customWidth="1"/>
    <col min="10250" max="10250" width="9.140625" style="600" customWidth="1"/>
    <col min="10251" max="10251" width="0.7109375" style="600" customWidth="1"/>
    <col min="10252" max="10252" width="9.140625" style="600" customWidth="1"/>
    <col min="10253" max="10253" width="0.7109375" style="600" customWidth="1"/>
    <col min="10254" max="10254" width="9.140625" style="600" customWidth="1"/>
    <col min="10255" max="10255" width="0.7109375" style="600" customWidth="1"/>
    <col min="10256" max="10256" width="9.140625" style="600" customWidth="1"/>
    <col min="10257" max="10257" width="0.7109375" style="600" customWidth="1"/>
    <col min="10258" max="10258" width="9.140625" style="600" customWidth="1"/>
    <col min="10259" max="10259" width="0.5703125" style="600" customWidth="1"/>
    <col min="10260" max="10260" width="9.140625" style="600" customWidth="1"/>
    <col min="10261" max="10261" width="0.7109375" style="600" customWidth="1"/>
    <col min="10262" max="10262" width="9.140625" style="600" customWidth="1"/>
    <col min="10263" max="10263" width="0.7109375" style="600" customWidth="1"/>
    <col min="10264" max="10264" width="9.140625" style="600" customWidth="1"/>
    <col min="10265" max="10265" width="1.42578125" style="600" customWidth="1"/>
    <col min="10266" max="10496" width="9.140625" style="600"/>
    <col min="10497" max="10497" width="3.7109375" style="600" customWidth="1"/>
    <col min="10498" max="10498" width="3.42578125" style="600" customWidth="1"/>
    <col min="10499" max="10499" width="36.85546875" style="600" customWidth="1"/>
    <col min="10500" max="10500" width="9.140625" style="600" customWidth="1"/>
    <col min="10501" max="10501" width="0.85546875" style="600" customWidth="1"/>
    <col min="10502" max="10502" width="9.140625" style="600" customWidth="1"/>
    <col min="10503" max="10503" width="0.7109375" style="600" customWidth="1"/>
    <col min="10504" max="10504" width="9.140625" style="600" customWidth="1"/>
    <col min="10505" max="10505" width="0.5703125" style="600" customWidth="1"/>
    <col min="10506" max="10506" width="9.140625" style="600" customWidth="1"/>
    <col min="10507" max="10507" width="0.7109375" style="600" customWidth="1"/>
    <col min="10508" max="10508" width="9.140625" style="600" customWidth="1"/>
    <col min="10509" max="10509" width="0.7109375" style="600" customWidth="1"/>
    <col min="10510" max="10510" width="9.140625" style="600" customWidth="1"/>
    <col min="10511" max="10511" width="0.7109375" style="600" customWidth="1"/>
    <col min="10512" max="10512" width="9.140625" style="600" customWidth="1"/>
    <col min="10513" max="10513" width="0.7109375" style="600" customWidth="1"/>
    <col min="10514" max="10514" width="9.140625" style="600" customWidth="1"/>
    <col min="10515" max="10515" width="0.5703125" style="600" customWidth="1"/>
    <col min="10516" max="10516" width="9.140625" style="600" customWidth="1"/>
    <col min="10517" max="10517" width="0.7109375" style="600" customWidth="1"/>
    <col min="10518" max="10518" width="9.140625" style="600" customWidth="1"/>
    <col min="10519" max="10519" width="0.7109375" style="600" customWidth="1"/>
    <col min="10520" max="10520" width="9.140625" style="600" customWidth="1"/>
    <col min="10521" max="10521" width="1.42578125" style="600" customWidth="1"/>
    <col min="10522" max="10752" width="9.140625" style="600"/>
    <col min="10753" max="10753" width="3.7109375" style="600" customWidth="1"/>
    <col min="10754" max="10754" width="3.42578125" style="600" customWidth="1"/>
    <col min="10755" max="10755" width="36.85546875" style="600" customWidth="1"/>
    <col min="10756" max="10756" width="9.140625" style="600" customWidth="1"/>
    <col min="10757" max="10757" width="0.85546875" style="600" customWidth="1"/>
    <col min="10758" max="10758" width="9.140625" style="600" customWidth="1"/>
    <col min="10759" max="10759" width="0.7109375" style="600" customWidth="1"/>
    <col min="10760" max="10760" width="9.140625" style="600" customWidth="1"/>
    <col min="10761" max="10761" width="0.5703125" style="600" customWidth="1"/>
    <col min="10762" max="10762" width="9.140625" style="600" customWidth="1"/>
    <col min="10763" max="10763" width="0.7109375" style="600" customWidth="1"/>
    <col min="10764" max="10764" width="9.140625" style="600" customWidth="1"/>
    <col min="10765" max="10765" width="0.7109375" style="600" customWidth="1"/>
    <col min="10766" max="10766" width="9.140625" style="600" customWidth="1"/>
    <col min="10767" max="10767" width="0.7109375" style="600" customWidth="1"/>
    <col min="10768" max="10768" width="9.140625" style="600" customWidth="1"/>
    <col min="10769" max="10769" width="0.7109375" style="600" customWidth="1"/>
    <col min="10770" max="10770" width="9.140625" style="600" customWidth="1"/>
    <col min="10771" max="10771" width="0.5703125" style="600" customWidth="1"/>
    <col min="10772" max="10772" width="9.140625" style="600" customWidth="1"/>
    <col min="10773" max="10773" width="0.7109375" style="600" customWidth="1"/>
    <col min="10774" max="10774" width="9.140625" style="600" customWidth="1"/>
    <col min="10775" max="10775" width="0.7109375" style="600" customWidth="1"/>
    <col min="10776" max="10776" width="9.140625" style="600" customWidth="1"/>
    <col min="10777" max="10777" width="1.42578125" style="600" customWidth="1"/>
    <col min="10778" max="11008" width="9.140625" style="600"/>
    <col min="11009" max="11009" width="3.7109375" style="600" customWidth="1"/>
    <col min="11010" max="11010" width="3.42578125" style="600" customWidth="1"/>
    <col min="11011" max="11011" width="36.85546875" style="600" customWidth="1"/>
    <col min="11012" max="11012" width="9.140625" style="600" customWidth="1"/>
    <col min="11013" max="11013" width="0.85546875" style="600" customWidth="1"/>
    <col min="11014" max="11014" width="9.140625" style="600" customWidth="1"/>
    <col min="11015" max="11015" width="0.7109375" style="600" customWidth="1"/>
    <col min="11016" max="11016" width="9.140625" style="600" customWidth="1"/>
    <col min="11017" max="11017" width="0.5703125" style="600" customWidth="1"/>
    <col min="11018" max="11018" width="9.140625" style="600" customWidth="1"/>
    <col min="11019" max="11019" width="0.7109375" style="600" customWidth="1"/>
    <col min="11020" max="11020" width="9.140625" style="600" customWidth="1"/>
    <col min="11021" max="11021" width="0.7109375" style="600" customWidth="1"/>
    <col min="11022" max="11022" width="9.140625" style="600" customWidth="1"/>
    <col min="11023" max="11023" width="0.7109375" style="600" customWidth="1"/>
    <col min="11024" max="11024" width="9.140625" style="600" customWidth="1"/>
    <col min="11025" max="11025" width="0.7109375" style="600" customWidth="1"/>
    <col min="11026" max="11026" width="9.140625" style="600" customWidth="1"/>
    <col min="11027" max="11027" width="0.5703125" style="600" customWidth="1"/>
    <col min="11028" max="11028" width="9.140625" style="600" customWidth="1"/>
    <col min="11029" max="11029" width="0.7109375" style="600" customWidth="1"/>
    <col min="11030" max="11030" width="9.140625" style="600" customWidth="1"/>
    <col min="11031" max="11031" width="0.7109375" style="600" customWidth="1"/>
    <col min="11032" max="11032" width="9.140625" style="600" customWidth="1"/>
    <col min="11033" max="11033" width="1.42578125" style="600" customWidth="1"/>
    <col min="11034" max="11264" width="9.140625" style="600"/>
    <col min="11265" max="11265" width="3.7109375" style="600" customWidth="1"/>
    <col min="11266" max="11266" width="3.42578125" style="600" customWidth="1"/>
    <col min="11267" max="11267" width="36.85546875" style="600" customWidth="1"/>
    <col min="11268" max="11268" width="9.140625" style="600" customWidth="1"/>
    <col min="11269" max="11269" width="0.85546875" style="600" customWidth="1"/>
    <col min="11270" max="11270" width="9.140625" style="600" customWidth="1"/>
    <col min="11271" max="11271" width="0.7109375" style="600" customWidth="1"/>
    <col min="11272" max="11272" width="9.140625" style="600" customWidth="1"/>
    <col min="11273" max="11273" width="0.5703125" style="600" customWidth="1"/>
    <col min="11274" max="11274" width="9.140625" style="600" customWidth="1"/>
    <col min="11275" max="11275" width="0.7109375" style="600" customWidth="1"/>
    <col min="11276" max="11276" width="9.140625" style="600" customWidth="1"/>
    <col min="11277" max="11277" width="0.7109375" style="600" customWidth="1"/>
    <col min="11278" max="11278" width="9.140625" style="600" customWidth="1"/>
    <col min="11279" max="11279" width="0.7109375" style="600" customWidth="1"/>
    <col min="11280" max="11280" width="9.140625" style="600" customWidth="1"/>
    <col min="11281" max="11281" width="0.7109375" style="600" customWidth="1"/>
    <col min="11282" max="11282" width="9.140625" style="600" customWidth="1"/>
    <col min="11283" max="11283" width="0.5703125" style="600" customWidth="1"/>
    <col min="11284" max="11284" width="9.140625" style="600" customWidth="1"/>
    <col min="11285" max="11285" width="0.7109375" style="600" customWidth="1"/>
    <col min="11286" max="11286" width="9.140625" style="600" customWidth="1"/>
    <col min="11287" max="11287" width="0.7109375" style="600" customWidth="1"/>
    <col min="11288" max="11288" width="9.140625" style="600" customWidth="1"/>
    <col min="11289" max="11289" width="1.42578125" style="600" customWidth="1"/>
    <col min="11290" max="11520" width="9.140625" style="600"/>
    <col min="11521" max="11521" width="3.7109375" style="600" customWidth="1"/>
    <col min="11522" max="11522" width="3.42578125" style="600" customWidth="1"/>
    <col min="11523" max="11523" width="36.85546875" style="600" customWidth="1"/>
    <col min="11524" max="11524" width="9.140625" style="600" customWidth="1"/>
    <col min="11525" max="11525" width="0.85546875" style="600" customWidth="1"/>
    <col min="11526" max="11526" width="9.140625" style="600" customWidth="1"/>
    <col min="11527" max="11527" width="0.7109375" style="600" customWidth="1"/>
    <col min="11528" max="11528" width="9.140625" style="600" customWidth="1"/>
    <col min="11529" max="11529" width="0.5703125" style="600" customWidth="1"/>
    <col min="11530" max="11530" width="9.140625" style="600" customWidth="1"/>
    <col min="11531" max="11531" width="0.7109375" style="600" customWidth="1"/>
    <col min="11532" max="11532" width="9.140625" style="600" customWidth="1"/>
    <col min="11533" max="11533" width="0.7109375" style="600" customWidth="1"/>
    <col min="11534" max="11534" width="9.140625" style="600" customWidth="1"/>
    <col min="11535" max="11535" width="0.7109375" style="600" customWidth="1"/>
    <col min="11536" max="11536" width="9.140625" style="600" customWidth="1"/>
    <col min="11537" max="11537" width="0.7109375" style="600" customWidth="1"/>
    <col min="11538" max="11538" width="9.140625" style="600" customWidth="1"/>
    <col min="11539" max="11539" width="0.5703125" style="600" customWidth="1"/>
    <col min="11540" max="11540" width="9.140625" style="600" customWidth="1"/>
    <col min="11541" max="11541" width="0.7109375" style="600" customWidth="1"/>
    <col min="11542" max="11542" width="9.140625" style="600" customWidth="1"/>
    <col min="11543" max="11543" width="0.7109375" style="600" customWidth="1"/>
    <col min="11544" max="11544" width="9.140625" style="600" customWidth="1"/>
    <col min="11545" max="11545" width="1.42578125" style="600" customWidth="1"/>
    <col min="11546" max="11776" width="9.140625" style="600"/>
    <col min="11777" max="11777" width="3.7109375" style="600" customWidth="1"/>
    <col min="11778" max="11778" width="3.42578125" style="600" customWidth="1"/>
    <col min="11779" max="11779" width="36.85546875" style="600" customWidth="1"/>
    <col min="11780" max="11780" width="9.140625" style="600" customWidth="1"/>
    <col min="11781" max="11781" width="0.85546875" style="600" customWidth="1"/>
    <col min="11782" max="11782" width="9.140625" style="600" customWidth="1"/>
    <col min="11783" max="11783" width="0.7109375" style="600" customWidth="1"/>
    <col min="11784" max="11784" width="9.140625" style="600" customWidth="1"/>
    <col min="11785" max="11785" width="0.5703125" style="600" customWidth="1"/>
    <col min="11786" max="11786" width="9.140625" style="600" customWidth="1"/>
    <col min="11787" max="11787" width="0.7109375" style="600" customWidth="1"/>
    <col min="11788" max="11788" width="9.140625" style="600" customWidth="1"/>
    <col min="11789" max="11789" width="0.7109375" style="600" customWidth="1"/>
    <col min="11790" max="11790" width="9.140625" style="600" customWidth="1"/>
    <col min="11791" max="11791" width="0.7109375" style="600" customWidth="1"/>
    <col min="11792" max="11792" width="9.140625" style="600" customWidth="1"/>
    <col min="11793" max="11793" width="0.7109375" style="600" customWidth="1"/>
    <col min="11794" max="11794" width="9.140625" style="600" customWidth="1"/>
    <col min="11795" max="11795" width="0.5703125" style="600" customWidth="1"/>
    <col min="11796" max="11796" width="9.140625" style="600" customWidth="1"/>
    <col min="11797" max="11797" width="0.7109375" style="600" customWidth="1"/>
    <col min="11798" max="11798" width="9.140625" style="600" customWidth="1"/>
    <col min="11799" max="11799" width="0.7109375" style="600" customWidth="1"/>
    <col min="11800" max="11800" width="9.140625" style="600" customWidth="1"/>
    <col min="11801" max="11801" width="1.42578125" style="600" customWidth="1"/>
    <col min="11802" max="12032" width="9.140625" style="600"/>
    <col min="12033" max="12033" width="3.7109375" style="600" customWidth="1"/>
    <col min="12034" max="12034" width="3.42578125" style="600" customWidth="1"/>
    <col min="12035" max="12035" width="36.85546875" style="600" customWidth="1"/>
    <col min="12036" max="12036" width="9.140625" style="600" customWidth="1"/>
    <col min="12037" max="12037" width="0.85546875" style="600" customWidth="1"/>
    <col min="12038" max="12038" width="9.140625" style="600" customWidth="1"/>
    <col min="12039" max="12039" width="0.7109375" style="600" customWidth="1"/>
    <col min="12040" max="12040" width="9.140625" style="600" customWidth="1"/>
    <col min="12041" max="12041" width="0.5703125" style="600" customWidth="1"/>
    <col min="12042" max="12042" width="9.140625" style="600" customWidth="1"/>
    <col min="12043" max="12043" width="0.7109375" style="600" customWidth="1"/>
    <col min="12044" max="12044" width="9.140625" style="600" customWidth="1"/>
    <col min="12045" max="12045" width="0.7109375" style="600" customWidth="1"/>
    <col min="12046" max="12046" width="9.140625" style="600" customWidth="1"/>
    <col min="12047" max="12047" width="0.7109375" style="600" customWidth="1"/>
    <col min="12048" max="12048" width="9.140625" style="600" customWidth="1"/>
    <col min="12049" max="12049" width="0.7109375" style="600" customWidth="1"/>
    <col min="12050" max="12050" width="9.140625" style="600" customWidth="1"/>
    <col min="12051" max="12051" width="0.5703125" style="600" customWidth="1"/>
    <col min="12052" max="12052" width="9.140625" style="600" customWidth="1"/>
    <col min="12053" max="12053" width="0.7109375" style="600" customWidth="1"/>
    <col min="12054" max="12054" width="9.140625" style="600" customWidth="1"/>
    <col min="12055" max="12055" width="0.7109375" style="600" customWidth="1"/>
    <col min="12056" max="12056" width="9.140625" style="600" customWidth="1"/>
    <col min="12057" max="12057" width="1.42578125" style="600" customWidth="1"/>
    <col min="12058" max="12288" width="9.140625" style="600"/>
    <col min="12289" max="12289" width="3.7109375" style="600" customWidth="1"/>
    <col min="12290" max="12290" width="3.42578125" style="600" customWidth="1"/>
    <col min="12291" max="12291" width="36.85546875" style="600" customWidth="1"/>
    <col min="12292" max="12292" width="9.140625" style="600" customWidth="1"/>
    <col min="12293" max="12293" width="0.85546875" style="600" customWidth="1"/>
    <col min="12294" max="12294" width="9.140625" style="600" customWidth="1"/>
    <col min="12295" max="12295" width="0.7109375" style="600" customWidth="1"/>
    <col min="12296" max="12296" width="9.140625" style="600" customWidth="1"/>
    <col min="12297" max="12297" width="0.5703125" style="600" customWidth="1"/>
    <col min="12298" max="12298" width="9.140625" style="600" customWidth="1"/>
    <col min="12299" max="12299" width="0.7109375" style="600" customWidth="1"/>
    <col min="12300" max="12300" width="9.140625" style="600" customWidth="1"/>
    <col min="12301" max="12301" width="0.7109375" style="600" customWidth="1"/>
    <col min="12302" max="12302" width="9.140625" style="600" customWidth="1"/>
    <col min="12303" max="12303" width="0.7109375" style="600" customWidth="1"/>
    <col min="12304" max="12304" width="9.140625" style="600" customWidth="1"/>
    <col min="12305" max="12305" width="0.7109375" style="600" customWidth="1"/>
    <col min="12306" max="12306" width="9.140625" style="600" customWidth="1"/>
    <col min="12307" max="12307" width="0.5703125" style="600" customWidth="1"/>
    <col min="12308" max="12308" width="9.140625" style="600" customWidth="1"/>
    <col min="12309" max="12309" width="0.7109375" style="600" customWidth="1"/>
    <col min="12310" max="12310" width="9.140625" style="600" customWidth="1"/>
    <col min="12311" max="12311" width="0.7109375" style="600" customWidth="1"/>
    <col min="12312" max="12312" width="9.140625" style="600" customWidth="1"/>
    <col min="12313" max="12313" width="1.42578125" style="600" customWidth="1"/>
    <col min="12314" max="12544" width="9.140625" style="600"/>
    <col min="12545" max="12545" width="3.7109375" style="600" customWidth="1"/>
    <col min="12546" max="12546" width="3.42578125" style="600" customWidth="1"/>
    <col min="12547" max="12547" width="36.85546875" style="600" customWidth="1"/>
    <col min="12548" max="12548" width="9.140625" style="600" customWidth="1"/>
    <col min="12549" max="12549" width="0.85546875" style="600" customWidth="1"/>
    <col min="12550" max="12550" width="9.140625" style="600" customWidth="1"/>
    <col min="12551" max="12551" width="0.7109375" style="600" customWidth="1"/>
    <col min="12552" max="12552" width="9.140625" style="600" customWidth="1"/>
    <col min="12553" max="12553" width="0.5703125" style="600" customWidth="1"/>
    <col min="12554" max="12554" width="9.140625" style="600" customWidth="1"/>
    <col min="12555" max="12555" width="0.7109375" style="600" customWidth="1"/>
    <col min="12556" max="12556" width="9.140625" style="600" customWidth="1"/>
    <col min="12557" max="12557" width="0.7109375" style="600" customWidth="1"/>
    <col min="12558" max="12558" width="9.140625" style="600" customWidth="1"/>
    <col min="12559" max="12559" width="0.7109375" style="600" customWidth="1"/>
    <col min="12560" max="12560" width="9.140625" style="600" customWidth="1"/>
    <col min="12561" max="12561" width="0.7109375" style="600" customWidth="1"/>
    <col min="12562" max="12562" width="9.140625" style="600" customWidth="1"/>
    <col min="12563" max="12563" width="0.5703125" style="600" customWidth="1"/>
    <col min="12564" max="12564" width="9.140625" style="600" customWidth="1"/>
    <col min="12565" max="12565" width="0.7109375" style="600" customWidth="1"/>
    <col min="12566" max="12566" width="9.140625" style="600" customWidth="1"/>
    <col min="12567" max="12567" width="0.7109375" style="600" customWidth="1"/>
    <col min="12568" max="12568" width="9.140625" style="600" customWidth="1"/>
    <col min="12569" max="12569" width="1.42578125" style="600" customWidth="1"/>
    <col min="12570" max="12800" width="9.140625" style="600"/>
    <col min="12801" max="12801" width="3.7109375" style="600" customWidth="1"/>
    <col min="12802" max="12802" width="3.42578125" style="600" customWidth="1"/>
    <col min="12803" max="12803" width="36.85546875" style="600" customWidth="1"/>
    <col min="12804" max="12804" width="9.140625" style="600" customWidth="1"/>
    <col min="12805" max="12805" width="0.85546875" style="600" customWidth="1"/>
    <col min="12806" max="12806" width="9.140625" style="600" customWidth="1"/>
    <col min="12807" max="12807" width="0.7109375" style="600" customWidth="1"/>
    <col min="12808" max="12808" width="9.140625" style="600" customWidth="1"/>
    <col min="12809" max="12809" width="0.5703125" style="600" customWidth="1"/>
    <col min="12810" max="12810" width="9.140625" style="600" customWidth="1"/>
    <col min="12811" max="12811" width="0.7109375" style="600" customWidth="1"/>
    <col min="12812" max="12812" width="9.140625" style="600" customWidth="1"/>
    <col min="12813" max="12813" width="0.7109375" style="600" customWidth="1"/>
    <col min="12814" max="12814" width="9.140625" style="600" customWidth="1"/>
    <col min="12815" max="12815" width="0.7109375" style="600" customWidth="1"/>
    <col min="12816" max="12816" width="9.140625" style="600" customWidth="1"/>
    <col min="12817" max="12817" width="0.7109375" style="600" customWidth="1"/>
    <col min="12818" max="12818" width="9.140625" style="600" customWidth="1"/>
    <col min="12819" max="12819" width="0.5703125" style="600" customWidth="1"/>
    <col min="12820" max="12820" width="9.140625" style="600" customWidth="1"/>
    <col min="12821" max="12821" width="0.7109375" style="600" customWidth="1"/>
    <col min="12822" max="12822" width="9.140625" style="600" customWidth="1"/>
    <col min="12823" max="12823" width="0.7109375" style="600" customWidth="1"/>
    <col min="12824" max="12824" width="9.140625" style="600" customWidth="1"/>
    <col min="12825" max="12825" width="1.42578125" style="600" customWidth="1"/>
    <col min="12826" max="13056" width="9.140625" style="600"/>
    <col min="13057" max="13057" width="3.7109375" style="600" customWidth="1"/>
    <col min="13058" max="13058" width="3.42578125" style="600" customWidth="1"/>
    <col min="13059" max="13059" width="36.85546875" style="600" customWidth="1"/>
    <col min="13060" max="13060" width="9.140625" style="600" customWidth="1"/>
    <col min="13061" max="13061" width="0.85546875" style="600" customWidth="1"/>
    <col min="13062" max="13062" width="9.140625" style="600" customWidth="1"/>
    <col min="13063" max="13063" width="0.7109375" style="600" customWidth="1"/>
    <col min="13064" max="13064" width="9.140625" style="600" customWidth="1"/>
    <col min="13065" max="13065" width="0.5703125" style="600" customWidth="1"/>
    <col min="13066" max="13066" width="9.140625" style="600" customWidth="1"/>
    <col min="13067" max="13067" width="0.7109375" style="600" customWidth="1"/>
    <col min="13068" max="13068" width="9.140625" style="600" customWidth="1"/>
    <col min="13069" max="13069" width="0.7109375" style="600" customWidth="1"/>
    <col min="13070" max="13070" width="9.140625" style="600" customWidth="1"/>
    <col min="13071" max="13071" width="0.7109375" style="600" customWidth="1"/>
    <col min="13072" max="13072" width="9.140625" style="600" customWidth="1"/>
    <col min="13073" max="13073" width="0.7109375" style="600" customWidth="1"/>
    <col min="13074" max="13074" width="9.140625" style="600" customWidth="1"/>
    <col min="13075" max="13075" width="0.5703125" style="600" customWidth="1"/>
    <col min="13076" max="13076" width="9.140625" style="600" customWidth="1"/>
    <col min="13077" max="13077" width="0.7109375" style="600" customWidth="1"/>
    <col min="13078" max="13078" width="9.140625" style="600" customWidth="1"/>
    <col min="13079" max="13079" width="0.7109375" style="600" customWidth="1"/>
    <col min="13080" max="13080" width="9.140625" style="600" customWidth="1"/>
    <col min="13081" max="13081" width="1.42578125" style="600" customWidth="1"/>
    <col min="13082" max="13312" width="9.140625" style="600"/>
    <col min="13313" max="13313" width="3.7109375" style="600" customWidth="1"/>
    <col min="13314" max="13314" width="3.42578125" style="600" customWidth="1"/>
    <col min="13315" max="13315" width="36.85546875" style="600" customWidth="1"/>
    <col min="13316" max="13316" width="9.140625" style="600" customWidth="1"/>
    <col min="13317" max="13317" width="0.85546875" style="600" customWidth="1"/>
    <col min="13318" max="13318" width="9.140625" style="600" customWidth="1"/>
    <col min="13319" max="13319" width="0.7109375" style="600" customWidth="1"/>
    <col min="13320" max="13320" width="9.140625" style="600" customWidth="1"/>
    <col min="13321" max="13321" width="0.5703125" style="600" customWidth="1"/>
    <col min="13322" max="13322" width="9.140625" style="600" customWidth="1"/>
    <col min="13323" max="13323" width="0.7109375" style="600" customWidth="1"/>
    <col min="13324" max="13324" width="9.140625" style="600" customWidth="1"/>
    <col min="13325" max="13325" width="0.7109375" style="600" customWidth="1"/>
    <col min="13326" max="13326" width="9.140625" style="600" customWidth="1"/>
    <col min="13327" max="13327" width="0.7109375" style="600" customWidth="1"/>
    <col min="13328" max="13328" width="9.140625" style="600" customWidth="1"/>
    <col min="13329" max="13329" width="0.7109375" style="600" customWidth="1"/>
    <col min="13330" max="13330" width="9.140625" style="600" customWidth="1"/>
    <col min="13331" max="13331" width="0.5703125" style="600" customWidth="1"/>
    <col min="13332" max="13332" width="9.140625" style="600" customWidth="1"/>
    <col min="13333" max="13333" width="0.7109375" style="600" customWidth="1"/>
    <col min="13334" max="13334" width="9.140625" style="600" customWidth="1"/>
    <col min="13335" max="13335" width="0.7109375" style="600" customWidth="1"/>
    <col min="13336" max="13336" width="9.140625" style="600" customWidth="1"/>
    <col min="13337" max="13337" width="1.42578125" style="600" customWidth="1"/>
    <col min="13338" max="13568" width="9.140625" style="600"/>
    <col min="13569" max="13569" width="3.7109375" style="600" customWidth="1"/>
    <col min="13570" max="13570" width="3.42578125" style="600" customWidth="1"/>
    <col min="13571" max="13571" width="36.85546875" style="600" customWidth="1"/>
    <col min="13572" max="13572" width="9.140625" style="600" customWidth="1"/>
    <col min="13573" max="13573" width="0.85546875" style="600" customWidth="1"/>
    <col min="13574" max="13574" width="9.140625" style="600" customWidth="1"/>
    <col min="13575" max="13575" width="0.7109375" style="600" customWidth="1"/>
    <col min="13576" max="13576" width="9.140625" style="600" customWidth="1"/>
    <col min="13577" max="13577" width="0.5703125" style="600" customWidth="1"/>
    <col min="13578" max="13578" width="9.140625" style="600" customWidth="1"/>
    <col min="13579" max="13579" width="0.7109375" style="600" customWidth="1"/>
    <col min="13580" max="13580" width="9.140625" style="600" customWidth="1"/>
    <col min="13581" max="13581" width="0.7109375" style="600" customWidth="1"/>
    <col min="13582" max="13582" width="9.140625" style="600" customWidth="1"/>
    <col min="13583" max="13583" width="0.7109375" style="600" customWidth="1"/>
    <col min="13584" max="13584" width="9.140625" style="600" customWidth="1"/>
    <col min="13585" max="13585" width="0.7109375" style="600" customWidth="1"/>
    <col min="13586" max="13586" width="9.140625" style="600" customWidth="1"/>
    <col min="13587" max="13587" width="0.5703125" style="600" customWidth="1"/>
    <col min="13588" max="13588" width="9.140625" style="600" customWidth="1"/>
    <col min="13589" max="13589" width="0.7109375" style="600" customWidth="1"/>
    <col min="13590" max="13590" width="9.140625" style="600" customWidth="1"/>
    <col min="13591" max="13591" width="0.7109375" style="600" customWidth="1"/>
    <col min="13592" max="13592" width="9.140625" style="600" customWidth="1"/>
    <col min="13593" max="13593" width="1.42578125" style="600" customWidth="1"/>
    <col min="13594" max="13824" width="9.140625" style="600"/>
    <col min="13825" max="13825" width="3.7109375" style="600" customWidth="1"/>
    <col min="13826" max="13826" width="3.42578125" style="600" customWidth="1"/>
    <col min="13827" max="13827" width="36.85546875" style="600" customWidth="1"/>
    <col min="13828" max="13828" width="9.140625" style="600" customWidth="1"/>
    <col min="13829" max="13829" width="0.85546875" style="600" customWidth="1"/>
    <col min="13830" max="13830" width="9.140625" style="600" customWidth="1"/>
    <col min="13831" max="13831" width="0.7109375" style="600" customWidth="1"/>
    <col min="13832" max="13832" width="9.140625" style="600" customWidth="1"/>
    <col min="13833" max="13833" width="0.5703125" style="600" customWidth="1"/>
    <col min="13834" max="13834" width="9.140625" style="600" customWidth="1"/>
    <col min="13835" max="13835" width="0.7109375" style="600" customWidth="1"/>
    <col min="13836" max="13836" width="9.140625" style="600" customWidth="1"/>
    <col min="13837" max="13837" width="0.7109375" style="600" customWidth="1"/>
    <col min="13838" max="13838" width="9.140625" style="600" customWidth="1"/>
    <col min="13839" max="13839" width="0.7109375" style="600" customWidth="1"/>
    <col min="13840" max="13840" width="9.140625" style="600" customWidth="1"/>
    <col min="13841" max="13841" width="0.7109375" style="600" customWidth="1"/>
    <col min="13842" max="13842" width="9.140625" style="600" customWidth="1"/>
    <col min="13843" max="13843" width="0.5703125" style="600" customWidth="1"/>
    <col min="13844" max="13844" width="9.140625" style="600" customWidth="1"/>
    <col min="13845" max="13845" width="0.7109375" style="600" customWidth="1"/>
    <col min="13846" max="13846" width="9.140625" style="600" customWidth="1"/>
    <col min="13847" max="13847" width="0.7109375" style="600" customWidth="1"/>
    <col min="13848" max="13848" width="9.140625" style="600" customWidth="1"/>
    <col min="13849" max="13849" width="1.42578125" style="600" customWidth="1"/>
    <col min="13850" max="14080" width="9.140625" style="600"/>
    <col min="14081" max="14081" width="3.7109375" style="600" customWidth="1"/>
    <col min="14082" max="14082" width="3.42578125" style="600" customWidth="1"/>
    <col min="14083" max="14083" width="36.85546875" style="600" customWidth="1"/>
    <col min="14084" max="14084" width="9.140625" style="600" customWidth="1"/>
    <col min="14085" max="14085" width="0.85546875" style="600" customWidth="1"/>
    <col min="14086" max="14086" width="9.140625" style="600" customWidth="1"/>
    <col min="14087" max="14087" width="0.7109375" style="600" customWidth="1"/>
    <col min="14088" max="14088" width="9.140625" style="600" customWidth="1"/>
    <col min="14089" max="14089" width="0.5703125" style="600" customWidth="1"/>
    <col min="14090" max="14090" width="9.140625" style="600" customWidth="1"/>
    <col min="14091" max="14091" width="0.7109375" style="600" customWidth="1"/>
    <col min="14092" max="14092" width="9.140625" style="600" customWidth="1"/>
    <col min="14093" max="14093" width="0.7109375" style="600" customWidth="1"/>
    <col min="14094" max="14094" width="9.140625" style="600" customWidth="1"/>
    <col min="14095" max="14095" width="0.7109375" style="600" customWidth="1"/>
    <col min="14096" max="14096" width="9.140625" style="600" customWidth="1"/>
    <col min="14097" max="14097" width="0.7109375" style="600" customWidth="1"/>
    <col min="14098" max="14098" width="9.140625" style="600" customWidth="1"/>
    <col min="14099" max="14099" width="0.5703125" style="600" customWidth="1"/>
    <col min="14100" max="14100" width="9.140625" style="600" customWidth="1"/>
    <col min="14101" max="14101" width="0.7109375" style="600" customWidth="1"/>
    <col min="14102" max="14102" width="9.140625" style="600" customWidth="1"/>
    <col min="14103" max="14103" width="0.7109375" style="600" customWidth="1"/>
    <col min="14104" max="14104" width="9.140625" style="600" customWidth="1"/>
    <col min="14105" max="14105" width="1.42578125" style="600" customWidth="1"/>
    <col min="14106" max="14336" width="9.140625" style="600"/>
    <col min="14337" max="14337" width="3.7109375" style="600" customWidth="1"/>
    <col min="14338" max="14338" width="3.42578125" style="600" customWidth="1"/>
    <col min="14339" max="14339" width="36.85546875" style="600" customWidth="1"/>
    <col min="14340" max="14340" width="9.140625" style="600" customWidth="1"/>
    <col min="14341" max="14341" width="0.85546875" style="600" customWidth="1"/>
    <col min="14342" max="14342" width="9.140625" style="600" customWidth="1"/>
    <col min="14343" max="14343" width="0.7109375" style="600" customWidth="1"/>
    <col min="14344" max="14344" width="9.140625" style="600" customWidth="1"/>
    <col min="14345" max="14345" width="0.5703125" style="600" customWidth="1"/>
    <col min="14346" max="14346" width="9.140625" style="600" customWidth="1"/>
    <col min="14347" max="14347" width="0.7109375" style="600" customWidth="1"/>
    <col min="14348" max="14348" width="9.140625" style="600" customWidth="1"/>
    <col min="14349" max="14349" width="0.7109375" style="600" customWidth="1"/>
    <col min="14350" max="14350" width="9.140625" style="600" customWidth="1"/>
    <col min="14351" max="14351" width="0.7109375" style="600" customWidth="1"/>
    <col min="14352" max="14352" width="9.140625" style="600" customWidth="1"/>
    <col min="14353" max="14353" width="0.7109375" style="600" customWidth="1"/>
    <col min="14354" max="14354" width="9.140625" style="600" customWidth="1"/>
    <col min="14355" max="14355" width="0.5703125" style="600" customWidth="1"/>
    <col min="14356" max="14356" width="9.140625" style="600" customWidth="1"/>
    <col min="14357" max="14357" width="0.7109375" style="600" customWidth="1"/>
    <col min="14358" max="14358" width="9.140625" style="600" customWidth="1"/>
    <col min="14359" max="14359" width="0.7109375" style="600" customWidth="1"/>
    <col min="14360" max="14360" width="9.140625" style="600" customWidth="1"/>
    <col min="14361" max="14361" width="1.42578125" style="600" customWidth="1"/>
    <col min="14362" max="14592" width="9.140625" style="600"/>
    <col min="14593" max="14593" width="3.7109375" style="600" customWidth="1"/>
    <col min="14594" max="14594" width="3.42578125" style="600" customWidth="1"/>
    <col min="14595" max="14595" width="36.85546875" style="600" customWidth="1"/>
    <col min="14596" max="14596" width="9.140625" style="600" customWidth="1"/>
    <col min="14597" max="14597" width="0.85546875" style="600" customWidth="1"/>
    <col min="14598" max="14598" width="9.140625" style="600" customWidth="1"/>
    <col min="14599" max="14599" width="0.7109375" style="600" customWidth="1"/>
    <col min="14600" max="14600" width="9.140625" style="600" customWidth="1"/>
    <col min="14601" max="14601" width="0.5703125" style="600" customWidth="1"/>
    <col min="14602" max="14602" width="9.140625" style="600" customWidth="1"/>
    <col min="14603" max="14603" width="0.7109375" style="600" customWidth="1"/>
    <col min="14604" max="14604" width="9.140625" style="600" customWidth="1"/>
    <col min="14605" max="14605" width="0.7109375" style="600" customWidth="1"/>
    <col min="14606" max="14606" width="9.140625" style="600" customWidth="1"/>
    <col min="14607" max="14607" width="0.7109375" style="600" customWidth="1"/>
    <col min="14608" max="14608" width="9.140625" style="600" customWidth="1"/>
    <col min="14609" max="14609" width="0.7109375" style="600" customWidth="1"/>
    <col min="14610" max="14610" width="9.140625" style="600" customWidth="1"/>
    <col min="14611" max="14611" width="0.5703125" style="600" customWidth="1"/>
    <col min="14612" max="14612" width="9.140625" style="600" customWidth="1"/>
    <col min="14613" max="14613" width="0.7109375" style="600" customWidth="1"/>
    <col min="14614" max="14614" width="9.140625" style="600" customWidth="1"/>
    <col min="14615" max="14615" width="0.7109375" style="600" customWidth="1"/>
    <col min="14616" max="14616" width="9.140625" style="600" customWidth="1"/>
    <col min="14617" max="14617" width="1.42578125" style="600" customWidth="1"/>
    <col min="14618" max="14848" width="9.140625" style="600"/>
    <col min="14849" max="14849" width="3.7109375" style="600" customWidth="1"/>
    <col min="14850" max="14850" width="3.42578125" style="600" customWidth="1"/>
    <col min="14851" max="14851" width="36.85546875" style="600" customWidth="1"/>
    <col min="14852" max="14852" width="9.140625" style="600" customWidth="1"/>
    <col min="14853" max="14853" width="0.85546875" style="600" customWidth="1"/>
    <col min="14854" max="14854" width="9.140625" style="600" customWidth="1"/>
    <col min="14855" max="14855" width="0.7109375" style="600" customWidth="1"/>
    <col min="14856" max="14856" width="9.140625" style="600" customWidth="1"/>
    <col min="14857" max="14857" width="0.5703125" style="600" customWidth="1"/>
    <col min="14858" max="14858" width="9.140625" style="600" customWidth="1"/>
    <col min="14859" max="14859" width="0.7109375" style="600" customWidth="1"/>
    <col min="14860" max="14860" width="9.140625" style="600" customWidth="1"/>
    <col min="14861" max="14861" width="0.7109375" style="600" customWidth="1"/>
    <col min="14862" max="14862" width="9.140625" style="600" customWidth="1"/>
    <col min="14863" max="14863" width="0.7109375" style="600" customWidth="1"/>
    <col min="14864" max="14864" width="9.140625" style="600" customWidth="1"/>
    <col min="14865" max="14865" width="0.7109375" style="600" customWidth="1"/>
    <col min="14866" max="14866" width="9.140625" style="600" customWidth="1"/>
    <col min="14867" max="14867" width="0.5703125" style="600" customWidth="1"/>
    <col min="14868" max="14868" width="9.140625" style="600" customWidth="1"/>
    <col min="14869" max="14869" width="0.7109375" style="600" customWidth="1"/>
    <col min="14870" max="14870" width="9.140625" style="600" customWidth="1"/>
    <col min="14871" max="14871" width="0.7109375" style="600" customWidth="1"/>
    <col min="14872" max="14872" width="9.140625" style="600" customWidth="1"/>
    <col min="14873" max="14873" width="1.42578125" style="600" customWidth="1"/>
    <col min="14874" max="15104" width="9.140625" style="600"/>
    <col min="15105" max="15105" width="3.7109375" style="600" customWidth="1"/>
    <col min="15106" max="15106" width="3.42578125" style="600" customWidth="1"/>
    <col min="15107" max="15107" width="36.85546875" style="600" customWidth="1"/>
    <col min="15108" max="15108" width="9.140625" style="600" customWidth="1"/>
    <col min="15109" max="15109" width="0.85546875" style="600" customWidth="1"/>
    <col min="15110" max="15110" width="9.140625" style="600" customWidth="1"/>
    <col min="15111" max="15111" width="0.7109375" style="600" customWidth="1"/>
    <col min="15112" max="15112" width="9.140625" style="600" customWidth="1"/>
    <col min="15113" max="15113" width="0.5703125" style="600" customWidth="1"/>
    <col min="15114" max="15114" width="9.140625" style="600" customWidth="1"/>
    <col min="15115" max="15115" width="0.7109375" style="600" customWidth="1"/>
    <col min="15116" max="15116" width="9.140625" style="600" customWidth="1"/>
    <col min="15117" max="15117" width="0.7109375" style="600" customWidth="1"/>
    <col min="15118" max="15118" width="9.140625" style="600" customWidth="1"/>
    <col min="15119" max="15119" width="0.7109375" style="600" customWidth="1"/>
    <col min="15120" max="15120" width="9.140625" style="600" customWidth="1"/>
    <col min="15121" max="15121" width="0.7109375" style="600" customWidth="1"/>
    <col min="15122" max="15122" width="9.140625" style="600" customWidth="1"/>
    <col min="15123" max="15123" width="0.5703125" style="600" customWidth="1"/>
    <col min="15124" max="15124" width="9.140625" style="600" customWidth="1"/>
    <col min="15125" max="15125" width="0.7109375" style="600" customWidth="1"/>
    <col min="15126" max="15126" width="9.140625" style="600" customWidth="1"/>
    <col min="15127" max="15127" width="0.7109375" style="600" customWidth="1"/>
    <col min="15128" max="15128" width="9.140625" style="600" customWidth="1"/>
    <col min="15129" max="15129" width="1.42578125" style="600" customWidth="1"/>
    <col min="15130" max="15360" width="9.140625" style="600"/>
    <col min="15361" max="15361" width="3.7109375" style="600" customWidth="1"/>
    <col min="15362" max="15362" width="3.42578125" style="600" customWidth="1"/>
    <col min="15363" max="15363" width="36.85546875" style="600" customWidth="1"/>
    <col min="15364" max="15364" width="9.140625" style="600" customWidth="1"/>
    <col min="15365" max="15365" width="0.85546875" style="600" customWidth="1"/>
    <col min="15366" max="15366" width="9.140625" style="600" customWidth="1"/>
    <col min="15367" max="15367" width="0.7109375" style="600" customWidth="1"/>
    <col min="15368" max="15368" width="9.140625" style="600" customWidth="1"/>
    <col min="15369" max="15369" width="0.5703125" style="600" customWidth="1"/>
    <col min="15370" max="15370" width="9.140625" style="600" customWidth="1"/>
    <col min="15371" max="15371" width="0.7109375" style="600" customWidth="1"/>
    <col min="15372" max="15372" width="9.140625" style="600" customWidth="1"/>
    <col min="15373" max="15373" width="0.7109375" style="600" customWidth="1"/>
    <col min="15374" max="15374" width="9.140625" style="600" customWidth="1"/>
    <col min="15375" max="15375" width="0.7109375" style="600" customWidth="1"/>
    <col min="15376" max="15376" width="9.140625" style="600" customWidth="1"/>
    <col min="15377" max="15377" width="0.7109375" style="600" customWidth="1"/>
    <col min="15378" max="15378" width="9.140625" style="600" customWidth="1"/>
    <col min="15379" max="15379" width="0.5703125" style="600" customWidth="1"/>
    <col min="15380" max="15380" width="9.140625" style="600" customWidth="1"/>
    <col min="15381" max="15381" width="0.7109375" style="600" customWidth="1"/>
    <col min="15382" max="15382" width="9.140625" style="600" customWidth="1"/>
    <col min="15383" max="15383" width="0.7109375" style="600" customWidth="1"/>
    <col min="15384" max="15384" width="9.140625" style="600" customWidth="1"/>
    <col min="15385" max="15385" width="1.42578125" style="600" customWidth="1"/>
    <col min="15386" max="15616" width="9.140625" style="600"/>
    <col min="15617" max="15617" width="3.7109375" style="600" customWidth="1"/>
    <col min="15618" max="15618" width="3.42578125" style="600" customWidth="1"/>
    <col min="15619" max="15619" width="36.85546875" style="600" customWidth="1"/>
    <col min="15620" max="15620" width="9.140625" style="600" customWidth="1"/>
    <col min="15621" max="15621" width="0.85546875" style="600" customWidth="1"/>
    <col min="15622" max="15622" width="9.140625" style="600" customWidth="1"/>
    <col min="15623" max="15623" width="0.7109375" style="600" customWidth="1"/>
    <col min="15624" max="15624" width="9.140625" style="600" customWidth="1"/>
    <col min="15625" max="15625" width="0.5703125" style="600" customWidth="1"/>
    <col min="15626" max="15626" width="9.140625" style="600" customWidth="1"/>
    <col min="15627" max="15627" width="0.7109375" style="600" customWidth="1"/>
    <col min="15628" max="15628" width="9.140625" style="600" customWidth="1"/>
    <col min="15629" max="15629" width="0.7109375" style="600" customWidth="1"/>
    <col min="15630" max="15630" width="9.140625" style="600" customWidth="1"/>
    <col min="15631" max="15631" width="0.7109375" style="600" customWidth="1"/>
    <col min="15632" max="15632" width="9.140625" style="600" customWidth="1"/>
    <col min="15633" max="15633" width="0.7109375" style="600" customWidth="1"/>
    <col min="15634" max="15634" width="9.140625" style="600" customWidth="1"/>
    <col min="15635" max="15635" width="0.5703125" style="600" customWidth="1"/>
    <col min="15636" max="15636" width="9.140625" style="600" customWidth="1"/>
    <col min="15637" max="15637" width="0.7109375" style="600" customWidth="1"/>
    <col min="15638" max="15638" width="9.140625" style="600" customWidth="1"/>
    <col min="15639" max="15639" width="0.7109375" style="600" customWidth="1"/>
    <col min="15640" max="15640" width="9.140625" style="600" customWidth="1"/>
    <col min="15641" max="15641" width="1.42578125" style="600" customWidth="1"/>
    <col min="15642" max="15872" width="9.140625" style="600"/>
    <col min="15873" max="15873" width="3.7109375" style="600" customWidth="1"/>
    <col min="15874" max="15874" width="3.42578125" style="600" customWidth="1"/>
    <col min="15875" max="15875" width="36.85546875" style="600" customWidth="1"/>
    <col min="15876" max="15876" width="9.140625" style="600" customWidth="1"/>
    <col min="15877" max="15877" width="0.85546875" style="600" customWidth="1"/>
    <col min="15878" max="15878" width="9.140625" style="600" customWidth="1"/>
    <col min="15879" max="15879" width="0.7109375" style="600" customWidth="1"/>
    <col min="15880" max="15880" width="9.140625" style="600" customWidth="1"/>
    <col min="15881" max="15881" width="0.5703125" style="600" customWidth="1"/>
    <col min="15882" max="15882" width="9.140625" style="600" customWidth="1"/>
    <col min="15883" max="15883" width="0.7109375" style="600" customWidth="1"/>
    <col min="15884" max="15884" width="9.140625" style="600" customWidth="1"/>
    <col min="15885" max="15885" width="0.7109375" style="600" customWidth="1"/>
    <col min="15886" max="15886" width="9.140625" style="600" customWidth="1"/>
    <col min="15887" max="15887" width="0.7109375" style="600" customWidth="1"/>
    <col min="15888" max="15888" width="9.140625" style="600" customWidth="1"/>
    <col min="15889" max="15889" width="0.7109375" style="600" customWidth="1"/>
    <col min="15890" max="15890" width="9.140625" style="600" customWidth="1"/>
    <col min="15891" max="15891" width="0.5703125" style="600" customWidth="1"/>
    <col min="15892" max="15892" width="9.140625" style="600" customWidth="1"/>
    <col min="15893" max="15893" width="0.7109375" style="600" customWidth="1"/>
    <col min="15894" max="15894" width="9.140625" style="600" customWidth="1"/>
    <col min="15895" max="15895" width="0.7109375" style="600" customWidth="1"/>
    <col min="15896" max="15896" width="9.140625" style="600" customWidth="1"/>
    <col min="15897" max="15897" width="1.42578125" style="600" customWidth="1"/>
    <col min="15898" max="16128" width="9.140625" style="600"/>
    <col min="16129" max="16129" width="3.7109375" style="600" customWidth="1"/>
    <col min="16130" max="16130" width="3.42578125" style="600" customWidth="1"/>
    <col min="16131" max="16131" width="36.85546875" style="600" customWidth="1"/>
    <col min="16132" max="16132" width="9.140625" style="600" customWidth="1"/>
    <col min="16133" max="16133" width="0.85546875" style="600" customWidth="1"/>
    <col min="16134" max="16134" width="9.140625" style="600" customWidth="1"/>
    <col min="16135" max="16135" width="0.7109375" style="600" customWidth="1"/>
    <col min="16136" max="16136" width="9.140625" style="600" customWidth="1"/>
    <col min="16137" max="16137" width="0.5703125" style="600" customWidth="1"/>
    <col min="16138" max="16138" width="9.140625" style="600" customWidth="1"/>
    <col min="16139" max="16139" width="0.7109375" style="600" customWidth="1"/>
    <col min="16140" max="16140" width="9.140625" style="600" customWidth="1"/>
    <col min="16141" max="16141" width="0.7109375" style="600" customWidth="1"/>
    <col min="16142" max="16142" width="9.140625" style="600" customWidth="1"/>
    <col min="16143" max="16143" width="0.7109375" style="600" customWidth="1"/>
    <col min="16144" max="16144" width="9.140625" style="600" customWidth="1"/>
    <col min="16145" max="16145" width="0.7109375" style="600" customWidth="1"/>
    <col min="16146" max="16146" width="9.140625" style="600" customWidth="1"/>
    <col min="16147" max="16147" width="0.5703125" style="600" customWidth="1"/>
    <col min="16148" max="16148" width="9.140625" style="600" customWidth="1"/>
    <col min="16149" max="16149" width="0.7109375" style="600" customWidth="1"/>
    <col min="16150" max="16150" width="9.140625" style="600" customWidth="1"/>
    <col min="16151" max="16151" width="0.7109375" style="600" customWidth="1"/>
    <col min="16152" max="16152" width="9.140625" style="600" customWidth="1"/>
    <col min="16153" max="16153" width="1.42578125" style="600" customWidth="1"/>
    <col min="16154" max="16384" width="9.140625" style="600"/>
  </cols>
  <sheetData>
    <row r="1" spans="1:24" ht="38.1" customHeight="1">
      <c r="A1" s="682" t="s">
        <v>961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</row>
    <row r="2" spans="1:24" ht="38.1" customHeight="1"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Q2" s="601"/>
      <c r="R2" s="601"/>
      <c r="S2" s="601"/>
      <c r="V2" s="601"/>
      <c r="W2" s="601"/>
      <c r="X2" s="602"/>
    </row>
    <row r="3" spans="1:24" ht="38.1" customHeight="1">
      <c r="A3" s="603"/>
      <c r="B3" s="604" t="s">
        <v>933</v>
      </c>
      <c r="C3" s="605"/>
    </row>
    <row r="4" spans="1:24" ht="38.1" customHeight="1">
      <c r="C4" s="606" t="s">
        <v>962</v>
      </c>
    </row>
    <row r="5" spans="1:24" ht="38.1" customHeight="1">
      <c r="C5" s="607"/>
      <c r="X5" s="608" t="s">
        <v>935</v>
      </c>
    </row>
    <row r="6" spans="1:24" ht="38.1" customHeight="1">
      <c r="B6" s="607"/>
      <c r="D6" s="684" t="s">
        <v>936</v>
      </c>
      <c r="E6" s="683"/>
      <c r="F6" s="684"/>
      <c r="G6" s="683"/>
      <c r="H6" s="684"/>
      <c r="I6" s="684"/>
      <c r="J6" s="684"/>
      <c r="K6" s="609"/>
      <c r="L6" s="684" t="s">
        <v>51</v>
      </c>
      <c r="M6" s="684"/>
      <c r="N6" s="684"/>
      <c r="O6" s="684"/>
      <c r="P6" s="684"/>
      <c r="Q6" s="684"/>
      <c r="R6" s="684"/>
      <c r="S6" s="684"/>
      <c r="T6" s="684"/>
      <c r="U6" s="609"/>
      <c r="V6" s="684" t="s">
        <v>67</v>
      </c>
      <c r="W6" s="684"/>
      <c r="X6" s="684"/>
    </row>
    <row r="7" spans="1:24" ht="38.1" customHeight="1">
      <c r="D7" s="610" t="s">
        <v>937</v>
      </c>
      <c r="E7" s="611"/>
      <c r="F7" s="610" t="s">
        <v>937</v>
      </c>
      <c r="G7" s="611"/>
      <c r="H7" s="685" t="s">
        <v>938</v>
      </c>
      <c r="I7" s="612"/>
      <c r="J7" s="685" t="s">
        <v>67</v>
      </c>
      <c r="K7" s="609"/>
      <c r="L7" s="610" t="s">
        <v>937</v>
      </c>
      <c r="M7" s="611"/>
      <c r="N7" s="610" t="s">
        <v>937</v>
      </c>
      <c r="O7" s="611"/>
      <c r="P7" s="610" t="s">
        <v>937</v>
      </c>
      <c r="Q7" s="613"/>
      <c r="R7" s="685" t="s">
        <v>938</v>
      </c>
      <c r="S7" s="613"/>
      <c r="T7" s="685" t="s">
        <v>67</v>
      </c>
      <c r="U7" s="614"/>
      <c r="V7" s="685" t="s">
        <v>939</v>
      </c>
      <c r="W7" s="612"/>
      <c r="X7" s="685" t="s">
        <v>67</v>
      </c>
    </row>
    <row r="8" spans="1:24" ht="38.1" customHeight="1">
      <c r="B8" s="615" t="s">
        <v>940</v>
      </c>
      <c r="D8" s="610" t="s">
        <v>941</v>
      </c>
      <c r="E8" s="610"/>
      <c r="F8" s="609" t="s">
        <v>942</v>
      </c>
      <c r="G8" s="610"/>
      <c r="H8" s="686"/>
      <c r="I8" s="614"/>
      <c r="J8" s="686"/>
      <c r="K8" s="609"/>
      <c r="L8" s="610" t="s">
        <v>941</v>
      </c>
      <c r="M8" s="610"/>
      <c r="N8" s="609" t="s">
        <v>943</v>
      </c>
      <c r="O8" s="610"/>
      <c r="P8" s="609" t="s">
        <v>944</v>
      </c>
      <c r="Q8" s="609"/>
      <c r="R8" s="686"/>
      <c r="S8" s="609"/>
      <c r="T8" s="686"/>
      <c r="U8" s="614"/>
      <c r="V8" s="686"/>
      <c r="W8" s="614"/>
      <c r="X8" s="686"/>
    </row>
    <row r="9" spans="1:24" ht="38.1" customHeight="1">
      <c r="B9" s="615"/>
      <c r="D9" s="616"/>
      <c r="E9" s="616"/>
      <c r="F9" s="617"/>
      <c r="G9" s="616"/>
      <c r="H9" s="618"/>
      <c r="I9" s="619"/>
      <c r="J9" s="618"/>
      <c r="K9" s="617"/>
      <c r="L9" s="617"/>
      <c r="M9" s="616"/>
      <c r="N9" s="617" t="s">
        <v>945</v>
      </c>
      <c r="O9" s="616"/>
      <c r="P9" s="617"/>
      <c r="Q9" s="617"/>
      <c r="R9" s="617"/>
      <c r="S9" s="617"/>
      <c r="T9" s="618"/>
      <c r="U9" s="619"/>
      <c r="V9" s="618"/>
      <c r="W9" s="619"/>
      <c r="X9" s="618"/>
    </row>
    <row r="10" spans="1:24" s="605" customFormat="1" ht="38.1" customHeight="1">
      <c r="B10" s="605" t="s">
        <v>946</v>
      </c>
      <c r="D10" s="620">
        <v>1629.54</v>
      </c>
      <c r="E10" s="620"/>
      <c r="F10" s="620">
        <v>10.1</v>
      </c>
      <c r="G10" s="620"/>
      <c r="H10" s="620">
        <v>0</v>
      </c>
      <c r="I10" s="620"/>
      <c r="J10" s="620">
        <f>SUM(D10:H10)</f>
        <v>1639.6399999999999</v>
      </c>
      <c r="K10" s="620"/>
      <c r="L10" s="620">
        <v>119.16</v>
      </c>
      <c r="M10" s="620"/>
      <c r="N10" s="620">
        <v>109.41</v>
      </c>
      <c r="O10" s="620"/>
      <c r="P10" s="620">
        <v>3.79</v>
      </c>
      <c r="Q10" s="620"/>
      <c r="R10" s="620">
        <v>0</v>
      </c>
      <c r="S10" s="620"/>
      <c r="T10" s="620">
        <f>SUM(J10:R10)</f>
        <v>1872</v>
      </c>
      <c r="U10" s="620"/>
      <c r="V10" s="620">
        <v>-26.69</v>
      </c>
      <c r="W10" s="620"/>
      <c r="X10" s="620">
        <f>SUM(T10:V10)</f>
        <v>1845.31</v>
      </c>
    </row>
    <row r="11" spans="1:24" ht="38.1" customHeight="1">
      <c r="B11" s="600" t="s">
        <v>947</v>
      </c>
      <c r="D11" s="620">
        <v>-1106.23</v>
      </c>
      <c r="E11" s="620"/>
      <c r="F11" s="620">
        <v>0</v>
      </c>
      <c r="G11" s="620"/>
      <c r="H11" s="620">
        <v>0</v>
      </c>
      <c r="I11" s="620"/>
      <c r="J11" s="620">
        <f>SUM(D11:H11)</f>
        <v>-1106.23</v>
      </c>
      <c r="K11" s="620"/>
      <c r="L11" s="620">
        <v>-94.13</v>
      </c>
      <c r="M11" s="620"/>
      <c r="N11" s="620">
        <v>-78.12</v>
      </c>
      <c r="O11" s="620"/>
      <c r="P11" s="621">
        <v>-1.67</v>
      </c>
      <c r="Q11" s="620"/>
      <c r="R11" s="620">
        <v>0</v>
      </c>
      <c r="S11" s="620"/>
      <c r="T11" s="620">
        <f>SUM(J11:R11)</f>
        <v>-1280.1500000000001</v>
      </c>
      <c r="U11" s="620"/>
      <c r="V11" s="621">
        <v>12.33</v>
      </c>
      <c r="W11" s="620"/>
      <c r="X11" s="620">
        <f>SUM(T11:V11)</f>
        <v>-1267.8200000000002</v>
      </c>
    </row>
    <row r="12" spans="1:24" ht="38.1" customHeight="1">
      <c r="C12" s="600" t="s">
        <v>948</v>
      </c>
      <c r="D12" s="622">
        <f>SUM(D10:D11)</f>
        <v>523.30999999999995</v>
      </c>
      <c r="E12" s="620"/>
      <c r="F12" s="622">
        <f>SUM(F10:F11)</f>
        <v>10.1</v>
      </c>
      <c r="G12" s="620"/>
      <c r="H12" s="622">
        <f>SUM(H10:H11)</f>
        <v>0</v>
      </c>
      <c r="I12" s="620"/>
      <c r="J12" s="622">
        <f>SUM(J10:J11)</f>
        <v>533.40999999999985</v>
      </c>
      <c r="K12" s="620"/>
      <c r="L12" s="622">
        <f>SUM(L10:L11)</f>
        <v>25.03</v>
      </c>
      <c r="M12" s="620"/>
      <c r="N12" s="622">
        <f>SUM(N10:N11)</f>
        <v>31.289999999999992</v>
      </c>
      <c r="O12" s="620"/>
      <c r="P12" s="622">
        <f>SUM(P10:P11)</f>
        <v>2.12</v>
      </c>
      <c r="Q12" s="620"/>
      <c r="R12" s="622">
        <f>SUM(R10:R11)</f>
        <v>0</v>
      </c>
      <c r="S12" s="620"/>
      <c r="T12" s="622">
        <f>SUM(T10:T11)</f>
        <v>591.84999999999991</v>
      </c>
      <c r="U12" s="620"/>
      <c r="V12" s="621">
        <f>SUM(V10:V11)</f>
        <v>-14.360000000000001</v>
      </c>
      <c r="W12" s="620"/>
      <c r="X12" s="622">
        <f>SUM(X10:X11)</f>
        <v>577.48999999999978</v>
      </c>
    </row>
    <row r="13" spans="1:24" ht="38.1" customHeight="1">
      <c r="A13" s="623"/>
      <c r="B13" s="600" t="s">
        <v>949</v>
      </c>
      <c r="D13" s="620">
        <v>51.25</v>
      </c>
      <c r="E13" s="620"/>
      <c r="F13" s="620">
        <v>0</v>
      </c>
      <c r="G13" s="620"/>
      <c r="H13" s="620">
        <v>0</v>
      </c>
      <c r="I13" s="620"/>
      <c r="J13" s="620">
        <f>SUM(D13:H13)</f>
        <v>51.25</v>
      </c>
      <c r="K13" s="620"/>
      <c r="L13" s="620">
        <v>19.350000000000001</v>
      </c>
      <c r="M13" s="620"/>
      <c r="N13" s="620">
        <v>2.72</v>
      </c>
      <c r="O13" s="620"/>
      <c r="P13" s="620">
        <v>0</v>
      </c>
      <c r="Q13" s="620"/>
      <c r="R13" s="620">
        <v>0</v>
      </c>
      <c r="S13" s="620"/>
      <c r="T13" s="620">
        <f>SUM(J13:R13)</f>
        <v>73.319999999999993</v>
      </c>
      <c r="U13" s="620"/>
      <c r="V13" s="620">
        <v>-67.260000000000005</v>
      </c>
      <c r="W13" s="620"/>
      <c r="X13" s="620">
        <f>SUM(T13:V13)</f>
        <v>6.0599999999999881</v>
      </c>
    </row>
    <row r="14" spans="1:24" ht="38.1" customHeight="1">
      <c r="B14" s="600" t="s">
        <v>950</v>
      </c>
      <c r="D14" s="620">
        <v>-42.32</v>
      </c>
      <c r="E14" s="620"/>
      <c r="F14" s="620">
        <v>0</v>
      </c>
      <c r="G14" s="620"/>
      <c r="H14" s="620">
        <v>0</v>
      </c>
      <c r="I14" s="620"/>
      <c r="J14" s="620">
        <f>SUM(D14:H14)</f>
        <v>-42.32</v>
      </c>
      <c r="K14" s="620"/>
      <c r="L14" s="620">
        <v>-7.06</v>
      </c>
      <c r="M14" s="620"/>
      <c r="N14" s="620">
        <v>-1.86</v>
      </c>
      <c r="O14" s="620"/>
      <c r="P14" s="620">
        <v>0</v>
      </c>
      <c r="Q14" s="620"/>
      <c r="R14" s="620">
        <v>0</v>
      </c>
      <c r="S14" s="620"/>
      <c r="T14" s="620">
        <f>SUM(J14:R14)</f>
        <v>-51.24</v>
      </c>
      <c r="U14" s="620"/>
      <c r="V14" s="620">
        <v>0</v>
      </c>
      <c r="W14" s="620"/>
      <c r="X14" s="620">
        <f>SUM(T14:V14)</f>
        <v>-51.24</v>
      </c>
    </row>
    <row r="15" spans="1:24" ht="38.1" customHeight="1">
      <c r="B15" s="600" t="s">
        <v>951</v>
      </c>
      <c r="D15" s="620">
        <v>-233.75</v>
      </c>
      <c r="E15" s="620"/>
      <c r="F15" s="620">
        <v>0</v>
      </c>
      <c r="G15" s="620"/>
      <c r="H15" s="620">
        <v>0</v>
      </c>
      <c r="I15" s="620"/>
      <c r="J15" s="620">
        <f>SUM(D15:H15)</f>
        <v>-233.75</v>
      </c>
      <c r="K15" s="620"/>
      <c r="L15" s="620">
        <v>-10.35</v>
      </c>
      <c r="M15" s="620"/>
      <c r="N15" s="620">
        <v>-40.409999999999997</v>
      </c>
      <c r="O15" s="620"/>
      <c r="P15" s="620">
        <v>0</v>
      </c>
      <c r="Q15" s="620"/>
      <c r="R15" s="620">
        <v>-0.03</v>
      </c>
      <c r="S15" s="620"/>
      <c r="T15" s="620">
        <f>SUM(J15:R15)</f>
        <v>-284.53999999999996</v>
      </c>
      <c r="U15" s="620"/>
      <c r="V15" s="620">
        <v>16.97</v>
      </c>
      <c r="W15" s="620"/>
      <c r="X15" s="620">
        <f>SUM(T15:V15)</f>
        <v>-267.56999999999994</v>
      </c>
    </row>
    <row r="16" spans="1:24" ht="38.1" customHeight="1">
      <c r="B16" s="600" t="s">
        <v>952</v>
      </c>
      <c r="D16" s="621">
        <v>-64.98</v>
      </c>
      <c r="E16" s="620"/>
      <c r="F16" s="621">
        <v>0</v>
      </c>
      <c r="G16" s="620"/>
      <c r="H16" s="621">
        <v>0</v>
      </c>
      <c r="I16" s="620"/>
      <c r="J16" s="621">
        <f>SUM(D16:H16)</f>
        <v>-64.98</v>
      </c>
      <c r="K16" s="620"/>
      <c r="L16" s="621">
        <v>-7.41</v>
      </c>
      <c r="M16" s="620"/>
      <c r="N16" s="621">
        <v>-30.47</v>
      </c>
      <c r="O16" s="620"/>
      <c r="P16" s="621">
        <v>0</v>
      </c>
      <c r="Q16" s="620"/>
      <c r="R16" s="621">
        <v>-0.13</v>
      </c>
      <c r="S16" s="620"/>
      <c r="T16" s="621">
        <f>SUM(J16:R16)</f>
        <v>-102.99</v>
      </c>
      <c r="U16" s="620"/>
      <c r="V16" s="621">
        <v>48.62</v>
      </c>
      <c r="W16" s="620"/>
      <c r="X16" s="621">
        <f>SUM(T16:V16)</f>
        <v>-54.37</v>
      </c>
    </row>
    <row r="17" spans="2:25" s="605" customFormat="1" ht="38.1" customHeight="1">
      <c r="B17" s="605" t="s">
        <v>953</v>
      </c>
      <c r="D17" s="620">
        <f>SUM(D12:D16)</f>
        <v>233.50999999999988</v>
      </c>
      <c r="E17" s="620"/>
      <c r="F17" s="620">
        <f>SUM(F12:F16)</f>
        <v>10.1</v>
      </c>
      <c r="G17" s="620">
        <f>SUM(G15:G16)</f>
        <v>0</v>
      </c>
      <c r="H17" s="620">
        <f>SUM(H12:H16)</f>
        <v>0</v>
      </c>
      <c r="I17" s="620">
        <f>SUM(I15:I16)</f>
        <v>0</v>
      </c>
      <c r="J17" s="620">
        <f>SUM(J12:J16)</f>
        <v>243.60999999999979</v>
      </c>
      <c r="K17" s="620">
        <f>SUM(K15:K16)</f>
        <v>0</v>
      </c>
      <c r="L17" s="620">
        <f>SUM(L12:L16)</f>
        <v>19.559999999999999</v>
      </c>
      <c r="M17" s="620"/>
      <c r="N17" s="620">
        <f>SUM(N12:N16)</f>
        <v>-38.730000000000004</v>
      </c>
      <c r="O17" s="620">
        <f>SUM(O15:O16)</f>
        <v>0</v>
      </c>
      <c r="P17" s="620">
        <f>SUM(P12:P16)</f>
        <v>2.12</v>
      </c>
      <c r="Q17" s="620">
        <f>SUM(Q15:Q16)</f>
        <v>0</v>
      </c>
      <c r="R17" s="620">
        <f>SUM(R12:R16)</f>
        <v>-0.16</v>
      </c>
      <c r="S17" s="620">
        <f>SUM(S15:S16)</f>
        <v>0</v>
      </c>
      <c r="T17" s="620">
        <f>SUM(T12:T16)</f>
        <v>226.39999999999986</v>
      </c>
      <c r="U17" s="620">
        <f>SUM(U12:U16)</f>
        <v>0</v>
      </c>
      <c r="V17" s="620">
        <f>SUM(V12:V16)</f>
        <v>-16.030000000000008</v>
      </c>
      <c r="W17" s="620">
        <f>SUM(W15:W16)</f>
        <v>0</v>
      </c>
      <c r="X17" s="620">
        <f>SUM(X12:X16)</f>
        <v>210.36999999999978</v>
      </c>
    </row>
    <row r="18" spans="2:25" s="605" customFormat="1" ht="38.1" customHeight="1">
      <c r="B18" s="624" t="s">
        <v>954</v>
      </c>
      <c r="D18" s="621">
        <v>-49.1</v>
      </c>
      <c r="E18" s="620"/>
      <c r="F18" s="621">
        <v>0</v>
      </c>
      <c r="G18" s="620"/>
      <c r="H18" s="621">
        <v>0</v>
      </c>
      <c r="I18" s="620"/>
      <c r="J18" s="621">
        <f>SUM(D18:H18)</f>
        <v>-49.1</v>
      </c>
      <c r="K18" s="620"/>
      <c r="L18" s="621">
        <v>-3.14</v>
      </c>
      <c r="M18" s="620"/>
      <c r="N18" s="621">
        <v>0</v>
      </c>
      <c r="O18" s="620"/>
      <c r="P18" s="621">
        <v>0</v>
      </c>
      <c r="Q18" s="620"/>
      <c r="R18" s="621">
        <v>0</v>
      </c>
      <c r="S18" s="620"/>
      <c r="T18" s="620">
        <f>SUM(J18:R18)</f>
        <v>-52.24</v>
      </c>
      <c r="U18" s="620"/>
      <c r="V18" s="621">
        <v>1.63</v>
      </c>
      <c r="W18" s="620"/>
      <c r="X18" s="620">
        <f>SUM(T18:V18)</f>
        <v>-50.61</v>
      </c>
    </row>
    <row r="19" spans="2:25" ht="38.1" customHeight="1" thickBot="1">
      <c r="B19" s="625" t="s">
        <v>955</v>
      </c>
      <c r="D19" s="626">
        <f>SUM(D17:D18)</f>
        <v>184.40999999999988</v>
      </c>
      <c r="E19" s="620"/>
      <c r="F19" s="626">
        <f>SUM(F17:F18)</f>
        <v>10.1</v>
      </c>
      <c r="G19" s="620"/>
      <c r="H19" s="626">
        <f>SUM(H17:H18)</f>
        <v>0</v>
      </c>
      <c r="I19" s="620"/>
      <c r="J19" s="626">
        <f>SUM(J17:J18)</f>
        <v>194.50999999999979</v>
      </c>
      <c r="K19" s="620"/>
      <c r="L19" s="626">
        <f>SUM(L17:L18)</f>
        <v>16.419999999999998</v>
      </c>
      <c r="M19" s="620"/>
      <c r="N19" s="626">
        <f>SUM(N17:N18)</f>
        <v>-38.730000000000004</v>
      </c>
      <c r="O19" s="620"/>
      <c r="P19" s="627">
        <f>SUM(P17:P18)</f>
        <v>2.12</v>
      </c>
      <c r="Q19" s="620"/>
      <c r="R19" s="627">
        <f>SUM(R17:R18)</f>
        <v>-0.16</v>
      </c>
      <c r="S19" s="620"/>
      <c r="T19" s="626">
        <f>SUM(T17:T18)</f>
        <v>174.15999999999985</v>
      </c>
      <c r="U19" s="620"/>
      <c r="V19" s="627">
        <f>SUM(V17:V18)</f>
        <v>-14.400000000000009</v>
      </c>
      <c r="W19" s="620"/>
      <c r="X19" s="626">
        <f>SUM(X17:X18)</f>
        <v>159.75999999999976</v>
      </c>
    </row>
    <row r="20" spans="2:25" ht="38.1" customHeight="1" thickTop="1">
      <c r="B20" s="625"/>
      <c r="D20" s="628"/>
      <c r="E20" s="628"/>
      <c r="F20" s="629"/>
      <c r="G20" s="628"/>
      <c r="H20" s="629"/>
      <c r="I20" s="628"/>
      <c r="J20" s="629"/>
      <c r="K20" s="628"/>
      <c r="L20" s="629"/>
      <c r="M20" s="628"/>
      <c r="N20" s="629"/>
      <c r="O20" s="628"/>
      <c r="P20" s="629"/>
      <c r="Q20" s="628"/>
      <c r="R20" s="629"/>
      <c r="S20" s="628"/>
      <c r="T20" s="628"/>
      <c r="U20" s="628"/>
      <c r="V20" s="628"/>
      <c r="W20" s="628"/>
      <c r="X20" s="628"/>
    </row>
    <row r="21" spans="2:25" ht="38.1" customHeight="1">
      <c r="B21" s="600" t="s">
        <v>956</v>
      </c>
      <c r="D21" s="628"/>
      <c r="E21" s="628"/>
      <c r="F21" s="628"/>
      <c r="G21" s="628"/>
      <c r="H21" s="628"/>
      <c r="I21" s="628"/>
      <c r="J21" s="628"/>
      <c r="K21" s="628"/>
      <c r="L21" s="628"/>
      <c r="M21" s="628"/>
      <c r="N21" s="628"/>
      <c r="O21" s="628"/>
      <c r="P21" s="628"/>
      <c r="Q21" s="628"/>
      <c r="R21" s="628"/>
      <c r="S21" s="628"/>
      <c r="T21" s="628"/>
      <c r="U21" s="628"/>
      <c r="V21" s="628"/>
      <c r="W21" s="628"/>
      <c r="X21" s="628"/>
      <c r="Y21" s="628">
        <f>+Y19-Y20</f>
        <v>0</v>
      </c>
    </row>
    <row r="22" spans="2:25" ht="38.1" customHeight="1">
      <c r="C22" s="630" t="s">
        <v>957</v>
      </c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8"/>
      <c r="O22" s="628"/>
      <c r="P22" s="628"/>
      <c r="Q22" s="628"/>
      <c r="R22" s="628"/>
      <c r="S22" s="628"/>
      <c r="T22" s="628"/>
      <c r="U22" s="628"/>
      <c r="V22" s="628"/>
      <c r="W22" s="628"/>
      <c r="X22" s="620">
        <f>+X19</f>
        <v>159.75999999999976</v>
      </c>
    </row>
    <row r="23" spans="2:25" ht="38.1" customHeight="1">
      <c r="C23" s="630" t="s">
        <v>958</v>
      </c>
      <c r="D23" s="628"/>
      <c r="E23" s="628"/>
      <c r="F23" s="628"/>
      <c r="G23" s="628"/>
      <c r="H23" s="628"/>
      <c r="I23" s="628"/>
      <c r="J23" s="628"/>
      <c r="K23" s="628"/>
      <c r="L23" s="628"/>
      <c r="M23" s="628"/>
      <c r="N23" s="628"/>
      <c r="O23" s="628"/>
      <c r="P23" s="628"/>
      <c r="Q23" s="628"/>
      <c r="R23" s="628"/>
      <c r="S23" s="628"/>
      <c r="T23" s="628"/>
      <c r="U23" s="628"/>
      <c r="V23" s="628"/>
      <c r="W23" s="628"/>
      <c r="X23" s="620">
        <v>0</v>
      </c>
    </row>
    <row r="24" spans="2:25" s="623" customFormat="1" ht="38.1" customHeight="1" thickBot="1">
      <c r="B24" s="631"/>
      <c r="D24" s="628"/>
      <c r="E24" s="628"/>
      <c r="F24" s="628"/>
      <c r="G24" s="628"/>
      <c r="H24" s="628"/>
      <c r="I24" s="628"/>
      <c r="J24" s="628"/>
      <c r="K24" s="628"/>
      <c r="L24" s="628"/>
      <c r="M24" s="628"/>
      <c r="N24" s="628"/>
      <c r="O24" s="628"/>
      <c r="P24" s="628"/>
      <c r="Q24" s="628"/>
      <c r="R24" s="628"/>
      <c r="S24" s="628"/>
      <c r="T24" s="628"/>
      <c r="U24" s="628"/>
      <c r="V24" s="628"/>
      <c r="W24" s="628"/>
      <c r="X24" s="626">
        <f>SUM(X22:X23)</f>
        <v>159.75999999999976</v>
      </c>
    </row>
    <row r="25" spans="2:25" ht="38.1" customHeight="1" thickTop="1">
      <c r="D25" s="628"/>
      <c r="E25" s="628"/>
      <c r="F25" s="628"/>
      <c r="G25" s="628"/>
      <c r="H25" s="628"/>
      <c r="I25" s="628"/>
      <c r="J25" s="628"/>
      <c r="K25" s="628"/>
      <c r="L25" s="628"/>
      <c r="M25" s="628"/>
      <c r="N25" s="628"/>
      <c r="O25" s="628"/>
      <c r="P25" s="628"/>
      <c r="Q25" s="628"/>
      <c r="R25" s="628"/>
      <c r="S25" s="628"/>
      <c r="T25" s="628"/>
      <c r="U25" s="628"/>
      <c r="V25" s="628"/>
      <c r="W25" s="628"/>
      <c r="X25" s="628"/>
    </row>
    <row r="26" spans="2:25" ht="38.1" customHeight="1" thickBot="1">
      <c r="B26" s="607" t="s">
        <v>963</v>
      </c>
      <c r="D26" s="628"/>
      <c r="E26" s="628"/>
      <c r="F26" s="627">
        <v>212.33</v>
      </c>
      <c r="G26" s="620"/>
      <c r="H26" s="627">
        <v>34.51</v>
      </c>
      <c r="I26" s="620"/>
      <c r="J26" s="627">
        <f>+F26+H26</f>
        <v>246.84</v>
      </c>
      <c r="K26" s="620"/>
      <c r="L26" s="627">
        <v>0</v>
      </c>
      <c r="M26" s="620"/>
      <c r="N26" s="627">
        <v>565.53</v>
      </c>
      <c r="O26" s="620"/>
      <c r="P26" s="627">
        <v>0</v>
      </c>
      <c r="Q26" s="620"/>
      <c r="R26" s="627">
        <v>193.98</v>
      </c>
      <c r="S26" s="620"/>
      <c r="T26" s="627">
        <f>SUM(J26:R26)</f>
        <v>1006.35</v>
      </c>
      <c r="U26" s="620"/>
      <c r="V26" s="627">
        <v>-2.2400000000000002</v>
      </c>
      <c r="W26" s="620"/>
      <c r="X26" s="627">
        <f>+T26+V26</f>
        <v>1004.11</v>
      </c>
    </row>
    <row r="27" spans="2:25" ht="38.1" customHeight="1" thickTop="1">
      <c r="D27" s="632"/>
      <c r="E27" s="632"/>
      <c r="F27" s="632"/>
      <c r="G27" s="632"/>
      <c r="H27" s="632"/>
      <c r="I27" s="632"/>
      <c r="J27" s="632"/>
      <c r="K27" s="632"/>
      <c r="L27" s="632"/>
      <c r="M27" s="632"/>
      <c r="N27" s="632"/>
      <c r="O27" s="632"/>
      <c r="P27" s="632"/>
      <c r="Q27" s="632"/>
      <c r="R27" s="632"/>
      <c r="S27" s="632"/>
      <c r="T27" s="632"/>
      <c r="U27" s="632"/>
      <c r="V27" s="632"/>
      <c r="W27" s="632"/>
      <c r="X27" s="632"/>
    </row>
    <row r="28" spans="2:25" ht="38.1" customHeight="1">
      <c r="B28" s="600" t="s">
        <v>960</v>
      </c>
      <c r="D28" s="623"/>
      <c r="E28" s="632"/>
      <c r="F28" s="623"/>
      <c r="G28" s="623"/>
      <c r="H28" s="623"/>
      <c r="I28" s="623"/>
      <c r="J28" s="623"/>
      <c r="K28" s="632"/>
      <c r="L28" s="632"/>
      <c r="M28" s="632"/>
      <c r="N28" s="623"/>
      <c r="O28" s="632"/>
      <c r="P28" s="623"/>
      <c r="Q28" s="632"/>
      <c r="R28" s="623"/>
      <c r="S28" s="632"/>
      <c r="T28" s="623"/>
      <c r="U28" s="632"/>
      <c r="V28" s="623"/>
      <c r="W28" s="632"/>
      <c r="X28" s="623"/>
    </row>
    <row r="29" spans="2:25" ht="38.1" customHeight="1">
      <c r="D29" s="623"/>
      <c r="E29" s="632"/>
      <c r="F29" s="623"/>
      <c r="G29" s="623"/>
      <c r="H29" s="623"/>
      <c r="I29" s="623"/>
      <c r="J29" s="623"/>
      <c r="K29" s="632"/>
      <c r="L29" s="632"/>
      <c r="M29" s="632"/>
      <c r="N29" s="623"/>
      <c r="O29" s="632"/>
      <c r="P29" s="623"/>
      <c r="Q29" s="632"/>
      <c r="R29" s="623"/>
      <c r="S29" s="632"/>
      <c r="T29" s="623"/>
      <c r="U29" s="632"/>
      <c r="V29" s="623"/>
      <c r="W29" s="632"/>
      <c r="X29" s="623"/>
    </row>
    <row r="30" spans="2:25" ht="38.1" customHeight="1">
      <c r="D30" s="623"/>
      <c r="E30" s="632"/>
      <c r="F30" s="623"/>
      <c r="G30" s="623"/>
      <c r="H30" s="623"/>
      <c r="I30" s="623"/>
      <c r="J30" s="623"/>
      <c r="K30" s="632"/>
      <c r="L30" s="632"/>
      <c r="M30" s="632"/>
      <c r="N30" s="623"/>
      <c r="O30" s="632"/>
      <c r="P30" s="623"/>
      <c r="Q30" s="632"/>
      <c r="R30" s="623"/>
      <c r="S30" s="632"/>
      <c r="T30" s="623"/>
      <c r="U30" s="632"/>
      <c r="V30" s="623"/>
      <c r="W30" s="632"/>
      <c r="X30" s="623"/>
    </row>
    <row r="31" spans="2:25" ht="38.1" customHeight="1">
      <c r="C31" s="633"/>
      <c r="D31" s="633"/>
      <c r="E31" s="633"/>
      <c r="F31" s="633"/>
      <c r="G31" s="634"/>
      <c r="H31" s="634"/>
      <c r="I31" s="634"/>
      <c r="J31" s="634"/>
      <c r="K31" s="634"/>
      <c r="L31" s="634"/>
      <c r="M31" s="634"/>
      <c r="N31" s="634"/>
      <c r="O31" s="633"/>
      <c r="P31" s="633"/>
    </row>
    <row r="32" spans="2:25" ht="38.1" customHeight="1">
      <c r="C32" s="633"/>
      <c r="D32" s="633"/>
      <c r="F32" s="633"/>
      <c r="G32" s="634"/>
      <c r="H32" s="634"/>
      <c r="I32" s="634"/>
      <c r="J32" s="634"/>
      <c r="K32" s="634"/>
      <c r="L32" s="634"/>
      <c r="M32" s="634"/>
      <c r="N32" s="634"/>
      <c r="O32" s="633"/>
      <c r="P32" s="633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49" right="0.15748031496062992" top="0.56000000000000005" bottom="0.31496062992125984" header="0.28000000000000003" footer="0.23622047244094491"/>
  <pageSetup paperSize="9" scale="6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92" zoomScaleSheetLayoutView="100" workbookViewId="0">
      <selection activeCell="E271" sqref="E271"/>
    </sheetView>
  </sheetViews>
  <sheetFormatPr defaultColWidth="9.140625" defaultRowHeight="24.6" customHeight="1"/>
  <cols>
    <col min="1" max="1" width="8" style="505" customWidth="1"/>
    <col min="2" max="2" width="5.5703125" style="505" customWidth="1"/>
    <col min="3" max="3" width="4.7109375" style="505" customWidth="1"/>
    <col min="4" max="5" width="9.140625" style="505" customWidth="1"/>
    <col min="6" max="6" width="3.5703125" style="505" customWidth="1"/>
    <col min="7" max="7" width="15.42578125" style="505" customWidth="1"/>
    <col min="8" max="8" width="1" style="505" customWidth="1"/>
    <col min="9" max="9" width="15.42578125" style="505" customWidth="1"/>
    <col min="10" max="10" width="1" style="505" customWidth="1"/>
    <col min="11" max="11" width="15.42578125" style="505" customWidth="1"/>
    <col min="12" max="12" width="1" style="505" customWidth="1"/>
    <col min="13" max="13" width="19.5703125" style="505" customWidth="1"/>
    <col min="14" max="14" width="2.42578125" style="505" customWidth="1"/>
    <col min="15" max="16384" width="9.140625" style="505"/>
  </cols>
  <sheetData>
    <row r="1" spans="1:13" ht="24.6" customHeight="1">
      <c r="A1" s="687" t="s">
        <v>964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</row>
    <row r="2" spans="1:13" ht="24.6" customHeight="1">
      <c r="D2" s="567"/>
      <c r="E2" s="110"/>
      <c r="F2" s="110"/>
      <c r="G2" s="110"/>
      <c r="H2" s="110"/>
      <c r="I2" s="110"/>
      <c r="J2" s="110"/>
    </row>
    <row r="3" spans="1:13" ht="24.6" customHeight="1">
      <c r="A3" s="575" t="s">
        <v>965</v>
      </c>
    </row>
    <row r="4" spans="1:13" ht="24.6" customHeight="1">
      <c r="A4" s="635" t="s">
        <v>966</v>
      </c>
      <c r="B4" s="635"/>
      <c r="C4" s="635"/>
      <c r="D4" s="635"/>
      <c r="E4" s="635"/>
      <c r="F4" s="635"/>
      <c r="G4" s="635"/>
      <c r="H4" s="635"/>
    </row>
    <row r="5" spans="1:13" ht="24.6" customHeight="1">
      <c r="A5" s="505" t="s">
        <v>967</v>
      </c>
      <c r="D5" s="636"/>
    </row>
    <row r="6" spans="1:13" s="507" customFormat="1" ht="24.6" customHeight="1">
      <c r="A6" s="505" t="s">
        <v>968</v>
      </c>
      <c r="B6" s="504"/>
      <c r="C6" s="504"/>
      <c r="D6" s="504"/>
      <c r="E6" s="504"/>
      <c r="F6" s="504"/>
      <c r="G6" s="504"/>
      <c r="H6" s="504"/>
      <c r="I6" s="506"/>
      <c r="J6" s="506"/>
      <c r="K6" s="506"/>
      <c r="L6" s="506"/>
    </row>
    <row r="7" spans="1:13" s="507" customFormat="1" ht="24.6" customHeight="1">
      <c r="A7" s="504" t="s">
        <v>969</v>
      </c>
      <c r="B7" s="504"/>
      <c r="C7" s="504"/>
      <c r="D7" s="504"/>
      <c r="E7" s="504"/>
      <c r="F7" s="504"/>
      <c r="G7" s="504"/>
      <c r="H7" s="504"/>
      <c r="I7" s="506"/>
      <c r="J7" s="506"/>
      <c r="K7" s="506"/>
      <c r="L7" s="506"/>
    </row>
    <row r="8" spans="1:13" s="507" customFormat="1" ht="24.6" customHeight="1">
      <c r="A8" s="505" t="s">
        <v>970</v>
      </c>
      <c r="B8" s="504"/>
      <c r="C8" s="504"/>
      <c r="D8" s="504"/>
      <c r="E8" s="504"/>
      <c r="F8" s="504"/>
      <c r="G8" s="504"/>
      <c r="H8" s="504"/>
      <c r="I8" s="506"/>
      <c r="J8" s="506"/>
      <c r="K8" s="506"/>
      <c r="L8" s="506"/>
    </row>
    <row r="9" spans="1:13" s="507" customFormat="1" ht="24.6" customHeight="1">
      <c r="A9" s="504" t="s">
        <v>971</v>
      </c>
      <c r="B9" s="504"/>
      <c r="C9" s="504"/>
      <c r="D9" s="504"/>
      <c r="E9" s="504"/>
      <c r="F9" s="504"/>
      <c r="G9" s="504"/>
      <c r="H9" s="504"/>
      <c r="I9" s="506"/>
      <c r="J9" s="506"/>
      <c r="K9" s="506"/>
      <c r="L9" s="506"/>
    </row>
    <row r="10" spans="1:13" s="507" customFormat="1" ht="24.6" customHeight="1">
      <c r="A10" s="504" t="s">
        <v>972</v>
      </c>
      <c r="B10" s="504"/>
      <c r="C10" s="504"/>
      <c r="D10" s="504"/>
      <c r="E10" s="504"/>
      <c r="F10" s="504"/>
      <c r="G10" s="504"/>
      <c r="H10" s="504"/>
      <c r="I10" s="506"/>
      <c r="J10" s="506"/>
      <c r="K10" s="506"/>
      <c r="L10" s="506"/>
    </row>
    <row r="11" spans="1:13" s="507" customFormat="1" ht="24.6" customHeight="1">
      <c r="A11" s="504" t="s">
        <v>973</v>
      </c>
      <c r="B11" s="504"/>
      <c r="C11" s="504"/>
      <c r="D11" s="504"/>
      <c r="E11" s="504"/>
      <c r="F11" s="504"/>
      <c r="G11" s="504"/>
      <c r="H11" s="504"/>
      <c r="I11" s="506"/>
      <c r="J11" s="506"/>
      <c r="K11" s="506"/>
      <c r="L11" s="506"/>
    </row>
    <row r="12" spans="1:13" s="507" customFormat="1" ht="24.6" customHeight="1">
      <c r="A12" s="505" t="s">
        <v>974</v>
      </c>
      <c r="B12" s="504"/>
      <c r="C12" s="504"/>
      <c r="D12" s="504"/>
      <c r="E12" s="504"/>
      <c r="F12" s="504"/>
      <c r="G12" s="504"/>
      <c r="H12" s="504"/>
      <c r="I12" s="506"/>
      <c r="J12" s="506"/>
      <c r="K12" s="506"/>
      <c r="L12" s="506"/>
    </row>
    <row r="13" spans="1:13" s="507" customFormat="1" ht="24.6" customHeight="1">
      <c r="A13" s="504" t="s">
        <v>975</v>
      </c>
      <c r="B13" s="504"/>
      <c r="C13" s="504"/>
      <c r="D13" s="504"/>
      <c r="E13" s="504"/>
      <c r="F13" s="504"/>
      <c r="G13" s="504"/>
      <c r="H13" s="504"/>
      <c r="I13" s="506"/>
      <c r="J13" s="506"/>
      <c r="K13" s="506"/>
      <c r="L13" s="506"/>
    </row>
    <row r="14" spans="1:13" s="507" customFormat="1" ht="24.6" customHeight="1">
      <c r="A14" s="504" t="s">
        <v>976</v>
      </c>
      <c r="B14" s="504"/>
      <c r="C14" s="504"/>
      <c r="D14" s="504"/>
      <c r="E14" s="504"/>
      <c r="F14" s="504"/>
      <c r="G14" s="504"/>
      <c r="H14" s="504"/>
      <c r="I14" s="506"/>
      <c r="J14" s="506"/>
      <c r="K14" s="506"/>
      <c r="L14" s="506"/>
    </row>
    <row r="15" spans="1:13" s="507" customFormat="1" ht="24.6" customHeight="1">
      <c r="A15" s="504" t="s">
        <v>977</v>
      </c>
      <c r="B15" s="504"/>
      <c r="C15" s="504"/>
      <c r="D15" s="504"/>
      <c r="E15" s="504"/>
      <c r="F15" s="504"/>
      <c r="G15" s="504"/>
      <c r="H15" s="504"/>
      <c r="I15" s="506"/>
      <c r="J15" s="506"/>
      <c r="K15" s="506"/>
      <c r="L15" s="506"/>
    </row>
    <row r="16" spans="1:13" s="507" customFormat="1" ht="24.6" customHeight="1">
      <c r="A16" s="504" t="s">
        <v>978</v>
      </c>
      <c r="B16" s="504"/>
      <c r="C16" s="504"/>
      <c r="D16" s="504"/>
      <c r="E16" s="504"/>
      <c r="F16" s="504"/>
      <c r="G16" s="504"/>
      <c r="H16" s="504"/>
      <c r="I16" s="506"/>
      <c r="J16" s="506"/>
      <c r="K16" s="506"/>
      <c r="L16" s="506"/>
    </row>
    <row r="17" spans="1:13" s="507" customFormat="1" ht="24.6" customHeight="1">
      <c r="A17" s="505" t="s">
        <v>979</v>
      </c>
      <c r="B17" s="504"/>
      <c r="C17" s="504"/>
      <c r="D17" s="504"/>
      <c r="E17" s="504"/>
      <c r="F17" s="504"/>
      <c r="G17" s="504"/>
      <c r="H17" s="504"/>
      <c r="I17" s="506"/>
      <c r="J17" s="506"/>
      <c r="K17" s="506"/>
      <c r="L17" s="506"/>
    </row>
    <row r="18" spans="1:13" s="507" customFormat="1" ht="24.6" customHeight="1">
      <c r="A18" s="504" t="s">
        <v>980</v>
      </c>
      <c r="B18" s="504"/>
      <c r="C18" s="504"/>
      <c r="D18" s="504"/>
      <c r="E18" s="504"/>
      <c r="F18" s="504"/>
      <c r="G18" s="504"/>
      <c r="H18" s="504"/>
      <c r="I18" s="506"/>
      <c r="J18" s="506"/>
      <c r="K18" s="506"/>
      <c r="L18" s="506"/>
    </row>
    <row r="19" spans="1:13" s="507" customFormat="1" ht="24.6" customHeight="1">
      <c r="A19" s="505" t="s">
        <v>981</v>
      </c>
      <c r="B19" s="504"/>
      <c r="C19" s="504"/>
      <c r="D19" s="504"/>
      <c r="E19" s="504"/>
      <c r="F19" s="504"/>
      <c r="G19" s="504"/>
      <c r="H19" s="504"/>
      <c r="I19" s="506"/>
      <c r="J19" s="506"/>
      <c r="K19" s="506"/>
      <c r="L19" s="506"/>
    </row>
    <row r="20" spans="1:13" s="507" customFormat="1" ht="24.6" customHeight="1">
      <c r="A20" s="505" t="s">
        <v>982</v>
      </c>
      <c r="B20" s="504"/>
      <c r="C20" s="504"/>
      <c r="D20" s="504"/>
      <c r="E20" s="504"/>
      <c r="F20" s="504"/>
      <c r="G20" s="504"/>
      <c r="H20" s="504"/>
      <c r="I20" s="506"/>
      <c r="J20" s="506"/>
      <c r="K20" s="506"/>
      <c r="L20" s="506"/>
    </row>
    <row r="21" spans="1:13" s="507" customFormat="1" ht="24.6" customHeight="1">
      <c r="A21" s="505" t="s">
        <v>983</v>
      </c>
      <c r="B21" s="504"/>
      <c r="C21" s="504"/>
      <c r="D21" s="504"/>
      <c r="E21" s="504"/>
      <c r="F21" s="504"/>
      <c r="G21" s="504"/>
      <c r="H21" s="504"/>
      <c r="I21" s="506"/>
      <c r="J21" s="506"/>
      <c r="K21" s="506"/>
      <c r="L21" s="506"/>
    </row>
    <row r="22" spans="1:13" s="507" customFormat="1" ht="24.6" customHeight="1">
      <c r="A22" s="504" t="s">
        <v>984</v>
      </c>
      <c r="B22" s="504"/>
      <c r="C22" s="504"/>
      <c r="D22" s="504"/>
      <c r="E22" s="504"/>
      <c r="F22" s="504"/>
      <c r="G22" s="504"/>
      <c r="H22" s="504"/>
      <c r="I22" s="506"/>
      <c r="J22" s="506"/>
      <c r="K22" s="506"/>
      <c r="L22" s="506"/>
    </row>
    <row r="23" spans="1:13" s="507" customFormat="1" ht="26.25" customHeight="1">
      <c r="A23" s="637" t="s">
        <v>985</v>
      </c>
      <c r="B23" s="504"/>
      <c r="C23" s="504"/>
      <c r="D23" s="504"/>
      <c r="E23" s="504"/>
      <c r="F23" s="504"/>
      <c r="G23" s="504"/>
      <c r="H23" s="504"/>
      <c r="I23" s="506"/>
      <c r="J23" s="506"/>
      <c r="K23" s="506"/>
      <c r="L23" s="506"/>
    </row>
    <row r="24" spans="1:13" s="507" customFormat="1" ht="26.25" customHeight="1">
      <c r="A24" s="504" t="s">
        <v>986</v>
      </c>
      <c r="B24" s="504"/>
      <c r="C24" s="504"/>
      <c r="D24" s="504"/>
      <c r="E24" s="504"/>
      <c r="F24" s="504"/>
      <c r="G24" s="504"/>
      <c r="H24" s="504"/>
      <c r="I24" s="506"/>
      <c r="J24" s="506"/>
      <c r="K24" s="506"/>
      <c r="L24" s="506"/>
    </row>
    <row r="25" spans="1:13" s="507" customFormat="1" ht="26.25" customHeight="1">
      <c r="A25" s="504" t="s">
        <v>987</v>
      </c>
      <c r="B25" s="504"/>
      <c r="C25" s="504"/>
      <c r="D25" s="504"/>
      <c r="E25" s="504"/>
      <c r="F25" s="504"/>
      <c r="G25" s="504"/>
      <c r="H25" s="504"/>
      <c r="I25" s="506"/>
      <c r="J25" s="506"/>
      <c r="K25" s="506"/>
      <c r="L25" s="506"/>
    </row>
    <row r="26" spans="1:13" s="507" customFormat="1" ht="26.25" customHeight="1">
      <c r="A26" s="504" t="s">
        <v>988</v>
      </c>
      <c r="B26" s="504"/>
      <c r="C26" s="504"/>
      <c r="D26" s="504"/>
      <c r="E26" s="504"/>
      <c r="F26" s="504"/>
      <c r="G26" s="504"/>
      <c r="H26" s="504"/>
      <c r="I26" s="506"/>
      <c r="J26" s="506"/>
      <c r="K26" s="506"/>
      <c r="L26" s="506"/>
    </row>
    <row r="27" spans="1:13" ht="24.6" customHeight="1">
      <c r="A27" s="504"/>
      <c r="B27" s="504"/>
      <c r="C27" s="504"/>
      <c r="D27" s="504"/>
      <c r="E27" s="504"/>
      <c r="F27" s="504"/>
      <c r="G27" s="688" t="s">
        <v>757</v>
      </c>
      <c r="H27" s="688"/>
      <c r="I27" s="688"/>
      <c r="J27" s="567"/>
      <c r="K27" s="688" t="s">
        <v>758</v>
      </c>
      <c r="L27" s="688"/>
      <c r="M27" s="688"/>
    </row>
    <row r="28" spans="1:13" ht="24.6" customHeight="1">
      <c r="A28" s="504"/>
      <c r="B28" s="507"/>
      <c r="C28" s="507"/>
      <c r="D28" s="504"/>
      <c r="E28" s="504"/>
      <c r="F28" s="504"/>
      <c r="G28" s="44" t="s">
        <v>576</v>
      </c>
      <c r="H28" s="50"/>
      <c r="I28" s="44" t="s">
        <v>342</v>
      </c>
      <c r="J28" s="50"/>
      <c r="K28" s="44" t="s">
        <v>576</v>
      </c>
      <c r="L28" s="50"/>
      <c r="M28" s="44" t="s">
        <v>342</v>
      </c>
    </row>
    <row r="29" spans="1:13" s="641" customFormat="1" ht="24.6" customHeight="1">
      <c r="A29" s="638"/>
      <c r="B29" s="638" t="s">
        <v>989</v>
      </c>
      <c r="C29" s="638"/>
      <c r="D29" s="638"/>
      <c r="E29" s="638"/>
      <c r="F29" s="638"/>
      <c r="G29" s="639">
        <v>1.020766052334193</v>
      </c>
      <c r="H29" s="640"/>
      <c r="I29" s="639">
        <v>0.87</v>
      </c>
      <c r="J29" s="640"/>
      <c r="K29" s="639">
        <v>0.75841169424409161</v>
      </c>
      <c r="L29" s="640"/>
      <c r="M29" s="639">
        <v>0.67</v>
      </c>
    </row>
    <row r="30" spans="1:13" s="641" customFormat="1" ht="35.25" customHeight="1">
      <c r="A30" s="642" t="s">
        <v>990</v>
      </c>
      <c r="B30" s="643"/>
      <c r="C30" s="638"/>
      <c r="D30" s="638"/>
      <c r="E30" s="638"/>
      <c r="F30" s="638"/>
      <c r="G30" s="639"/>
      <c r="H30" s="640"/>
      <c r="I30" s="639"/>
      <c r="J30" s="640"/>
      <c r="K30" s="639"/>
      <c r="L30" s="640"/>
      <c r="M30" s="639"/>
    </row>
    <row r="31" spans="1:13" s="641" customFormat="1" ht="24.6" customHeight="1">
      <c r="A31" s="644" t="s">
        <v>991</v>
      </c>
      <c r="B31" s="643"/>
      <c r="C31" s="638"/>
      <c r="D31" s="638"/>
      <c r="E31" s="638"/>
      <c r="F31" s="638"/>
      <c r="G31" s="639"/>
      <c r="H31" s="640"/>
      <c r="I31" s="639"/>
      <c r="J31" s="640"/>
      <c r="K31" s="639"/>
      <c r="L31" s="640"/>
      <c r="M31" s="639"/>
    </row>
    <row r="32" spans="1:13" s="641" customFormat="1" ht="24.6" customHeight="1">
      <c r="A32" s="504"/>
      <c r="B32" s="504"/>
      <c r="C32" s="638"/>
      <c r="D32" s="638"/>
      <c r="E32" s="638"/>
      <c r="F32" s="638"/>
      <c r="G32" s="639"/>
      <c r="H32" s="640"/>
      <c r="I32" s="639"/>
      <c r="J32" s="640"/>
      <c r="K32" s="639"/>
      <c r="L32" s="640"/>
      <c r="M32" s="639"/>
    </row>
    <row r="33" spans="1:13" s="641" customFormat="1" ht="24.6" customHeight="1">
      <c r="C33" s="638"/>
      <c r="D33" s="638"/>
      <c r="E33" s="638"/>
      <c r="F33" s="638"/>
      <c r="G33" s="639"/>
      <c r="H33" s="640"/>
      <c r="I33" s="639"/>
      <c r="J33" s="640"/>
      <c r="K33" s="639"/>
      <c r="L33" s="640"/>
      <c r="M33" s="639"/>
    </row>
    <row r="34" spans="1:13" s="641" customFormat="1" ht="24.6" customHeight="1">
      <c r="C34" s="638"/>
      <c r="D34" s="638"/>
      <c r="E34" s="638"/>
      <c r="F34" s="638"/>
      <c r="G34" s="639"/>
      <c r="H34" s="640"/>
      <c r="I34" s="639"/>
      <c r="J34" s="640"/>
      <c r="K34" s="639"/>
      <c r="L34" s="640"/>
      <c r="M34" s="639"/>
    </row>
    <row r="35" spans="1:13" s="507" customFormat="1" ht="24.6" customHeight="1">
      <c r="C35" s="643"/>
      <c r="D35" s="504"/>
      <c r="E35" s="504"/>
      <c r="F35" s="504"/>
      <c r="G35" s="645"/>
      <c r="H35" s="50"/>
      <c r="I35" s="645"/>
      <c r="J35" s="50"/>
      <c r="K35" s="645"/>
      <c r="L35" s="50"/>
      <c r="M35" s="640"/>
    </row>
    <row r="36" spans="1:13" s="567" customFormat="1" ht="24.6" customHeight="1">
      <c r="A36" s="576"/>
      <c r="B36" s="505"/>
      <c r="C36" s="505"/>
      <c r="D36" s="505"/>
      <c r="E36" s="576"/>
      <c r="F36" s="576"/>
      <c r="G36" s="576"/>
      <c r="H36" s="576"/>
      <c r="I36" s="576"/>
      <c r="J36" s="576"/>
      <c r="K36" s="576"/>
      <c r="L36" s="576"/>
      <c r="M36" s="576"/>
    </row>
    <row r="37" spans="1:13" s="567" customFormat="1" ht="24.6" customHeight="1">
      <c r="A37" s="505"/>
      <c r="B37" s="505"/>
      <c r="C37" s="505"/>
      <c r="D37" s="505"/>
      <c r="E37" s="505"/>
      <c r="F37" s="576"/>
      <c r="G37" s="576"/>
      <c r="H37" s="576"/>
      <c r="I37" s="576"/>
      <c r="J37" s="576"/>
      <c r="K37" s="576"/>
      <c r="L37" s="576"/>
      <c r="M37" s="576"/>
    </row>
  </sheetData>
  <mergeCells count="3">
    <mergeCell ref="A1:M1"/>
    <mergeCell ref="G27:I27"/>
    <mergeCell ref="K27:M27"/>
  </mergeCells>
  <pageMargins left="0.78740157480314965" right="0.19685039370078741" top="0.59055118110236227" bottom="0.39370078740157483" header="0.31496062992125984" footer="0.43307086614173229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workbookViewId="0">
      <selection sqref="A1:XFD1048576"/>
    </sheetView>
  </sheetViews>
  <sheetFormatPr defaultColWidth="9.140625" defaultRowHeight="21.75"/>
  <cols>
    <col min="1" max="1" width="8" style="14" customWidth="1"/>
    <col min="2" max="2" width="5.5703125" style="14" customWidth="1"/>
    <col min="3" max="3" width="7.7109375" style="14" customWidth="1"/>
    <col min="4" max="4" width="11.140625" style="14" customWidth="1"/>
    <col min="5" max="5" width="12.7109375" style="14" customWidth="1"/>
    <col min="6" max="6" width="4.5703125" style="14" customWidth="1"/>
    <col min="7" max="7" width="15" style="14" customWidth="1"/>
    <col min="8" max="8" width="1" style="14" customWidth="1"/>
    <col min="9" max="9" width="15" style="14" customWidth="1"/>
    <col min="10" max="10" width="1" style="14" customWidth="1"/>
    <col min="11" max="11" width="15" style="14" customWidth="1"/>
    <col min="12" max="12" width="1" style="14" customWidth="1"/>
    <col min="13" max="13" width="15" style="14" customWidth="1"/>
    <col min="14" max="14" width="1.5703125" style="14" customWidth="1"/>
    <col min="15" max="16384" width="9.140625" style="14"/>
  </cols>
  <sheetData>
    <row r="1" spans="1:13">
      <c r="A1" s="689" t="s">
        <v>192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  <c r="M1" s="689"/>
    </row>
    <row r="3" spans="1:13">
      <c r="A3" s="15" t="s">
        <v>297</v>
      </c>
      <c r="M3" s="16"/>
    </row>
    <row r="4" spans="1:13" s="18" customFormat="1">
      <c r="A4" s="17"/>
      <c r="B4" s="17"/>
      <c r="C4" s="17"/>
      <c r="D4" s="17"/>
      <c r="E4" s="17"/>
      <c r="G4" s="690" t="s">
        <v>9</v>
      </c>
      <c r="H4" s="690"/>
      <c r="I4" s="690"/>
      <c r="J4" s="19"/>
      <c r="K4" s="690" t="s">
        <v>6</v>
      </c>
      <c r="L4" s="690"/>
      <c r="M4" s="690"/>
    </row>
    <row r="5" spans="1:13">
      <c r="A5" s="20"/>
      <c r="B5" s="21"/>
      <c r="C5" s="21"/>
      <c r="D5" s="20"/>
      <c r="E5" s="20"/>
      <c r="F5" s="16"/>
      <c r="G5" s="44" t="s">
        <v>520</v>
      </c>
      <c r="H5" s="50"/>
      <c r="I5" s="44" t="s">
        <v>342</v>
      </c>
      <c r="J5" s="50"/>
      <c r="K5" s="44" t="s">
        <v>520</v>
      </c>
      <c r="L5" s="50"/>
      <c r="M5" s="44" t="s">
        <v>342</v>
      </c>
    </row>
    <row r="6" spans="1:13">
      <c r="B6" s="14" t="s">
        <v>298</v>
      </c>
    </row>
    <row r="7" spans="1:13">
      <c r="C7" s="14" t="s">
        <v>256</v>
      </c>
    </row>
    <row r="8" spans="1:13">
      <c r="D8" s="14" t="s">
        <v>139</v>
      </c>
      <c r="I8" s="14">
        <v>0</v>
      </c>
      <c r="M8" s="14">
        <v>104726831.86</v>
      </c>
    </row>
    <row r="9" spans="1:13">
      <c r="C9" s="14" t="s">
        <v>56</v>
      </c>
    </row>
    <row r="10" spans="1:13">
      <c r="D10" s="14" t="s">
        <v>71</v>
      </c>
      <c r="I10" s="14">
        <v>0</v>
      </c>
      <c r="M10" s="14">
        <v>25000000</v>
      </c>
    </row>
    <row r="11" spans="1:13" ht="22.5" thickBot="1">
      <c r="D11" s="16" t="s">
        <v>67</v>
      </c>
      <c r="G11" s="22">
        <f>SUM(G7:G8)</f>
        <v>0</v>
      </c>
      <c r="I11" s="22">
        <f>SUM(I7:I8)</f>
        <v>0</v>
      </c>
      <c r="K11" s="22">
        <f>SUM(K7:K10)</f>
        <v>0</v>
      </c>
      <c r="M11" s="22">
        <f>SUM(M7:M10)</f>
        <v>129726831.86</v>
      </c>
    </row>
    <row r="12" spans="1:13" ht="22.5" thickTop="1">
      <c r="B12" s="14" t="s">
        <v>299</v>
      </c>
    </row>
    <row r="13" spans="1:13">
      <c r="C13" s="20" t="s">
        <v>56</v>
      </c>
      <c r="I13" s="23"/>
      <c r="J13" s="20"/>
      <c r="K13" s="23"/>
      <c r="M13" s="23"/>
    </row>
    <row r="14" spans="1:13">
      <c r="D14" s="14" t="s">
        <v>21</v>
      </c>
      <c r="G14" s="14">
        <v>0</v>
      </c>
      <c r="I14" s="14">
        <v>0</v>
      </c>
      <c r="M14" s="14">
        <v>795929000</v>
      </c>
    </row>
    <row r="15" spans="1:13">
      <c r="D15" s="14" t="s">
        <v>140</v>
      </c>
      <c r="G15" s="14">
        <v>0</v>
      </c>
      <c r="I15" s="14">
        <v>0</v>
      </c>
      <c r="M15" s="14">
        <v>630230904.13999999</v>
      </c>
    </row>
    <row r="16" spans="1:13">
      <c r="D16" s="14" t="s">
        <v>141</v>
      </c>
      <c r="G16" s="14">
        <v>0</v>
      </c>
      <c r="I16" s="14">
        <v>0</v>
      </c>
      <c r="M16" s="14">
        <v>-619599999.99000001</v>
      </c>
    </row>
    <row r="17" spans="3:13">
      <c r="D17" s="14" t="s">
        <v>331</v>
      </c>
      <c r="G17" s="24">
        <f>SUM(G14:G16)</f>
        <v>0</v>
      </c>
      <c r="I17" s="24">
        <f>SUM(I14:I16)</f>
        <v>0</v>
      </c>
      <c r="K17" s="24">
        <f>SUM(K14:K16)</f>
        <v>0</v>
      </c>
      <c r="M17" s="24">
        <f>SUM(M14:M16)</f>
        <v>806559904.14999986</v>
      </c>
    </row>
    <row r="18" spans="3:13">
      <c r="C18" s="14" t="s">
        <v>257</v>
      </c>
      <c r="G18" s="25"/>
      <c r="I18" s="25"/>
      <c r="K18" s="25"/>
      <c r="M18" s="25"/>
    </row>
    <row r="19" spans="3:13">
      <c r="D19" s="14" t="s">
        <v>21</v>
      </c>
      <c r="G19" s="14">
        <v>0</v>
      </c>
      <c r="I19" s="14">
        <v>0</v>
      </c>
      <c r="M19" s="25">
        <v>43500000</v>
      </c>
    </row>
    <row r="20" spans="3:13">
      <c r="D20" s="14" t="s">
        <v>140</v>
      </c>
      <c r="G20" s="14">
        <v>0</v>
      </c>
      <c r="I20" s="14">
        <v>0</v>
      </c>
      <c r="M20" s="25">
        <v>44500000</v>
      </c>
    </row>
    <row r="21" spans="3:13">
      <c r="D21" s="14" t="s">
        <v>141</v>
      </c>
      <c r="G21" s="14">
        <v>0</v>
      </c>
      <c r="I21" s="14">
        <v>0</v>
      </c>
      <c r="M21" s="14">
        <v>-7300000</v>
      </c>
    </row>
    <row r="22" spans="3:13">
      <c r="D22" s="14" t="s">
        <v>331</v>
      </c>
      <c r="G22" s="24">
        <f>SUM(G19:G21)</f>
        <v>0</v>
      </c>
      <c r="H22" s="25">
        <v>0</v>
      </c>
      <c r="I22" s="24">
        <f>SUM(I19:I21)</f>
        <v>0</v>
      </c>
      <c r="J22" s="25">
        <v>0</v>
      </c>
      <c r="K22" s="24">
        <f>SUM(K19:K21)</f>
        <v>0</v>
      </c>
      <c r="L22" s="25">
        <v>0</v>
      </c>
      <c r="M22" s="24">
        <f>SUM(M19:M21)</f>
        <v>80700000</v>
      </c>
    </row>
    <row r="23" spans="3:13">
      <c r="C23" s="14" t="s">
        <v>106</v>
      </c>
      <c r="G23" s="25"/>
      <c r="I23" s="25"/>
      <c r="K23" s="25"/>
      <c r="M23" s="25"/>
    </row>
    <row r="24" spans="3:13">
      <c r="D24" s="14" t="s">
        <v>21</v>
      </c>
      <c r="G24" s="14">
        <v>0</v>
      </c>
      <c r="I24" s="14">
        <v>0</v>
      </c>
      <c r="M24" s="25">
        <v>239000000</v>
      </c>
    </row>
    <row r="25" spans="3:13">
      <c r="D25" s="14" t="s">
        <v>140</v>
      </c>
      <c r="G25" s="14">
        <v>0</v>
      </c>
      <c r="I25" s="14">
        <v>0</v>
      </c>
      <c r="M25" s="14">
        <v>48500000</v>
      </c>
    </row>
    <row r="26" spans="3:13">
      <c r="D26" s="14" t="s">
        <v>141</v>
      </c>
      <c r="G26" s="14">
        <v>0</v>
      </c>
      <c r="I26" s="14">
        <v>0</v>
      </c>
      <c r="M26" s="14">
        <v>-7000000</v>
      </c>
    </row>
    <row r="27" spans="3:13">
      <c r="D27" s="14" t="s">
        <v>331</v>
      </c>
      <c r="G27" s="24">
        <f>SUM(G24:G26)</f>
        <v>0</v>
      </c>
      <c r="H27" s="25">
        <v>0</v>
      </c>
      <c r="I27" s="24">
        <f>SUM(I24:I26)</f>
        <v>0</v>
      </c>
      <c r="J27" s="25">
        <v>0</v>
      </c>
      <c r="K27" s="24">
        <f>SUM(K24:K26)</f>
        <v>0</v>
      </c>
      <c r="L27" s="25">
        <v>0</v>
      </c>
      <c r="M27" s="24">
        <f>SUM(M24:M26)</f>
        <v>280500000</v>
      </c>
    </row>
    <row r="28" spans="3:13">
      <c r="C28" s="14" t="s">
        <v>256</v>
      </c>
      <c r="G28" s="25"/>
      <c r="I28" s="25"/>
      <c r="K28" s="25"/>
      <c r="M28" s="25"/>
    </row>
    <row r="29" spans="3:13">
      <c r="D29" s="14" t="s">
        <v>21</v>
      </c>
      <c r="G29" s="14">
        <v>0</v>
      </c>
      <c r="I29" s="14">
        <v>0</v>
      </c>
      <c r="K29" s="25"/>
      <c r="M29" s="25">
        <v>126484523.03</v>
      </c>
    </row>
    <row r="30" spans="3:13">
      <c r="D30" s="14" t="s">
        <v>140</v>
      </c>
      <c r="G30" s="14">
        <v>0</v>
      </c>
      <c r="I30" s="14">
        <v>0</v>
      </c>
      <c r="M30" s="14">
        <v>17500000</v>
      </c>
    </row>
    <row r="31" spans="3:13">
      <c r="D31" s="14" t="s">
        <v>141</v>
      </c>
      <c r="G31" s="14">
        <v>0</v>
      </c>
      <c r="I31" s="14">
        <v>0</v>
      </c>
      <c r="M31" s="14">
        <v>-29996656.050000001</v>
      </c>
    </row>
    <row r="32" spans="3:13">
      <c r="D32" s="14" t="s">
        <v>331</v>
      </c>
      <c r="G32" s="24">
        <f>SUM(G29:G31)</f>
        <v>0</v>
      </c>
      <c r="H32" s="25">
        <v>0</v>
      </c>
      <c r="I32" s="24">
        <f>SUM(I29:I31)</f>
        <v>0</v>
      </c>
      <c r="J32" s="25">
        <v>0</v>
      </c>
      <c r="K32" s="24">
        <f>SUM(K29:K31)</f>
        <v>0</v>
      </c>
      <c r="L32" s="25">
        <v>0</v>
      </c>
      <c r="M32" s="24">
        <f>SUM(M29:M31)</f>
        <v>113987866.98</v>
      </c>
    </row>
    <row r="33" spans="1:13">
      <c r="G33" s="25"/>
      <c r="H33" s="25"/>
      <c r="I33" s="25"/>
      <c r="J33" s="25"/>
      <c r="K33" s="25"/>
      <c r="L33" s="25"/>
      <c r="M33" s="25"/>
    </row>
    <row r="34" spans="1:13">
      <c r="G34" s="25"/>
      <c r="H34" s="25"/>
      <c r="I34" s="25"/>
      <c r="J34" s="25"/>
      <c r="K34" s="25"/>
      <c r="L34" s="25"/>
      <c r="M34" s="25"/>
    </row>
    <row r="35" spans="1:13" s="18" customFormat="1">
      <c r="A35" s="16"/>
      <c r="B35" s="14"/>
      <c r="C35" s="14"/>
      <c r="D35" s="14" t="s">
        <v>61</v>
      </c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8" customFormat="1">
      <c r="A36" s="14"/>
      <c r="B36" s="14"/>
      <c r="C36" s="14"/>
      <c r="D36" s="14" t="s">
        <v>47</v>
      </c>
      <c r="E36" s="14"/>
      <c r="F36" s="16"/>
      <c r="G36" s="16"/>
      <c r="H36" s="16"/>
      <c r="I36" s="16"/>
      <c r="J36" s="16"/>
      <c r="K36" s="16"/>
      <c r="L36" s="16"/>
      <c r="M36" s="16"/>
    </row>
    <row r="37" spans="1:13">
      <c r="A37" s="689" t="s">
        <v>193</v>
      </c>
      <c r="B37" s="689"/>
      <c r="C37" s="689"/>
      <c r="D37" s="689"/>
      <c r="E37" s="689"/>
      <c r="F37" s="689"/>
      <c r="G37" s="689"/>
      <c r="H37" s="689"/>
      <c r="I37" s="689"/>
      <c r="J37" s="689"/>
      <c r="K37" s="689"/>
      <c r="L37" s="689"/>
      <c r="M37" s="689"/>
    </row>
    <row r="38" spans="1:13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</row>
    <row r="39" spans="1:13" s="18" customFormat="1">
      <c r="A39" s="17"/>
      <c r="B39" s="17"/>
      <c r="C39" s="17"/>
      <c r="D39" s="17"/>
      <c r="E39" s="17"/>
      <c r="G39" s="690" t="s">
        <v>9</v>
      </c>
      <c r="H39" s="690"/>
      <c r="I39" s="690"/>
      <c r="J39" s="19"/>
      <c r="K39" s="690" t="s">
        <v>6</v>
      </c>
      <c r="L39" s="690"/>
      <c r="M39" s="690"/>
    </row>
    <row r="40" spans="1:13">
      <c r="A40" s="20"/>
      <c r="B40" s="21"/>
      <c r="C40" s="21"/>
      <c r="D40" s="20"/>
      <c r="E40" s="20"/>
      <c r="F40" s="16"/>
      <c r="G40" s="44" t="s">
        <v>520</v>
      </c>
      <c r="H40" s="50"/>
      <c r="I40" s="44" t="s">
        <v>342</v>
      </c>
      <c r="J40" s="50"/>
      <c r="K40" s="44" t="s">
        <v>520</v>
      </c>
      <c r="L40" s="50"/>
      <c r="M40" s="44" t="s">
        <v>342</v>
      </c>
    </row>
    <row r="41" spans="1:13">
      <c r="C41" s="14" t="s">
        <v>134</v>
      </c>
      <c r="G41" s="25"/>
      <c r="I41" s="25"/>
      <c r="K41" s="25"/>
      <c r="M41" s="25"/>
    </row>
    <row r="42" spans="1:13">
      <c r="D42" s="14" t="s">
        <v>21</v>
      </c>
      <c r="G42" s="14">
        <v>0</v>
      </c>
      <c r="I42" s="14">
        <v>0</v>
      </c>
      <c r="M42" s="25">
        <v>2750000</v>
      </c>
    </row>
    <row r="43" spans="1:13">
      <c r="D43" s="14" t="s">
        <v>140</v>
      </c>
      <c r="G43" s="14">
        <v>0</v>
      </c>
      <c r="I43" s="14">
        <v>0</v>
      </c>
      <c r="M43" s="14">
        <v>100000</v>
      </c>
    </row>
    <row r="44" spans="1:13">
      <c r="D44" s="14" t="s">
        <v>141</v>
      </c>
      <c r="G44" s="14">
        <v>0</v>
      </c>
      <c r="I44" s="14">
        <v>0</v>
      </c>
      <c r="M44" s="14">
        <v>0</v>
      </c>
    </row>
    <row r="45" spans="1:13">
      <c r="D45" s="14" t="s">
        <v>331</v>
      </c>
      <c r="G45" s="24">
        <f>SUM(G42:G44)</f>
        <v>0</v>
      </c>
      <c r="H45" s="25">
        <v>0</v>
      </c>
      <c r="I45" s="24">
        <f>SUM(I42:I44)</f>
        <v>0</v>
      </c>
      <c r="J45" s="25">
        <v>0</v>
      </c>
      <c r="K45" s="24">
        <f>SUM(K42:K44)</f>
        <v>0</v>
      </c>
      <c r="L45" s="25">
        <v>0</v>
      </c>
      <c r="M45" s="24">
        <f>SUM(M42:M44)</f>
        <v>2850000</v>
      </c>
    </row>
    <row r="46" spans="1:13" ht="22.5" thickBot="1">
      <c r="D46" s="16" t="s">
        <v>67</v>
      </c>
      <c r="G46" s="22">
        <f>+G45+G32+G27+G22+G17</f>
        <v>0</v>
      </c>
      <c r="I46" s="22">
        <f>+I45+I32+I27+I22+I17</f>
        <v>0</v>
      </c>
      <c r="K46" s="22">
        <f>+K45+K32+K27+K22+K17</f>
        <v>0</v>
      </c>
      <c r="M46" s="22">
        <f>+M45+M32+M27+M22+M17</f>
        <v>1284597771.1299999</v>
      </c>
    </row>
    <row r="47" spans="1:13" ht="22.5" thickTop="1">
      <c r="B47" s="14" t="s">
        <v>300</v>
      </c>
    </row>
    <row r="48" spans="1:13">
      <c r="C48" s="36" t="s">
        <v>32</v>
      </c>
    </row>
    <row r="49" spans="2:13">
      <c r="C49" s="20" t="s">
        <v>56</v>
      </c>
      <c r="G49" s="25">
        <v>0</v>
      </c>
      <c r="I49" s="25">
        <v>0</v>
      </c>
      <c r="J49" s="25"/>
      <c r="L49" s="25"/>
      <c r="M49" s="14">
        <f>'[45]สรุป รายการระหว่างกัน'!$E$20</f>
        <v>40621855.539315075</v>
      </c>
    </row>
    <row r="50" spans="2:13">
      <c r="C50" s="14" t="s">
        <v>260</v>
      </c>
      <c r="G50" s="25">
        <v>0</v>
      </c>
      <c r="I50" s="25">
        <v>0</v>
      </c>
      <c r="J50" s="25"/>
      <c r="L50" s="25"/>
      <c r="M50" s="14">
        <f>'[45]สรุป รายการระหว่างกัน'!$E$21</f>
        <v>8016861.3499999996</v>
      </c>
    </row>
    <row r="51" spans="2:13">
      <c r="C51" s="14" t="s">
        <v>106</v>
      </c>
      <c r="G51" s="25">
        <v>0</v>
      </c>
      <c r="I51" s="25">
        <v>0</v>
      </c>
      <c r="J51" s="25"/>
      <c r="L51" s="25"/>
      <c r="M51" s="14">
        <f>'[45]สรุป รายการระหว่างกัน'!$E$22</f>
        <v>70251754.5</v>
      </c>
    </row>
    <row r="52" spans="2:13">
      <c r="C52" s="14" t="s">
        <v>256</v>
      </c>
      <c r="G52" s="25">
        <v>0</v>
      </c>
      <c r="I52" s="25">
        <v>0</v>
      </c>
      <c r="J52" s="25"/>
      <c r="L52" s="25"/>
      <c r="M52" s="14">
        <v>32563844.100000001</v>
      </c>
    </row>
    <row r="53" spans="2:13">
      <c r="C53" s="14" t="s">
        <v>134</v>
      </c>
      <c r="G53" s="25">
        <v>0</v>
      </c>
      <c r="I53" s="25">
        <v>0</v>
      </c>
      <c r="J53" s="25"/>
      <c r="L53" s="25"/>
      <c r="M53" s="14">
        <v>757436.1</v>
      </c>
    </row>
    <row r="54" spans="2:13" ht="22.5" thickBot="1">
      <c r="D54" s="16" t="s">
        <v>67</v>
      </c>
      <c r="G54" s="22">
        <f>SUM(G49:G53)</f>
        <v>0</v>
      </c>
      <c r="I54" s="22">
        <f>SUM(I49:I53)</f>
        <v>0</v>
      </c>
      <c r="J54" s="25"/>
      <c r="K54" s="22">
        <f>SUM(K49:K53)</f>
        <v>0</v>
      </c>
      <c r="L54" s="25"/>
      <c r="M54" s="22">
        <f>SUM(M49:M53)</f>
        <v>152211751.58931506</v>
      </c>
    </row>
    <row r="55" spans="2:13" ht="22.5" thickTop="1">
      <c r="B55" s="14" t="s">
        <v>301</v>
      </c>
      <c r="C55" s="36"/>
    </row>
    <row r="56" spans="2:13">
      <c r="C56" s="14" t="s">
        <v>106</v>
      </c>
      <c r="G56" s="25">
        <v>0</v>
      </c>
      <c r="I56" s="25">
        <v>0</v>
      </c>
      <c r="J56" s="25"/>
      <c r="L56" s="25"/>
      <c r="M56" s="14">
        <v>75188888.700000003</v>
      </c>
    </row>
    <row r="57" spans="2:13" ht="22.5" thickBot="1">
      <c r="D57" s="16" t="s">
        <v>67</v>
      </c>
      <c r="G57" s="22">
        <f>SUM(G56)</f>
        <v>0</v>
      </c>
      <c r="I57" s="22">
        <f>SUM(I56)</f>
        <v>0</v>
      </c>
      <c r="J57" s="25"/>
      <c r="K57" s="22">
        <f>SUM(K56)</f>
        <v>0</v>
      </c>
      <c r="L57" s="25"/>
      <c r="M57" s="22">
        <f>SUM(M56)</f>
        <v>75188888.700000003</v>
      </c>
    </row>
    <row r="58" spans="2:13" ht="22.5" thickTop="1">
      <c r="B58" s="14" t="s">
        <v>302</v>
      </c>
    </row>
    <row r="59" spans="2:13">
      <c r="C59" s="14" t="s">
        <v>260</v>
      </c>
      <c r="F59" s="26"/>
      <c r="I59" s="23"/>
      <c r="J59" s="20"/>
      <c r="K59" s="23"/>
      <c r="M59" s="23"/>
    </row>
    <row r="60" spans="2:13">
      <c r="C60" s="14" t="s">
        <v>473</v>
      </c>
      <c r="G60" s="14">
        <v>0</v>
      </c>
      <c r="I60" s="14">
        <v>0</v>
      </c>
      <c r="M60" s="14">
        <v>13594418.630000001</v>
      </c>
    </row>
    <row r="61" spans="2:13">
      <c r="C61" s="14" t="s">
        <v>106</v>
      </c>
    </row>
    <row r="62" spans="2:13">
      <c r="C62" s="14" t="s">
        <v>474</v>
      </c>
      <c r="G62" s="14">
        <v>0</v>
      </c>
      <c r="I62" s="14">
        <v>0</v>
      </c>
      <c r="M62" s="14">
        <v>1042000</v>
      </c>
    </row>
    <row r="63" spans="2:13">
      <c r="C63" s="14" t="s">
        <v>256</v>
      </c>
    </row>
    <row r="64" spans="2:13">
      <c r="C64" s="14" t="s">
        <v>475</v>
      </c>
    </row>
    <row r="65" spans="1:13">
      <c r="C65" s="14" t="s">
        <v>472</v>
      </c>
      <c r="G65" s="14">
        <v>0</v>
      </c>
      <c r="I65" s="14">
        <v>0</v>
      </c>
      <c r="M65" s="14">
        <v>38934497.539999999</v>
      </c>
    </row>
    <row r="66" spans="1:13" ht="22.5" thickBot="1">
      <c r="D66" s="16" t="s">
        <v>67</v>
      </c>
      <c r="G66" s="22">
        <f>SUM(G60:G65)</f>
        <v>0</v>
      </c>
      <c r="I66" s="22">
        <f>SUM(I60:I65)</f>
        <v>0</v>
      </c>
      <c r="K66" s="22">
        <f>SUM(K60:K65)</f>
        <v>0</v>
      </c>
      <c r="M66" s="22">
        <f>SUM(M60:M65)</f>
        <v>53570916.170000002</v>
      </c>
    </row>
    <row r="67" spans="1:13" ht="22.5" thickTop="1"/>
    <row r="69" spans="1:13">
      <c r="B69" s="20"/>
      <c r="C69" s="20"/>
      <c r="D69" s="14" t="s">
        <v>61</v>
      </c>
      <c r="E69" s="16"/>
    </row>
    <row r="70" spans="1:13">
      <c r="B70" s="20"/>
      <c r="C70" s="20"/>
      <c r="D70" s="14" t="s">
        <v>47</v>
      </c>
    </row>
    <row r="71" spans="1:13">
      <c r="A71" s="689" t="s">
        <v>158</v>
      </c>
      <c r="B71" s="689"/>
      <c r="C71" s="689"/>
      <c r="D71" s="689"/>
      <c r="E71" s="689"/>
      <c r="F71" s="689"/>
      <c r="G71" s="689"/>
      <c r="H71" s="689"/>
      <c r="I71" s="689"/>
      <c r="J71" s="689"/>
      <c r="K71" s="689"/>
      <c r="L71" s="689"/>
      <c r="M71" s="689"/>
    </row>
    <row r="72" spans="1:13" s="107" customFormat="1">
      <c r="H72" s="108"/>
      <c r="J72" s="108"/>
      <c r="L72" s="108"/>
    </row>
    <row r="73" spans="1:13" s="18" customFormat="1">
      <c r="A73" s="17"/>
      <c r="B73" s="17"/>
      <c r="C73" s="17"/>
      <c r="D73" s="17"/>
      <c r="E73" s="17"/>
      <c r="G73" s="690" t="s">
        <v>9</v>
      </c>
      <c r="H73" s="690"/>
      <c r="I73" s="690"/>
      <c r="J73" s="19"/>
      <c r="K73" s="690" t="s">
        <v>6</v>
      </c>
      <c r="L73" s="690"/>
      <c r="M73" s="690"/>
    </row>
    <row r="74" spans="1:13">
      <c r="A74" s="20"/>
      <c r="B74" s="21"/>
      <c r="C74" s="21"/>
      <c r="D74" s="20"/>
      <c r="E74" s="20"/>
      <c r="F74" s="16"/>
      <c r="G74" s="44" t="s">
        <v>520</v>
      </c>
      <c r="H74" s="50"/>
      <c r="I74" s="44" t="s">
        <v>342</v>
      </c>
      <c r="J74" s="50"/>
      <c r="K74" s="44" t="s">
        <v>520</v>
      </c>
      <c r="L74" s="50"/>
      <c r="M74" s="44" t="s">
        <v>342</v>
      </c>
    </row>
    <row r="75" spans="1:13">
      <c r="B75" s="14" t="s">
        <v>303</v>
      </c>
    </row>
    <row r="76" spans="1:13">
      <c r="C76" s="14" t="s">
        <v>260</v>
      </c>
      <c r="F76" s="26"/>
      <c r="G76" s="14">
        <v>0</v>
      </c>
      <c r="I76" s="14">
        <v>0</v>
      </c>
      <c r="K76" s="27"/>
      <c r="M76" s="27">
        <v>2480358</v>
      </c>
    </row>
    <row r="77" spans="1:13" ht="22.5" thickBot="1">
      <c r="D77" s="16" t="s">
        <v>67</v>
      </c>
      <c r="G77" s="22">
        <v>0</v>
      </c>
      <c r="I77" s="22">
        <v>0</v>
      </c>
      <c r="K77" s="22">
        <f>SUM(K76)</f>
        <v>0</v>
      </c>
      <c r="M77" s="22">
        <f>SUM(M76)</f>
        <v>2480358</v>
      </c>
    </row>
    <row r="78" spans="1:13" ht="22.5" thickTop="1">
      <c r="B78" s="14" t="s">
        <v>341</v>
      </c>
    </row>
    <row r="79" spans="1:13">
      <c r="C79" s="14" t="s">
        <v>260</v>
      </c>
      <c r="F79" s="26"/>
      <c r="G79" s="14">
        <v>0</v>
      </c>
      <c r="I79" s="14">
        <v>0</v>
      </c>
      <c r="M79" s="14">
        <v>10514507.51</v>
      </c>
    </row>
    <row r="80" spans="1:13">
      <c r="C80" s="14" t="s">
        <v>56</v>
      </c>
      <c r="F80" s="26"/>
      <c r="G80" s="14">
        <v>0</v>
      </c>
      <c r="I80" s="14">
        <v>0</v>
      </c>
      <c r="M80" s="14">
        <v>26059281.460000001</v>
      </c>
    </row>
    <row r="81" spans="1:13" ht="22.5" thickBot="1">
      <c r="C81" s="20"/>
      <c r="D81" s="16" t="s">
        <v>67</v>
      </c>
      <c r="G81" s="22">
        <f>SUM(G79:G80)</f>
        <v>0</v>
      </c>
      <c r="I81" s="22">
        <f>SUM(I79:I80)</f>
        <v>0</v>
      </c>
      <c r="K81" s="22">
        <f>SUM(K79:K80)</f>
        <v>0</v>
      </c>
      <c r="M81" s="22">
        <f>SUM(M79:M80)</f>
        <v>36573788.969999999</v>
      </c>
    </row>
    <row r="82" spans="1:13" ht="22.5" thickTop="1">
      <c r="B82" s="14" t="s">
        <v>401</v>
      </c>
    </row>
    <row r="83" spans="1:13">
      <c r="C83" s="14" t="s">
        <v>56</v>
      </c>
      <c r="F83" s="26"/>
      <c r="G83" s="14">
        <v>0</v>
      </c>
      <c r="I83" s="14">
        <v>0</v>
      </c>
      <c r="K83" s="27"/>
      <c r="M83" s="14">
        <v>0</v>
      </c>
    </row>
    <row r="84" spans="1:13" ht="22.5" thickBot="1">
      <c r="D84" s="16" t="s">
        <v>67</v>
      </c>
      <c r="G84" s="22">
        <v>0</v>
      </c>
      <c r="I84" s="22">
        <v>0</v>
      </c>
      <c r="K84" s="22">
        <f>SUM(K83)</f>
        <v>0</v>
      </c>
      <c r="M84" s="22">
        <f>SUM(M83)</f>
        <v>0</v>
      </c>
    </row>
    <row r="85" spans="1:13" s="34" customFormat="1" ht="22.5" thickTop="1">
      <c r="A85" s="180" t="s">
        <v>522</v>
      </c>
      <c r="G85" s="40"/>
      <c r="I85" s="40"/>
      <c r="K85" s="40"/>
      <c r="M85" s="40"/>
    </row>
    <row r="86" spans="1:13" s="34" customFormat="1">
      <c r="A86" s="215"/>
      <c r="B86" s="34" t="s">
        <v>365</v>
      </c>
      <c r="G86" s="40"/>
      <c r="I86" s="40"/>
      <c r="K86" s="40"/>
      <c r="M86" s="40"/>
    </row>
    <row r="87" spans="1:13" s="34" customFormat="1">
      <c r="G87" s="691" t="s">
        <v>9</v>
      </c>
      <c r="H87" s="691"/>
      <c r="I87" s="691"/>
      <c r="J87" s="31"/>
      <c r="K87" s="691" t="s">
        <v>6</v>
      </c>
      <c r="L87" s="691"/>
      <c r="M87" s="691"/>
    </row>
    <row r="88" spans="1:13" s="34" customFormat="1">
      <c r="A88" s="33"/>
      <c r="B88" s="152"/>
      <c r="C88" s="152"/>
      <c r="D88" s="33"/>
      <c r="E88" s="33"/>
      <c r="F88" s="35"/>
      <c r="G88" s="44" t="s">
        <v>520</v>
      </c>
      <c r="H88" s="50"/>
      <c r="I88" s="44" t="s">
        <v>521</v>
      </c>
      <c r="J88" s="50"/>
      <c r="K88" s="44" t="s">
        <v>520</v>
      </c>
      <c r="L88" s="50"/>
      <c r="M88" s="44" t="s">
        <v>521</v>
      </c>
    </row>
    <row r="89" spans="1:13" s="34" customFormat="1">
      <c r="B89" s="34" t="s">
        <v>304</v>
      </c>
    </row>
    <row r="90" spans="1:13" s="34" customFormat="1">
      <c r="C90" s="33" t="s">
        <v>56</v>
      </c>
      <c r="G90" s="153">
        <v>0</v>
      </c>
      <c r="H90" s="153"/>
      <c r="I90" s="153">
        <v>0</v>
      </c>
      <c r="J90" s="155"/>
      <c r="K90" s="181"/>
      <c r="L90" s="182"/>
      <c r="M90" s="181"/>
    </row>
    <row r="91" spans="1:13" s="34" customFormat="1">
      <c r="C91" s="34" t="s">
        <v>260</v>
      </c>
      <c r="G91" s="153">
        <v>0</v>
      </c>
      <c r="H91" s="153"/>
      <c r="I91" s="153">
        <v>0</v>
      </c>
      <c r="J91" s="153"/>
      <c r="K91" s="181"/>
      <c r="L91" s="182"/>
      <c r="M91" s="181"/>
    </row>
    <row r="92" spans="1:13" s="34" customFormat="1">
      <c r="C92" s="34" t="s">
        <v>106</v>
      </c>
      <c r="G92" s="153">
        <v>0</v>
      </c>
      <c r="H92" s="153"/>
      <c r="I92" s="153">
        <v>0</v>
      </c>
      <c r="J92" s="153"/>
      <c r="K92" s="181"/>
      <c r="L92" s="182"/>
      <c r="M92" s="181"/>
    </row>
    <row r="93" spans="1:13" s="34" customFormat="1">
      <c r="C93" s="34" t="s">
        <v>256</v>
      </c>
      <c r="G93" s="153">
        <v>0</v>
      </c>
      <c r="H93" s="153"/>
      <c r="I93" s="153">
        <v>0</v>
      </c>
      <c r="J93" s="153"/>
      <c r="K93" s="181"/>
      <c r="L93" s="182"/>
      <c r="M93" s="181"/>
    </row>
    <row r="94" spans="1:13" s="34" customFormat="1">
      <c r="C94" s="34" t="s">
        <v>134</v>
      </c>
      <c r="G94" s="153">
        <v>0</v>
      </c>
      <c r="H94" s="153"/>
      <c r="I94" s="153">
        <v>0</v>
      </c>
      <c r="J94" s="153"/>
      <c r="K94" s="181"/>
      <c r="L94" s="182"/>
      <c r="M94" s="181"/>
    </row>
    <row r="95" spans="1:13" s="34" customFormat="1" ht="22.5" thickBot="1">
      <c r="D95" s="35" t="s">
        <v>67</v>
      </c>
      <c r="G95" s="154">
        <v>0</v>
      </c>
      <c r="H95" s="153"/>
      <c r="I95" s="154">
        <v>0</v>
      </c>
      <c r="J95" s="153"/>
      <c r="K95" s="154">
        <f>SUM(K90:K94)</f>
        <v>0</v>
      </c>
      <c r="L95" s="153">
        <v>1803269.22</v>
      </c>
      <c r="M95" s="154">
        <f>SUM(M90:M94)</f>
        <v>0</v>
      </c>
    </row>
    <row r="96" spans="1:13" s="34" customFormat="1" ht="22.5" thickTop="1">
      <c r="B96" s="34" t="s">
        <v>305</v>
      </c>
    </row>
    <row r="97" spans="1:13" s="34" customFormat="1">
      <c r="C97" s="33" t="s">
        <v>7</v>
      </c>
      <c r="M97" s="145"/>
    </row>
    <row r="98" spans="1:13" s="34" customFormat="1">
      <c r="C98" s="33"/>
      <c r="D98" s="33" t="s">
        <v>8</v>
      </c>
      <c r="G98" s="168">
        <f>K98</f>
        <v>0</v>
      </c>
      <c r="H98" s="168"/>
      <c r="I98" s="168">
        <f>M98</f>
        <v>0</v>
      </c>
      <c r="J98" s="168"/>
      <c r="K98" s="168"/>
      <c r="L98" s="168"/>
      <c r="M98" s="168"/>
    </row>
    <row r="99" spans="1:13" s="34" customFormat="1" ht="22.5" thickBot="1">
      <c r="D99" s="35" t="s">
        <v>67</v>
      </c>
      <c r="G99" s="156">
        <f>SUM(G97:G98)</f>
        <v>0</v>
      </c>
      <c r="I99" s="156">
        <f>SUM(I97:I98)</f>
        <v>0</v>
      </c>
      <c r="K99" s="156">
        <f>SUM(K97:K98)</f>
        <v>0</v>
      </c>
      <c r="M99" s="156">
        <f>SUM(M97:M98)</f>
        <v>0</v>
      </c>
    </row>
    <row r="100" spans="1:13" s="34" customFormat="1" ht="22.5" thickTop="1">
      <c r="G100" s="168"/>
      <c r="H100" s="168"/>
      <c r="I100" s="168"/>
      <c r="J100" s="164"/>
      <c r="K100" s="182"/>
      <c r="L100" s="164"/>
    </row>
    <row r="101" spans="1:13" s="34" customFormat="1">
      <c r="G101" s="168"/>
      <c r="H101" s="168"/>
      <c r="I101" s="168"/>
      <c r="J101" s="164"/>
      <c r="K101" s="182"/>
      <c r="L101" s="164"/>
    </row>
    <row r="102" spans="1:13" s="34" customFormat="1">
      <c r="A102" s="14"/>
      <c r="B102" s="20"/>
      <c r="C102" s="20"/>
      <c r="D102" s="14" t="s">
        <v>61</v>
      </c>
      <c r="E102" s="16"/>
      <c r="F102" s="14"/>
      <c r="G102" s="14"/>
      <c r="H102" s="14"/>
      <c r="I102" s="14"/>
      <c r="J102" s="14"/>
      <c r="K102" s="14"/>
      <c r="L102" s="14"/>
      <c r="M102" s="14"/>
    </row>
    <row r="103" spans="1:13" s="34" customFormat="1">
      <c r="A103" s="14"/>
      <c r="B103" s="20"/>
      <c r="C103" s="20"/>
      <c r="D103" s="14" t="s">
        <v>47</v>
      </c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4" customFormat="1">
      <c r="A104" s="689" t="s">
        <v>368</v>
      </c>
      <c r="B104" s="689"/>
      <c r="C104" s="689"/>
      <c r="D104" s="689"/>
      <c r="E104" s="689"/>
      <c r="F104" s="689"/>
      <c r="G104" s="689"/>
      <c r="H104" s="689"/>
      <c r="I104" s="689"/>
      <c r="J104" s="689"/>
      <c r="K104" s="689"/>
      <c r="L104" s="689"/>
      <c r="M104" s="689"/>
    </row>
    <row r="105" spans="1:13" s="34" customFormat="1">
      <c r="G105" s="168"/>
      <c r="H105" s="168"/>
      <c r="I105" s="168"/>
      <c r="J105" s="164"/>
      <c r="K105" s="182"/>
      <c r="L105" s="164"/>
    </row>
    <row r="106" spans="1:13" s="34" customFormat="1">
      <c r="G106" s="691" t="s">
        <v>9</v>
      </c>
      <c r="H106" s="691"/>
      <c r="I106" s="691"/>
      <c r="J106" s="31"/>
      <c r="K106" s="691" t="s">
        <v>6</v>
      </c>
      <c r="L106" s="691"/>
      <c r="M106" s="691"/>
    </row>
    <row r="107" spans="1:13" s="34" customFormat="1">
      <c r="A107" s="33"/>
      <c r="B107" s="152"/>
      <c r="C107" s="152"/>
      <c r="D107" s="33"/>
      <c r="E107" s="33"/>
      <c r="F107" s="35"/>
      <c r="G107" s="44" t="s">
        <v>520</v>
      </c>
      <c r="H107" s="50"/>
      <c r="I107" s="44" t="s">
        <v>521</v>
      </c>
      <c r="J107" s="50"/>
      <c r="K107" s="44" t="s">
        <v>520</v>
      </c>
      <c r="L107" s="50"/>
      <c r="M107" s="44" t="s">
        <v>521</v>
      </c>
    </row>
    <row r="108" spans="1:13" s="34" customFormat="1">
      <c r="B108" s="34" t="s">
        <v>306</v>
      </c>
      <c r="G108" s="157"/>
      <c r="H108" s="157"/>
      <c r="I108" s="157"/>
      <c r="J108" s="157"/>
      <c r="K108" s="158"/>
      <c r="L108" s="157"/>
      <c r="M108" s="157"/>
    </row>
    <row r="109" spans="1:13" s="34" customFormat="1">
      <c r="C109" s="34" t="s">
        <v>260</v>
      </c>
      <c r="G109" s="168">
        <v>0</v>
      </c>
      <c r="H109" s="168"/>
      <c r="I109" s="168">
        <v>0</v>
      </c>
      <c r="J109" s="164"/>
      <c r="K109" s="182"/>
      <c r="L109" s="164"/>
      <c r="M109" s="182"/>
    </row>
    <row r="110" spans="1:13" s="34" customFormat="1">
      <c r="B110" s="34" t="s">
        <v>340</v>
      </c>
      <c r="G110" s="157"/>
      <c r="H110" s="157"/>
      <c r="I110" s="157"/>
      <c r="J110" s="157"/>
      <c r="K110" s="183"/>
      <c r="L110" s="157"/>
      <c r="M110" s="184"/>
    </row>
    <row r="111" spans="1:13" s="34" customFormat="1">
      <c r="C111" s="34" t="s">
        <v>135</v>
      </c>
      <c r="G111" s="168">
        <v>0</v>
      </c>
      <c r="H111" s="168"/>
      <c r="I111" s="168">
        <v>0</v>
      </c>
      <c r="J111" s="164"/>
      <c r="K111" s="182"/>
      <c r="L111" s="164"/>
    </row>
    <row r="112" spans="1:13" s="34" customFormat="1">
      <c r="B112" s="34" t="s">
        <v>339</v>
      </c>
      <c r="G112" s="164"/>
      <c r="H112" s="164"/>
      <c r="I112" s="164"/>
      <c r="J112" s="164"/>
      <c r="K112" s="184"/>
      <c r="L112" s="164"/>
    </row>
    <row r="113" spans="1:13" s="34" customFormat="1">
      <c r="C113" s="34" t="s">
        <v>135</v>
      </c>
      <c r="G113" s="168">
        <v>0</v>
      </c>
      <c r="H113" s="168"/>
      <c r="I113" s="168">
        <v>0</v>
      </c>
      <c r="J113" s="164"/>
      <c r="K113" s="182"/>
      <c r="L113" s="164"/>
      <c r="M113" s="182"/>
    </row>
    <row r="114" spans="1:13" s="185" customFormat="1">
      <c r="B114" s="34" t="s">
        <v>471</v>
      </c>
      <c r="C114" s="34"/>
      <c r="D114" s="34"/>
      <c r="E114" s="34"/>
      <c r="F114" s="34"/>
      <c r="G114" s="164"/>
      <c r="H114" s="164"/>
      <c r="I114" s="164"/>
      <c r="J114" s="164"/>
      <c r="K114" s="184"/>
      <c r="L114" s="164"/>
      <c r="M114" s="34"/>
    </row>
    <row r="115" spans="1:13" s="185" customFormat="1">
      <c r="B115" s="34"/>
      <c r="C115" s="33" t="s">
        <v>56</v>
      </c>
      <c r="D115" s="34"/>
      <c r="E115" s="34"/>
      <c r="F115" s="34"/>
      <c r="G115" s="168">
        <v>0</v>
      </c>
      <c r="H115" s="168"/>
      <c r="I115" s="168">
        <v>0</v>
      </c>
      <c r="J115" s="164"/>
      <c r="K115" s="27"/>
      <c r="L115" s="164"/>
      <c r="M115" s="168"/>
    </row>
    <row r="116" spans="1:13" s="31" customFormat="1">
      <c r="A116" s="39" t="s">
        <v>307</v>
      </c>
      <c r="B116" s="32"/>
      <c r="C116" s="32"/>
      <c r="D116" s="32"/>
      <c r="E116" s="32"/>
      <c r="F116" s="32"/>
      <c r="G116" s="38"/>
      <c r="J116" s="13"/>
      <c r="K116" s="29"/>
      <c r="L116" s="13"/>
    </row>
    <row r="117" spans="1:13" s="31" customFormat="1">
      <c r="A117" s="32" t="s">
        <v>308</v>
      </c>
      <c r="B117" s="32"/>
      <c r="C117" s="32"/>
      <c r="D117" s="32"/>
      <c r="E117" s="32"/>
      <c r="F117" s="32"/>
      <c r="G117" s="38"/>
      <c r="J117" s="13"/>
      <c r="K117" s="29"/>
      <c r="L117" s="13"/>
    </row>
    <row r="118" spans="1:13" s="31" customFormat="1">
      <c r="B118" s="32" t="s">
        <v>366</v>
      </c>
      <c r="C118" s="32"/>
      <c r="D118" s="32"/>
      <c r="E118" s="32"/>
      <c r="F118" s="32"/>
      <c r="G118" s="163"/>
      <c r="J118" s="13"/>
      <c r="K118" s="29"/>
      <c r="L118" s="13"/>
    </row>
    <row r="119" spans="1:13" s="31" customFormat="1">
      <c r="A119" s="32" t="s">
        <v>367</v>
      </c>
      <c r="B119" s="32"/>
      <c r="C119" s="32"/>
      <c r="D119" s="32"/>
      <c r="E119" s="32"/>
      <c r="F119" s="32"/>
      <c r="G119" s="163"/>
      <c r="J119" s="13"/>
      <c r="K119" s="29"/>
      <c r="L119" s="13"/>
    </row>
    <row r="120" spans="1:13" s="31" customFormat="1">
      <c r="A120" s="32"/>
      <c r="B120" s="32"/>
      <c r="C120" s="32"/>
      <c r="D120" s="32"/>
      <c r="E120" s="32"/>
      <c r="F120" s="32"/>
      <c r="G120" s="691" t="s">
        <v>9</v>
      </c>
      <c r="H120" s="691"/>
      <c r="I120" s="691"/>
      <c r="K120" s="691" t="s">
        <v>6</v>
      </c>
      <c r="L120" s="691"/>
      <c r="M120" s="691"/>
    </row>
    <row r="121" spans="1:13" s="31" customFormat="1">
      <c r="A121" s="32"/>
      <c r="B121" s="32"/>
      <c r="C121" s="32"/>
      <c r="D121" s="32"/>
      <c r="E121" s="32"/>
      <c r="F121" s="32"/>
      <c r="G121" s="44" t="s">
        <v>520</v>
      </c>
      <c r="H121" s="50"/>
      <c r="I121" s="44" t="s">
        <v>521</v>
      </c>
      <c r="J121" s="50"/>
      <c r="K121" s="44" t="s">
        <v>520</v>
      </c>
      <c r="L121" s="50"/>
      <c r="M121" s="44" t="s">
        <v>521</v>
      </c>
    </row>
    <row r="122" spans="1:13" s="31" customFormat="1">
      <c r="A122" s="32"/>
      <c r="B122" s="32" t="s">
        <v>68</v>
      </c>
      <c r="C122" s="32"/>
      <c r="D122" s="32"/>
      <c r="E122" s="32"/>
      <c r="F122" s="32"/>
      <c r="G122" s="41"/>
      <c r="H122" s="41"/>
      <c r="I122" s="41"/>
      <c r="J122" s="33"/>
      <c r="K122" s="33"/>
      <c r="L122" s="33"/>
      <c r="M122" s="37"/>
    </row>
    <row r="123" spans="1:13" s="31" customFormat="1">
      <c r="A123" s="32"/>
      <c r="B123" s="32" t="s">
        <v>57</v>
      </c>
      <c r="C123" s="32"/>
      <c r="D123" s="32"/>
      <c r="E123" s="32"/>
      <c r="F123" s="32"/>
      <c r="G123" s="41"/>
      <c r="H123" s="41"/>
      <c r="I123" s="41"/>
      <c r="J123" s="33"/>
      <c r="K123" s="33"/>
      <c r="L123" s="33"/>
      <c r="M123" s="37"/>
    </row>
    <row r="124" spans="1:13" s="31" customFormat="1">
      <c r="A124" s="32"/>
      <c r="B124" s="32" t="s">
        <v>69</v>
      </c>
      <c r="C124" s="32"/>
      <c r="D124" s="32"/>
      <c r="E124" s="32"/>
      <c r="F124" s="32"/>
      <c r="G124" s="41"/>
      <c r="H124" s="41"/>
      <c r="I124" s="41"/>
      <c r="J124" s="33"/>
      <c r="K124" s="33"/>
      <c r="L124" s="33"/>
      <c r="M124" s="37"/>
    </row>
    <row r="125" spans="1:13" s="31" customFormat="1">
      <c r="A125" s="32"/>
      <c r="B125" s="32" t="s">
        <v>70</v>
      </c>
      <c r="C125" s="32"/>
      <c r="D125" s="32"/>
      <c r="E125" s="32"/>
      <c r="F125" s="32"/>
      <c r="G125" s="41"/>
      <c r="H125" s="41"/>
      <c r="I125" s="41"/>
      <c r="J125" s="33"/>
      <c r="K125" s="33"/>
      <c r="L125" s="33"/>
      <c r="M125" s="37"/>
    </row>
    <row r="126" spans="1:13" s="31" customFormat="1">
      <c r="A126" s="32"/>
      <c r="B126" s="32" t="s">
        <v>516</v>
      </c>
      <c r="C126" s="32"/>
      <c r="D126" s="32"/>
      <c r="E126" s="32"/>
      <c r="F126" s="32"/>
      <c r="G126" s="41"/>
      <c r="H126" s="41"/>
      <c r="I126" s="41"/>
      <c r="J126" s="33"/>
      <c r="K126" s="33"/>
      <c r="L126" s="33"/>
      <c r="M126" s="37"/>
    </row>
    <row r="127" spans="1:13" s="31" customFormat="1" ht="22.5" thickBot="1">
      <c r="A127" s="32"/>
      <c r="B127" s="32"/>
      <c r="C127" s="32"/>
      <c r="D127" s="42" t="s">
        <v>67</v>
      </c>
      <c r="E127" s="32"/>
      <c r="F127" s="32"/>
      <c r="G127" s="43">
        <f>SUM(G122:G126)</f>
        <v>0</v>
      </c>
      <c r="H127" s="41"/>
      <c r="I127" s="43">
        <f>SUM(I122:I126)</f>
        <v>0</v>
      </c>
      <c r="J127" s="28"/>
      <c r="K127" s="43">
        <f>SUM(K122:K126)</f>
        <v>0</v>
      </c>
      <c r="L127" s="28"/>
      <c r="M127" s="43">
        <f>SUM(M122:M126)</f>
        <v>0</v>
      </c>
    </row>
    <row r="128" spans="1:13" s="34" customFormat="1" ht="22.5" thickTop="1">
      <c r="G128" s="145"/>
      <c r="H128" s="145"/>
      <c r="I128" s="145"/>
      <c r="J128" s="159"/>
      <c r="K128" s="145"/>
      <c r="L128" s="159"/>
    </row>
    <row r="129" spans="1:13" s="34" customFormat="1">
      <c r="G129" s="145"/>
      <c r="H129" s="145"/>
      <c r="I129" s="145"/>
      <c r="J129" s="159"/>
      <c r="K129" s="145"/>
      <c r="L129" s="159"/>
    </row>
    <row r="130" spans="1:13" s="34" customFormat="1">
      <c r="G130" s="145"/>
      <c r="H130" s="145"/>
      <c r="I130" s="145"/>
      <c r="J130" s="159"/>
      <c r="K130" s="145"/>
      <c r="L130" s="159"/>
    </row>
    <row r="131" spans="1:13" s="31" customFormat="1">
      <c r="A131" s="35"/>
      <c r="B131" s="34"/>
      <c r="C131" s="34"/>
      <c r="D131" s="34" t="s">
        <v>61</v>
      </c>
      <c r="E131" s="35"/>
      <c r="F131" s="35"/>
      <c r="G131" s="35"/>
      <c r="H131" s="35"/>
      <c r="I131" s="35"/>
      <c r="J131" s="35"/>
      <c r="K131" s="35"/>
      <c r="L131" s="35"/>
      <c r="M131" s="166"/>
    </row>
    <row r="132" spans="1:13" s="31" customFormat="1">
      <c r="A132" s="34"/>
      <c r="B132" s="34"/>
      <c r="C132" s="34"/>
      <c r="D132" s="34" t="s">
        <v>47</v>
      </c>
      <c r="E132" s="34"/>
      <c r="F132" s="35"/>
      <c r="G132" s="35"/>
      <c r="H132" s="35"/>
      <c r="I132" s="35"/>
      <c r="J132" s="35"/>
      <c r="K132" s="35"/>
      <c r="L132" s="35"/>
      <c r="M132" s="107"/>
    </row>
  </sheetData>
  <mergeCells count="16">
    <mergeCell ref="G106:I106"/>
    <mergeCell ref="K106:M106"/>
    <mergeCell ref="G120:I120"/>
    <mergeCell ref="K120:M120"/>
    <mergeCell ref="A71:M71"/>
    <mergeCell ref="G73:I73"/>
    <mergeCell ref="K73:M73"/>
    <mergeCell ref="G87:I87"/>
    <mergeCell ref="K87:M87"/>
    <mergeCell ref="A104:M104"/>
    <mergeCell ref="A1:M1"/>
    <mergeCell ref="G4:I4"/>
    <mergeCell ref="K4:M4"/>
    <mergeCell ref="A37:M37"/>
    <mergeCell ref="G39:I39"/>
    <mergeCell ref="K39:M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K20" sqref="K20"/>
    </sheetView>
  </sheetViews>
  <sheetFormatPr defaultRowHeight="21.75"/>
  <sheetData>
    <row r="1" spans="1:15" s="1" customFormat="1" ht="23.25" customHeight="1">
      <c r="A1" s="7" t="s">
        <v>82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83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91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84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92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90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93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85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86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94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95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87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96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88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9</vt:i4>
      </vt:variant>
    </vt:vector>
  </HeadingPairs>
  <TitlesOfParts>
    <vt:vector size="28" baseType="lpstr">
      <vt:lpstr>Note P1-10</vt:lpstr>
      <vt:lpstr>P11-12</vt:lpstr>
      <vt:lpstr>P13-15</vt:lpstr>
      <vt:lpstr>P16</vt:lpstr>
      <vt:lpstr>P17-18 </vt:lpstr>
      <vt:lpstr>P19</vt:lpstr>
      <vt:lpstr>P20</vt:lpstr>
      <vt:lpstr>P21-22</vt:lpstr>
      <vt:lpstr>P23</vt:lpstr>
      <vt:lpstr>P24-31</vt:lpstr>
      <vt:lpstr>P32</vt:lpstr>
      <vt:lpstr>P33-36</vt:lpstr>
      <vt:lpstr>37</vt:lpstr>
      <vt:lpstr>P38-40</vt:lpstr>
      <vt:lpstr>P41</vt:lpstr>
      <vt:lpstr>P42</vt:lpstr>
      <vt:lpstr>P43</vt:lpstr>
      <vt:lpstr>3 เดือน</vt:lpstr>
      <vt:lpstr>Sheet1</vt:lpstr>
      <vt:lpstr>'37'!Print_Area</vt:lpstr>
      <vt:lpstr>'P17-18 '!Print_Area</vt:lpstr>
      <vt:lpstr>'P19'!Print_Area</vt:lpstr>
      <vt:lpstr>'P32'!Print_Area</vt:lpstr>
      <vt:lpstr>'P33-36'!Print_Area</vt:lpstr>
      <vt:lpstr>'P38-40'!Print_Area</vt:lpstr>
      <vt:lpstr>'P41'!Print_Area</vt:lpstr>
      <vt:lpstr>'P42'!Print_Area</vt:lpstr>
      <vt:lpstr>'P43'!Print_Area</vt:lpstr>
    </vt:vector>
  </TitlesOfParts>
  <Company>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2019-11-12T08:04:06Z</cp:lastPrinted>
  <dcterms:created xsi:type="dcterms:W3CDTF">2004-02-24T06:24:15Z</dcterms:created>
  <dcterms:modified xsi:type="dcterms:W3CDTF">2019-11-12T09:48:27Z</dcterms:modified>
</cp:coreProperties>
</file>