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9-62)\AIRA  GROUP\AIRA FAC (3023911)\"/>
    </mc:Choice>
  </mc:AlternateContent>
  <bookViews>
    <workbookView xWindow="-120" yWindow="-120" windowWidth="24240" windowHeight="13140" activeTab="4"/>
  </bookViews>
  <sheets>
    <sheet name="BS" sheetId="4" r:id="rId1"/>
    <sheet name="PL (3)" sheetId="10" r:id="rId2"/>
    <sheet name="PL (9)" sheetId="8" r:id="rId3"/>
    <sheet name="statement of change" sheetId="6" r:id="rId4"/>
    <sheet name="cash flow" sheetId="9" r:id="rId5"/>
  </sheets>
  <definedNames>
    <definedName name="_GoBack" localSheetId="0">BS!$A$54</definedName>
    <definedName name="_xlnm.Print_Area" localSheetId="3">'statement of change'!$A$1:$N$35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9" l="1"/>
  <c r="C29" i="9" l="1"/>
  <c r="C62" i="4"/>
  <c r="E18" i="4"/>
  <c r="E96" i="4" l="1"/>
  <c r="C96" i="4"/>
  <c r="E62" i="4"/>
  <c r="E56" i="4"/>
  <c r="C56" i="4"/>
  <c r="C27" i="4"/>
  <c r="E24" i="4"/>
  <c r="E27" i="4" s="1"/>
  <c r="E28" i="4" s="1"/>
  <c r="C18" i="4"/>
  <c r="C28" i="4" l="1"/>
  <c r="E63" i="4"/>
  <c r="E97" i="4" s="1"/>
  <c r="C63" i="4"/>
  <c r="C97" i="4" s="1"/>
  <c r="E55" i="9" l="1"/>
  <c r="E47" i="9"/>
  <c r="E16" i="9"/>
  <c r="E29" i="9" s="1"/>
  <c r="E31" i="9" s="1"/>
  <c r="N16" i="6"/>
  <c r="N15" i="6"/>
  <c r="N13" i="6"/>
  <c r="G18" i="8"/>
  <c r="G12" i="8"/>
  <c r="G20" i="8" s="1"/>
  <c r="G22" i="8" s="1"/>
  <c r="G25" i="8" s="1"/>
  <c r="G18" i="10"/>
  <c r="G12" i="10"/>
  <c r="G20" i="10" s="1"/>
  <c r="G22" i="10" s="1"/>
  <c r="G25" i="10" s="1"/>
  <c r="E57" i="9" l="1"/>
  <c r="E59" i="9" s="1"/>
  <c r="E18" i="8"/>
  <c r="E18" i="10"/>
  <c r="C47" i="9" l="1"/>
  <c r="J25" i="6"/>
  <c r="H25" i="6"/>
  <c r="F25" i="6"/>
  <c r="D25" i="6"/>
  <c r="C55" i="9"/>
  <c r="J18" i="6"/>
  <c r="H18" i="6"/>
  <c r="F18" i="6"/>
  <c r="D18" i="6"/>
  <c r="E12" i="10"/>
  <c r="E20" i="10" s="1"/>
  <c r="E22" i="10" s="1"/>
  <c r="E12" i="8"/>
  <c r="E20" i="8" s="1"/>
  <c r="E22" i="8" s="1"/>
  <c r="C31" i="9" l="1"/>
  <c r="C57" i="9" s="1"/>
  <c r="C59" i="9" s="1"/>
  <c r="E25" i="8"/>
  <c r="E25" i="10"/>
  <c r="L18" i="6" l="1"/>
  <c r="N18" i="6"/>
  <c r="L23" i="6"/>
  <c r="L25" i="6" s="1"/>
  <c r="N23" i="6" l="1"/>
  <c r="N25" i="6" s="1"/>
</calcChain>
</file>

<file path=xl/sharedStrings.xml><?xml version="1.0" encoding="utf-8"?>
<sst xmlns="http://schemas.openxmlformats.org/spreadsheetml/2006/main" count="248" uniqueCount="157">
  <si>
    <t>Cash and cash equivalents</t>
  </si>
  <si>
    <t>Other current assets</t>
  </si>
  <si>
    <t>Deposits and guarantees</t>
  </si>
  <si>
    <t>Other current liabilities</t>
  </si>
  <si>
    <t>Retained earnings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</si>
  <si>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</si>
  <si>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</si>
  <si>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</si>
  <si>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</si>
  <si>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</si>
  <si>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</si>
  <si>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</si>
  <si>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Assets held for sale</t>
  </si>
  <si>
    <t>Intangible assets</t>
  </si>
  <si>
    <t>Dividend payables</t>
  </si>
  <si>
    <t>Excess receipts awaiting to repay</t>
  </si>
  <si>
    <t>Interest income from factoring</t>
  </si>
  <si>
    <t>Fees and services income</t>
  </si>
  <si>
    <t>Other income</t>
  </si>
  <si>
    <t>Total revenues</t>
  </si>
  <si>
    <t>Administrative expenses</t>
  </si>
  <si>
    <t>Total expenses</t>
  </si>
  <si>
    <t>Capital</t>
  </si>
  <si>
    <t>contribution</t>
  </si>
  <si>
    <t>Total</t>
  </si>
  <si>
    <t>from</t>
  </si>
  <si>
    <t>shareholders'</t>
  </si>
  <si>
    <t>parent company</t>
  </si>
  <si>
    <t>Appropriated</t>
  </si>
  <si>
    <t>Unappropriated</t>
  </si>
  <si>
    <t>equity</t>
  </si>
  <si>
    <t>Profit for the period</t>
  </si>
  <si>
    <t>Cash paid for interest expenses</t>
  </si>
  <si>
    <t>Bad debt and doubtful accounts</t>
  </si>
  <si>
    <t>Unit: Thousand Baht</t>
  </si>
  <si>
    <t>STATEMENT  OF  FINANCIAL  POSITION</t>
  </si>
  <si>
    <t>December 31,</t>
  </si>
  <si>
    <t>ASSETS</t>
  </si>
  <si>
    <t>CURRENT  ASSETS</t>
  </si>
  <si>
    <t>NON-CURRENT  LIABILITIES</t>
  </si>
  <si>
    <t>TOTAL  ASSETS</t>
  </si>
  <si>
    <t>Notes</t>
  </si>
  <si>
    <t xml:space="preserve">    LIABILITIES  AND  SHAREHOLDERS’  EQUITY</t>
  </si>
  <si>
    <t>CURRENT  LIABILITIES</t>
  </si>
  <si>
    <t>SHARE  CAPITAL</t>
  </si>
  <si>
    <t>RETAINED  EARNINGS</t>
  </si>
  <si>
    <t>1,600,000,000 ordinary shares of Baht 0.25 each</t>
  </si>
  <si>
    <t>TOTAL  SHAREHOLDERS’  EQUITY</t>
  </si>
  <si>
    <t xml:space="preserve">TOTAL  LIABILITIES  AND  SHAREHOLDERS’  EQUITY  </t>
  </si>
  <si>
    <r>
      <t xml:space="preserve">STATEMENT  OF  FINANCIAL  POSITION </t>
    </r>
    <r>
      <rPr>
        <sz val="9.6"/>
        <rFont val="Times New Roman"/>
        <family val="1"/>
      </rPr>
      <t xml:space="preserve"> (CONTINUED)</t>
    </r>
  </si>
  <si>
    <t>REVENUES</t>
  </si>
  <si>
    <t>EXPENSES</t>
  </si>
  <si>
    <t>AIRA  FACTORING  PUBLIC  COMPANY LIMITED</t>
  </si>
  <si>
    <t>CASH  FLOWS  FROM  OPERATING  ACTIVITIES</t>
  </si>
  <si>
    <t>Gain on disposal of equipment</t>
  </si>
  <si>
    <t>Interest expenses</t>
  </si>
  <si>
    <t>Loans receivable</t>
  </si>
  <si>
    <t>Retention from factoring</t>
  </si>
  <si>
    <t>CASH  FLOWS  FROM  INVESTING  ACTIVITIES</t>
  </si>
  <si>
    <t>CASH  FLOWS  FROM  FINANCING  ACTIVITIES</t>
  </si>
  <si>
    <t>As at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</si>
  <si>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</si>
  <si>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Operating assets (increase) decrease</t>
  </si>
  <si>
    <t xml:space="preserve">   Operating liabilities increase (decrease)</t>
  </si>
  <si>
    <t>NON-CURRENT  ASSETS</t>
  </si>
  <si>
    <t>“UNAUDITED”</t>
  </si>
  <si>
    <t>“Unaudited”</t>
  </si>
  <si>
    <t>Depreciation and amortization</t>
  </si>
  <si>
    <t>Authorized share capital</t>
  </si>
  <si>
    <t>See condensed notes to the financial statements</t>
  </si>
  <si>
    <t>SHARES</t>
  </si>
  <si>
    <t>BAHT</t>
  </si>
  <si>
    <t>Profit before income tax expense</t>
  </si>
  <si>
    <t>Net increase (decrease) in cash and cash equivalents</t>
  </si>
  <si>
    <t>Cash and cash equivalents at the end of the periods</t>
  </si>
  <si>
    <t>INCOME  TAX  EXPENSE</t>
  </si>
  <si>
    <t>Paid-up</t>
  </si>
  <si>
    <t>-</t>
  </si>
  <si>
    <t>Changes during the period</t>
  </si>
  <si>
    <t>BASIC  EARNINGS  PER  SHARE</t>
  </si>
  <si>
    <t>WEIGHTED  AVERAGE  NUMBER  OF</t>
  </si>
  <si>
    <t>ORDINARY  SHARES</t>
  </si>
  <si>
    <t>September 30,</t>
  </si>
  <si>
    <t>Cash paid for acquisition of intangible assets</t>
  </si>
  <si>
    <t xml:space="preserve"> STATEMENT OF CASH  FLOWS</t>
  </si>
  <si>
    <r>
      <t xml:space="preserve"> STATEMENT OF CASH  FLOWS  (</t>
    </r>
    <r>
      <rPr>
        <sz val="11"/>
        <color indexed="8"/>
        <rFont val="Times New Roman"/>
        <family val="1"/>
      </rPr>
      <t>CONTINUED)</t>
    </r>
  </si>
  <si>
    <t>Employee benefits expenses</t>
  </si>
  <si>
    <t>Beginning balance as at</t>
  </si>
  <si>
    <t>Ending balance as at</t>
  </si>
  <si>
    <t>January 1, 2018</t>
  </si>
  <si>
    <t>September 30, 2018</t>
  </si>
  <si>
    <t xml:space="preserve"> 2019</t>
  </si>
  <si>
    <t>January 1, 2019</t>
  </si>
  <si>
    <t>September 30, 2019</t>
  </si>
  <si>
    <t>2018</t>
  </si>
  <si>
    <r>
      <t xml:space="preserve">AS  AT  SEPTEMBER  </t>
    </r>
    <r>
      <rPr>
        <b/>
        <sz val="12"/>
        <rFont val="Times New Roman"/>
        <family val="1"/>
      </rPr>
      <t xml:space="preserve">30,  2019 </t>
    </r>
  </si>
  <si>
    <r>
      <t xml:space="preserve">AS  AT SEPTEMBER  </t>
    </r>
    <r>
      <rPr>
        <b/>
        <sz val="12"/>
        <rFont val="Times New Roman"/>
        <family val="1"/>
      </rPr>
      <t xml:space="preserve">30,  2019 </t>
    </r>
  </si>
  <si>
    <r>
      <t>FOR  THE  NINE-MONTH  PERIOD  ENDED SEPTEMBER</t>
    </r>
    <r>
      <rPr>
        <b/>
        <sz val="12"/>
        <rFont val="Times New Roman"/>
        <family val="1"/>
      </rPr>
      <t xml:space="preserve">  30,  2019 </t>
    </r>
  </si>
  <si>
    <t>5</t>
  </si>
  <si>
    <t>7</t>
  </si>
  <si>
    <t>Current portion of loan receivables</t>
  </si>
  <si>
    <t>8</t>
  </si>
  <si>
    <t>Total Current Assets</t>
  </si>
  <si>
    <t>Loan receivables</t>
  </si>
  <si>
    <t>9</t>
  </si>
  <si>
    <t>Total Non-current Assets</t>
  </si>
  <si>
    <t>Short-term borrowings from financial institutions</t>
  </si>
  <si>
    <t>Income tax payables</t>
  </si>
  <si>
    <t>Total Current Liabilities</t>
  </si>
  <si>
    <t>Provision for employee benefits</t>
  </si>
  <si>
    <t>Total Non-current Liabilities</t>
  </si>
  <si>
    <r>
      <t xml:space="preserve">    LIABILITIES  AND  SHAREHOLDERS’  EQUITY </t>
    </r>
    <r>
      <rPr>
        <sz val="9.6"/>
        <rFont val="Times New Roman"/>
        <family val="1"/>
      </rPr>
      <t xml:space="preserve"> (CONTINUED)</t>
    </r>
  </si>
  <si>
    <t>Paid-up share capital</t>
  </si>
  <si>
    <t xml:space="preserve">1,600,000,000 ordinary shares of Baht 0.25 each, </t>
  </si>
  <si>
    <t>fully paid</t>
  </si>
  <si>
    <t>ADDITIONAL  PAID-UP  CAPITAL</t>
  </si>
  <si>
    <t>Premium on ordinary shares</t>
  </si>
  <si>
    <t>Capital contribution from parent company</t>
  </si>
  <si>
    <t xml:space="preserve">Appropriated </t>
  </si>
  <si>
    <t>Legal reserve</t>
  </si>
  <si>
    <t xml:space="preserve">Premium </t>
  </si>
  <si>
    <t>on</t>
  </si>
  <si>
    <t>ordinary</t>
  </si>
  <si>
    <t>shares</t>
  </si>
  <si>
    <t>Finance cost</t>
  </si>
  <si>
    <t>Dividends paid</t>
  </si>
  <si>
    <t>Income tax paid</t>
  </si>
  <si>
    <t>Cash paid for acquisition of equipment</t>
  </si>
  <si>
    <t>Proceeds from sales of equipment</t>
  </si>
  <si>
    <t>Cash paid for dividends</t>
  </si>
  <si>
    <t>Net cash provided by (used in) investing activities</t>
  </si>
  <si>
    <t>Cash and cash equivalents at the beginning of the periods</t>
  </si>
  <si>
    <t xml:space="preserve">      from financial institutions </t>
  </si>
  <si>
    <t>Note</t>
  </si>
  <si>
    <t>Adjustments for:</t>
  </si>
  <si>
    <t xml:space="preserve">Liabilities under finance lease agreements </t>
  </si>
  <si>
    <t>Current tax assets</t>
  </si>
  <si>
    <t>Cash paid for liabilities under finance lease agreements</t>
  </si>
  <si>
    <t xml:space="preserve">Current portion of liabilities under </t>
  </si>
  <si>
    <t xml:space="preserve">finance lease agreements </t>
  </si>
  <si>
    <t>Bad debt and doubtful accounts (reversal)</t>
  </si>
  <si>
    <t>Cash received from operating activities</t>
  </si>
  <si>
    <t>Net cash provided by operating activities</t>
  </si>
  <si>
    <t>Net cash used in financing activities</t>
  </si>
  <si>
    <t xml:space="preserve">share </t>
  </si>
  <si>
    <t>capital</t>
  </si>
  <si>
    <t>legal reserve</t>
  </si>
  <si>
    <t>PROFIT  BEFORE  INCOME  TAX  EXPENSE</t>
  </si>
  <si>
    <t>PROFIT  FOR  THE  PERIODS</t>
  </si>
  <si>
    <t>AIRA  FACTORING  PUBLIC  COMPANY  LIMITED</t>
  </si>
  <si>
    <t>TOTAL  LIABILITIES</t>
  </si>
  <si>
    <t>SHAREHOLDERS'  EQUITY</t>
  </si>
  <si>
    <t>STATEMENT  OF  PROFIT  OR  LOSS  AND  OTHER  COMPREHENSIVE  INCOME</t>
  </si>
  <si>
    <r>
      <t>FOR  THE  THREE-MONTH  PERIOD  ENDED  SEPTEMBER</t>
    </r>
    <r>
      <rPr>
        <b/>
        <sz val="12"/>
        <rFont val="Times New Roman"/>
        <family val="1"/>
      </rPr>
      <t xml:space="preserve">  30,  2019 </t>
    </r>
  </si>
  <si>
    <t>STATEMENT  OF  CHANGES  IN  SHAREHOLDERS'  EQUITY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</si>
  <si>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 xml:space="preserve">30,  2019 </t>
    </r>
  </si>
  <si>
    <t xml:space="preserve">Cash paid for 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</si>
</sst>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_(* #,##0_);_(* \(#,##0\);_(* &quot;-&quot;????_);_(@_)"/>
    <numFmt numFmtId="169" formatCode="_(* #,##0_);_(* \(#,##0\);_(* &quot;-&quot;?????_);_(@_)"/>
    <numFmt numFmtId="170" formatCode="_(* #,##0.000_);_(* \(#,##0.000\);_(* &quot;-&quot;???_);_(@_)"/>
    <numFmt numFmtId="171" formatCode="_(* #,##0.000000_);_(* \(#,##0.000000\);_(* &quot;-&quot;??????_);_(@_)"/>
    <numFmt numFmtId="172" formatCode="\-"/>
  </numFmts>
  <fonts count="24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9.6"/>
      <name val="Times New Roman"/>
      <family val="1"/>
    </font>
    <font>
      <sz val="11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6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10" fillId="0" borderId="0"/>
  </cellStyleXfs>
  <cellXfs count="201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Continuous" vertical="center"/>
    </xf>
    <xf numFmtId="165" fontId="5" fillId="0" borderId="2" xfId="0" applyNumberFormat="1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8" fontId="9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6" applyFont="1" applyAlignment="1">
      <alignment horizontal="left" vertical="center" indent="2"/>
    </xf>
    <xf numFmtId="0" fontId="5" fillId="0" borderId="0" xfId="6" applyFont="1" applyAlignment="1">
      <alignment horizontal="left" vertical="center" indent="4"/>
    </xf>
    <xf numFmtId="0" fontId="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38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166" fontId="14" fillId="0" borderId="0" xfId="3" applyNumberFormat="1" applyFont="1" applyFill="1" applyAlignment="1">
      <alignment vertical="center"/>
    </xf>
    <xf numFmtId="166" fontId="15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3" applyNumberFormat="1" applyFont="1" applyFill="1" applyAlignment="1">
      <alignment horizontal="left" vertical="center"/>
    </xf>
    <xf numFmtId="165" fontId="15" fillId="0" borderId="0" xfId="4" applyNumberFormat="1" applyFont="1" applyFill="1" applyBorder="1" applyAlignment="1">
      <alignment horizontal="right" vertical="center"/>
    </xf>
    <xf numFmtId="4" fontId="15" fillId="0" borderId="0" xfId="2" applyFont="1" applyFill="1" applyBorder="1" applyAlignment="1">
      <alignment horizontal="center" vertical="center"/>
    </xf>
    <xf numFmtId="0" fontId="14" fillId="0" borderId="0" xfId="3" applyNumberFormat="1" applyFont="1" applyFill="1" applyAlignment="1">
      <alignment horizontal="left" vertical="center"/>
    </xf>
    <xf numFmtId="166" fontId="15" fillId="0" borderId="0" xfId="3" applyNumberFormat="1" applyFont="1" applyFill="1" applyBorder="1" applyAlignment="1">
      <alignment horizontal="left"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15" fillId="0" borderId="0" xfId="2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4" fontId="14" fillId="0" borderId="0" xfId="2" applyFont="1" applyFill="1" applyBorder="1" applyAlignment="1">
      <alignment horizontal="center" vertical="center"/>
    </xf>
    <xf numFmtId="4" fontId="14" fillId="0" borderId="0" xfId="2" applyFont="1" applyFill="1" applyBorder="1" applyAlignment="1">
      <alignment vertical="center"/>
    </xf>
    <xf numFmtId="0" fontId="15" fillId="0" borderId="0" xfId="4" applyFont="1" applyFill="1" applyAlignment="1">
      <alignment vertical="center"/>
    </xf>
    <xf numFmtId="0" fontId="14" fillId="0" borderId="0" xfId="4" applyFont="1" applyFill="1" applyAlignment="1">
      <alignment vertical="center"/>
    </xf>
    <xf numFmtId="41" fontId="14" fillId="0" borderId="0" xfId="4" applyNumberFormat="1" applyFont="1" applyFill="1" applyBorder="1" applyAlignment="1">
      <alignment horizontal="right" vertical="center"/>
    </xf>
    <xf numFmtId="0" fontId="15" fillId="0" borderId="0" xfId="3" applyNumberFormat="1" applyFont="1" applyFill="1" applyAlignment="1">
      <alignment vertical="center"/>
    </xf>
    <xf numFmtId="169" fontId="14" fillId="0" borderId="0" xfId="2" applyNumberFormat="1" applyFont="1" applyFill="1" applyBorder="1" applyAlignment="1">
      <alignment vertical="center"/>
    </xf>
    <xf numFmtId="169" fontId="14" fillId="0" borderId="0" xfId="3" applyNumberFormat="1" applyFont="1" applyFill="1" applyAlignment="1">
      <alignment vertical="center"/>
    </xf>
    <xf numFmtId="169" fontId="14" fillId="0" borderId="0" xfId="4" applyNumberFormat="1" applyFont="1" applyFill="1" applyBorder="1" applyAlignment="1">
      <alignment horizontal="right" vertical="center"/>
    </xf>
    <xf numFmtId="0" fontId="14" fillId="0" borderId="0" xfId="4" applyNumberFormat="1" applyFont="1" applyFill="1" applyAlignment="1">
      <alignment vertical="center"/>
    </xf>
    <xf numFmtId="4" fontId="14" fillId="0" borderId="0" xfId="2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3" applyNumberFormat="1" applyFont="1" applyFill="1" applyBorder="1" applyAlignment="1">
      <alignment horizontal="left" vertical="center"/>
    </xf>
    <xf numFmtId="165" fontId="8" fillId="0" borderId="2" xfId="4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3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3" applyNumberFormat="1" applyFont="1" applyFill="1" applyAlignment="1">
      <alignment horizontal="center" vertical="center"/>
    </xf>
    <xf numFmtId="0" fontId="14" fillId="0" borderId="0" xfId="4" applyNumberFormat="1" applyFont="1" applyFill="1" applyAlignment="1">
      <alignment horizontal="center" vertical="center"/>
    </xf>
    <xf numFmtId="16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66" fontId="14" fillId="0" borderId="2" xfId="3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 wrapText="1" indent="2"/>
    </xf>
    <xf numFmtId="168" fontId="5" fillId="0" borderId="0" xfId="2" applyNumberFormat="1" applyFont="1" applyFill="1" applyBorder="1" applyAlignment="1">
      <alignment horizontal="right" vertical="center"/>
    </xf>
    <xf numFmtId="169" fontId="14" fillId="0" borderId="0" xfId="2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horizontal="center" vertical="center"/>
    </xf>
    <xf numFmtId="171" fontId="14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0" xfId="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15" fontId="15" fillId="0" borderId="0" xfId="0" quotePrefix="1" applyNumberFormat="1" applyFont="1" applyFill="1" applyBorder="1" applyAlignment="1">
      <alignment horizontal="left" vertical="center" wrapText="1" indent="1"/>
    </xf>
    <xf numFmtId="0" fontId="15" fillId="0" borderId="0" xfId="0" applyFont="1" applyFill="1" applyBorder="1" applyAlignment="1">
      <alignment horizontal="left" vertical="center" wrapText="1"/>
    </xf>
    <xf numFmtId="165" fontId="14" fillId="0" borderId="3" xfId="0" applyNumberFormat="1" applyFont="1" applyFill="1" applyBorder="1" applyAlignment="1">
      <alignment horizontal="center" vertical="center"/>
    </xf>
    <xf numFmtId="169" fontId="14" fillId="0" borderId="2" xfId="2" applyNumberFormat="1" applyFont="1" applyFill="1" applyBorder="1" applyAlignment="1">
      <alignment horizontal="center" vertical="center"/>
    </xf>
    <xf numFmtId="170" fontId="14" fillId="0" borderId="2" xfId="2" applyNumberFormat="1" applyFont="1" applyFill="1" applyBorder="1" applyAlignment="1">
      <alignment horizontal="center" vertical="center"/>
    </xf>
    <xf numFmtId="171" fontId="14" fillId="0" borderId="2" xfId="2" applyNumberFormat="1" applyFont="1" applyFill="1" applyBorder="1" applyAlignment="1">
      <alignment horizontal="center" vertical="center"/>
    </xf>
    <xf numFmtId="169" fontId="14" fillId="0" borderId="2" xfId="2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3" fontId="5" fillId="0" borderId="0" xfId="1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6" applyFont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5" fillId="0" borderId="0" xfId="6" applyFont="1" applyFill="1" applyAlignment="1">
      <alignment horizontal="left" vertical="center" indent="2"/>
    </xf>
    <xf numFmtId="49" fontId="20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left" vertical="center" indent="4"/>
    </xf>
    <xf numFmtId="41" fontId="21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169" fontId="5" fillId="0" borderId="0" xfId="2" applyNumberFormat="1" applyFont="1" applyFill="1" applyBorder="1" applyAlignment="1">
      <alignment horizontal="center" vertical="center"/>
    </xf>
    <xf numFmtId="41" fontId="20" fillId="0" borderId="1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5" fillId="0" borderId="0" xfId="6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41" fontId="21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15" fillId="0" borderId="2" xfId="3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left" vertical="center" indent="3"/>
    </xf>
    <xf numFmtId="41" fontId="4" fillId="0" borderId="0" xfId="1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72" fontId="20" fillId="0" borderId="0" xfId="5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Border="1" applyAlignment="1">
      <alignment vertical="center"/>
    </xf>
    <xf numFmtId="172" fontId="23" fillId="0" borderId="0" xfId="5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1" fillId="0" borderId="0" xfId="6" quotePrefix="1" applyFont="1" applyFill="1" applyAlignment="1">
      <alignment horizontal="left" vertical="center" indent="2"/>
    </xf>
    <xf numFmtId="0" fontId="17" fillId="0" borderId="0" xfId="0" quotePrefix="1" applyFont="1" applyFill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7">
    <cellStyle name="Comma" xfId="1" builtinId="3"/>
    <cellStyle name="Comma 2" xfId="2"/>
    <cellStyle name="Comma_Chg in share" xfId="3"/>
    <cellStyle name="Normal" xfId="0" builtinId="0"/>
    <cellStyle name="Normal 2" xfId="4"/>
    <cellStyle name="Normal 2 2" xfId="5"/>
    <cellStyle name="Normal_Draft FS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8"/>
  <sheetViews>
    <sheetView showWhiteSpace="0" topLeftCell="A31" zoomScale="96" zoomScaleNormal="96" zoomScaleSheetLayoutView="100" workbookViewId="0">
      <selection activeCell="A102" sqref="A102"/>
    </sheetView>
  </sheetViews>
  <sheetFormatPr defaultColWidth="10.54296875" defaultRowHeight="21" customHeight="1"/>
  <cols>
    <col min="1" max="1" width="52.81640625" style="6" customWidth="1"/>
    <col min="2" max="2" width="7.453125" style="6" customWidth="1"/>
    <col min="3" max="3" width="14.1796875" style="7" customWidth="1"/>
    <col min="4" max="4" width="1.54296875" style="7" customWidth="1"/>
    <col min="5" max="5" width="14.1796875" style="7" customWidth="1"/>
    <col min="6" max="6" width="17.1796875" style="7" customWidth="1"/>
    <col min="7" max="16384" width="10.54296875" style="7"/>
  </cols>
  <sheetData>
    <row r="1" spans="1:6" s="4" customFormat="1" ht="21" customHeight="1">
      <c r="A1" s="193" t="s">
        <v>149</v>
      </c>
      <c r="B1" s="194"/>
      <c r="C1" s="194"/>
      <c r="D1" s="194"/>
      <c r="E1" s="194"/>
    </row>
    <row r="2" spans="1:6" s="4" customFormat="1" ht="21" customHeight="1">
      <c r="A2" s="194" t="s">
        <v>35</v>
      </c>
      <c r="B2" s="194"/>
      <c r="C2" s="194"/>
      <c r="D2" s="194"/>
      <c r="E2" s="194"/>
    </row>
    <row r="3" spans="1:6" s="4" customFormat="1" ht="21" customHeight="1">
      <c r="A3" s="195" t="s">
        <v>95</v>
      </c>
      <c r="B3" s="196"/>
      <c r="C3" s="196"/>
      <c r="D3" s="196"/>
      <c r="E3" s="196"/>
    </row>
    <row r="4" spans="1:6" s="4" customFormat="1" ht="21" customHeight="1">
      <c r="A4" s="48"/>
      <c r="B4" s="49"/>
      <c r="C4" s="50"/>
      <c r="D4" s="50"/>
      <c r="E4" s="51" t="s">
        <v>34</v>
      </c>
    </row>
    <row r="5" spans="1:6" s="4" customFormat="1" ht="9" customHeight="1">
      <c r="B5" s="2"/>
      <c r="C5" s="3"/>
      <c r="D5" s="3"/>
      <c r="E5" s="3"/>
    </row>
    <row r="6" spans="1:6" ht="21" customHeight="1">
      <c r="C6" s="149" t="s">
        <v>66</v>
      </c>
    </row>
    <row r="7" spans="1:6" ht="21" customHeight="1">
      <c r="B7" s="52" t="s">
        <v>41</v>
      </c>
      <c r="C7" s="150" t="s">
        <v>60</v>
      </c>
      <c r="E7" s="53" t="s">
        <v>60</v>
      </c>
    </row>
    <row r="8" spans="1:6" ht="21" customHeight="1">
      <c r="A8" s="1"/>
      <c r="B8" s="55"/>
      <c r="C8" s="150" t="s">
        <v>82</v>
      </c>
      <c r="E8" s="54" t="s">
        <v>36</v>
      </c>
    </row>
    <row r="9" spans="1:6" s="23" customFormat="1" ht="21" customHeight="1">
      <c r="A9" s="152"/>
      <c r="B9" s="56"/>
      <c r="C9" s="150" t="s">
        <v>91</v>
      </c>
      <c r="D9" s="57"/>
      <c r="E9" s="53" t="s">
        <v>94</v>
      </c>
    </row>
    <row r="10" spans="1:6" s="23" customFormat="1" ht="21" customHeight="1">
      <c r="A10" s="154" t="s">
        <v>37</v>
      </c>
      <c r="B10" s="56"/>
      <c r="E10" s="57"/>
      <c r="F10" s="57"/>
    </row>
    <row r="11" spans="1:6" s="23" customFormat="1" ht="21" customHeight="1">
      <c r="A11" s="155" t="s">
        <v>38</v>
      </c>
      <c r="B11" s="20"/>
      <c r="C11" s="20"/>
    </row>
    <row r="12" spans="1:6" s="23" customFormat="1" ht="21" customHeight="1">
      <c r="A12" s="156" t="s">
        <v>0</v>
      </c>
      <c r="B12" s="157" t="s">
        <v>98</v>
      </c>
      <c r="C12" s="11">
        <v>24850</v>
      </c>
      <c r="D12" s="14"/>
      <c r="E12" s="158">
        <v>101111</v>
      </c>
    </row>
    <row r="13" spans="1:6" s="23" customFormat="1" ht="21" customHeight="1">
      <c r="A13" s="156" t="s">
        <v>5</v>
      </c>
      <c r="B13" s="157" t="s">
        <v>99</v>
      </c>
      <c r="C13" s="11">
        <v>2209288</v>
      </c>
      <c r="D13" s="14"/>
      <c r="E13" s="158">
        <v>2292068</v>
      </c>
    </row>
    <row r="14" spans="1:6" s="23" customFormat="1" ht="21" customHeight="1">
      <c r="A14" s="156" t="s">
        <v>100</v>
      </c>
      <c r="B14" s="157" t="s">
        <v>101</v>
      </c>
      <c r="C14" s="13">
        <v>22285</v>
      </c>
      <c r="D14" s="14"/>
      <c r="E14" s="159">
        <v>41786</v>
      </c>
    </row>
    <row r="15" spans="1:6" s="23" customFormat="1" ht="21" customHeight="1">
      <c r="A15" s="156" t="s">
        <v>6</v>
      </c>
      <c r="B15" s="20"/>
      <c r="C15" s="13">
        <v>283</v>
      </c>
      <c r="D15" s="14"/>
      <c r="E15" s="159">
        <v>1794</v>
      </c>
    </row>
    <row r="16" spans="1:6" s="23" customFormat="1" ht="21" customHeight="1">
      <c r="A16" s="156" t="s">
        <v>136</v>
      </c>
      <c r="B16" s="20"/>
      <c r="C16" s="13">
        <v>1158</v>
      </c>
      <c r="D16" s="14"/>
      <c r="E16" s="185" t="s">
        <v>77</v>
      </c>
    </row>
    <row r="17" spans="1:5" s="23" customFormat="1" ht="21" customHeight="1">
      <c r="A17" s="156" t="s">
        <v>1</v>
      </c>
      <c r="B17" s="20"/>
      <c r="C17" s="13">
        <v>982</v>
      </c>
      <c r="D17" s="14"/>
      <c r="E17" s="13">
        <v>1159</v>
      </c>
    </row>
    <row r="18" spans="1:5" s="23" customFormat="1" ht="21" customHeight="1">
      <c r="A18" s="160" t="s">
        <v>102</v>
      </c>
      <c r="B18" s="20"/>
      <c r="C18" s="15">
        <f>SUM(C12:C17)</f>
        <v>2258846</v>
      </c>
      <c r="D18" s="14"/>
      <c r="E18" s="15">
        <f>SUM(E12:E17)</f>
        <v>2437918</v>
      </c>
    </row>
    <row r="19" spans="1:5" s="23" customFormat="1" ht="21" customHeight="1">
      <c r="A19" s="60"/>
      <c r="B19" s="20"/>
      <c r="C19" s="161"/>
      <c r="D19" s="14"/>
      <c r="E19" s="161"/>
    </row>
    <row r="20" spans="1:5" s="23" customFormat="1" ht="21" customHeight="1">
      <c r="A20" s="61" t="s">
        <v>64</v>
      </c>
      <c r="B20" s="20"/>
      <c r="C20" s="162"/>
      <c r="D20" s="14"/>
      <c r="E20" s="162"/>
    </row>
    <row r="21" spans="1:5" s="23" customFormat="1" ht="21" customHeight="1">
      <c r="A21" s="156" t="s">
        <v>103</v>
      </c>
      <c r="B21" s="157" t="s">
        <v>101</v>
      </c>
      <c r="C21" s="11">
        <v>14273</v>
      </c>
      <c r="D21" s="14"/>
      <c r="E21" s="11">
        <v>27281</v>
      </c>
    </row>
    <row r="22" spans="1:5" s="23" customFormat="1" ht="21" customHeight="1">
      <c r="A22" s="156" t="s">
        <v>7</v>
      </c>
      <c r="B22" s="157"/>
      <c r="C22" s="11">
        <v>5946</v>
      </c>
      <c r="D22" s="14"/>
      <c r="E22" s="11">
        <v>5685</v>
      </c>
    </row>
    <row r="23" spans="1:5" s="23" customFormat="1" ht="21" customHeight="1">
      <c r="A23" s="156" t="s">
        <v>13</v>
      </c>
      <c r="B23" s="157"/>
      <c r="C23" s="11">
        <v>7613</v>
      </c>
      <c r="D23" s="14"/>
      <c r="E23" s="11">
        <v>8914</v>
      </c>
    </row>
    <row r="24" spans="1:5" s="23" customFormat="1" ht="21" customHeight="1">
      <c r="A24" s="156" t="s">
        <v>2</v>
      </c>
      <c r="B24" s="157"/>
      <c r="C24" s="11">
        <v>2054</v>
      </c>
      <c r="D24" s="14"/>
      <c r="E24" s="11">
        <f>1784</f>
        <v>1784</v>
      </c>
    </row>
    <row r="25" spans="1:5" s="23" customFormat="1" ht="21" customHeight="1">
      <c r="A25" s="156" t="s">
        <v>10</v>
      </c>
      <c r="B25" s="157"/>
      <c r="C25" s="11">
        <v>22253</v>
      </c>
      <c r="D25" s="12"/>
      <c r="E25" s="11">
        <v>15554</v>
      </c>
    </row>
    <row r="26" spans="1:5" s="23" customFormat="1" ht="21" customHeight="1">
      <c r="A26" s="156" t="s">
        <v>12</v>
      </c>
      <c r="B26" s="157" t="s">
        <v>104</v>
      </c>
      <c r="C26" s="16">
        <v>5482</v>
      </c>
      <c r="D26" s="12"/>
      <c r="E26" s="16">
        <v>5482</v>
      </c>
    </row>
    <row r="27" spans="1:5" s="23" customFormat="1" ht="21" customHeight="1">
      <c r="A27" s="160" t="s">
        <v>105</v>
      </c>
      <c r="B27" s="20"/>
      <c r="C27" s="15">
        <f>SUM(C21:C26)</f>
        <v>57621</v>
      </c>
      <c r="D27" s="12"/>
      <c r="E27" s="15">
        <f>SUM(E21:E26)</f>
        <v>64700</v>
      </c>
    </row>
    <row r="28" spans="1:5" s="23" customFormat="1" ht="21" customHeight="1" thickBot="1">
      <c r="A28" s="163" t="s">
        <v>40</v>
      </c>
      <c r="B28" s="6"/>
      <c r="C28" s="17">
        <f>SUM(C18,C27)</f>
        <v>2316467</v>
      </c>
      <c r="D28" s="7"/>
      <c r="E28" s="17">
        <f>SUM(E18,E27)</f>
        <v>2502618</v>
      </c>
    </row>
    <row r="29" spans="1:5" s="23" customFormat="1" ht="21" customHeight="1" thickTop="1">
      <c r="A29" s="153"/>
      <c r="B29" s="38"/>
      <c r="C29" s="13"/>
      <c r="D29" s="14"/>
      <c r="E29" s="13"/>
    </row>
    <row r="30" spans="1:5" s="23" customFormat="1" ht="21" customHeight="1">
      <c r="A30" s="153"/>
      <c r="B30" s="38"/>
      <c r="C30" s="13"/>
      <c r="D30" s="14"/>
      <c r="E30" s="13"/>
    </row>
    <row r="31" spans="1:5" ht="21" customHeight="1">
      <c r="A31" s="62"/>
      <c r="C31" s="13"/>
      <c r="D31" s="12"/>
      <c r="E31" s="13"/>
    </row>
    <row r="32" spans="1:5" ht="21" customHeight="1">
      <c r="A32" s="62"/>
      <c r="C32" s="13"/>
      <c r="D32" s="12"/>
      <c r="E32" s="13"/>
    </row>
    <row r="33" spans="1:6" ht="21" customHeight="1">
      <c r="A33" s="62"/>
      <c r="C33" s="13"/>
      <c r="D33" s="12"/>
      <c r="E33" s="13"/>
    </row>
    <row r="34" spans="1:6" ht="21" customHeight="1">
      <c r="A34" s="62"/>
      <c r="C34" s="13"/>
      <c r="D34" s="12"/>
      <c r="E34" s="13"/>
    </row>
    <row r="35" spans="1:6" ht="21" customHeight="1">
      <c r="A35" s="18" t="s">
        <v>69</v>
      </c>
      <c r="C35" s="13"/>
      <c r="D35" s="12"/>
      <c r="E35" s="13"/>
    </row>
    <row r="36" spans="1:6" s="4" customFormat="1" ht="21" customHeight="1">
      <c r="A36" s="193" t="s">
        <v>149</v>
      </c>
      <c r="B36" s="194"/>
      <c r="C36" s="194"/>
      <c r="D36" s="194"/>
      <c r="E36" s="194"/>
    </row>
    <row r="37" spans="1:6" s="4" customFormat="1" ht="21" customHeight="1">
      <c r="A37" s="194" t="s">
        <v>61</v>
      </c>
      <c r="B37" s="194"/>
      <c r="C37" s="194"/>
      <c r="D37" s="194"/>
      <c r="E37" s="194"/>
    </row>
    <row r="38" spans="1:6" s="4" customFormat="1" ht="21" customHeight="1">
      <c r="A38" s="195" t="s">
        <v>96</v>
      </c>
      <c r="B38" s="196"/>
      <c r="C38" s="196"/>
      <c r="D38" s="196"/>
      <c r="E38" s="196"/>
    </row>
    <row r="39" spans="1:6" s="4" customFormat="1" ht="21" customHeight="1">
      <c r="A39" s="48"/>
      <c r="B39" s="49"/>
      <c r="C39" s="50"/>
      <c r="D39" s="50"/>
      <c r="E39" s="51" t="s">
        <v>34</v>
      </c>
    </row>
    <row r="40" spans="1:6" s="4" customFormat="1" ht="9" customHeight="1">
      <c r="B40" s="2"/>
      <c r="C40" s="3"/>
      <c r="D40" s="3"/>
      <c r="E40" s="3"/>
    </row>
    <row r="41" spans="1:6" ht="21" customHeight="1">
      <c r="C41" s="149" t="s">
        <v>66</v>
      </c>
    </row>
    <row r="42" spans="1:6" ht="21" customHeight="1">
      <c r="B42" s="52" t="s">
        <v>41</v>
      </c>
      <c r="C42" s="150" t="s">
        <v>60</v>
      </c>
      <c r="E42" s="53" t="s">
        <v>60</v>
      </c>
    </row>
    <row r="43" spans="1:6" ht="21" customHeight="1">
      <c r="A43" s="1"/>
      <c r="B43" s="55"/>
      <c r="C43" s="150" t="s">
        <v>82</v>
      </c>
      <c r="D43" s="10"/>
      <c r="E43" s="54" t="s">
        <v>36</v>
      </c>
    </row>
    <row r="44" spans="1:6" ht="21" customHeight="1">
      <c r="A44" s="1"/>
      <c r="B44" s="56"/>
      <c r="C44" s="150" t="s">
        <v>91</v>
      </c>
      <c r="D44" s="57"/>
      <c r="E44" s="53" t="s">
        <v>94</v>
      </c>
    </row>
    <row r="45" spans="1:6" s="23" customFormat="1" ht="21" customHeight="1">
      <c r="A45" s="63" t="s">
        <v>42</v>
      </c>
      <c r="B45" s="20"/>
      <c r="C45" s="20"/>
      <c r="F45" s="7"/>
    </row>
    <row r="46" spans="1:6" s="23" customFormat="1" ht="21" customHeight="1">
      <c r="A46" s="61" t="s">
        <v>43</v>
      </c>
      <c r="B46" s="20"/>
      <c r="C46" s="20"/>
      <c r="F46" s="7"/>
    </row>
    <row r="47" spans="1:6" s="23" customFormat="1" ht="21" customHeight="1">
      <c r="A47" s="156" t="s">
        <v>106</v>
      </c>
      <c r="B47" s="20">
        <v>10</v>
      </c>
      <c r="C47" s="11">
        <v>1650000</v>
      </c>
      <c r="E47" s="11">
        <v>1817000</v>
      </c>
      <c r="F47" s="7"/>
    </row>
    <row r="48" spans="1:6" s="23" customFormat="1" ht="21" customHeight="1">
      <c r="A48" s="156" t="s">
        <v>9</v>
      </c>
      <c r="B48" s="20"/>
      <c r="C48" s="11">
        <v>37801</v>
      </c>
      <c r="E48" s="11">
        <v>40885</v>
      </c>
      <c r="F48" s="7"/>
    </row>
    <row r="49" spans="1:6" s="23" customFormat="1" ht="21" customHeight="1">
      <c r="A49" s="156" t="s">
        <v>138</v>
      </c>
      <c r="B49" s="20"/>
      <c r="C49" s="11"/>
      <c r="D49" s="14"/>
      <c r="E49" s="11"/>
      <c r="F49" s="7"/>
    </row>
    <row r="50" spans="1:6" s="23" customFormat="1" ht="21" customHeight="1">
      <c r="A50" s="175" t="s">
        <v>139</v>
      </c>
      <c r="B50" s="20">
        <v>11</v>
      </c>
      <c r="C50" s="11">
        <v>469</v>
      </c>
      <c r="D50" s="14"/>
      <c r="E50" s="176" t="s">
        <v>77</v>
      </c>
      <c r="F50" s="7"/>
    </row>
    <row r="51" spans="1:6" s="23" customFormat="1" ht="21" customHeight="1">
      <c r="A51" s="156" t="s">
        <v>15</v>
      </c>
      <c r="B51" s="20"/>
      <c r="C51" s="11">
        <v>48237</v>
      </c>
      <c r="D51" s="14"/>
      <c r="E51" s="11">
        <v>47824</v>
      </c>
      <c r="F51" s="7"/>
    </row>
    <row r="52" spans="1:6" s="23" customFormat="1" ht="21" customHeight="1">
      <c r="A52" s="156" t="s">
        <v>8</v>
      </c>
      <c r="B52" s="20"/>
      <c r="C52" s="11">
        <v>8280</v>
      </c>
      <c r="D52" s="14"/>
      <c r="E52" s="11">
        <v>8348</v>
      </c>
      <c r="F52" s="7"/>
    </row>
    <row r="53" spans="1:6" s="23" customFormat="1" ht="21" customHeight="1">
      <c r="A53" s="156" t="s">
        <v>14</v>
      </c>
      <c r="B53" s="20"/>
      <c r="C53" s="164">
        <v>0</v>
      </c>
      <c r="D53" s="14"/>
      <c r="E53" s="11">
        <v>48000</v>
      </c>
      <c r="F53" s="7"/>
    </row>
    <row r="54" spans="1:6" s="23" customFormat="1" ht="21" customHeight="1">
      <c r="A54" s="156" t="s">
        <v>107</v>
      </c>
      <c r="B54" s="20"/>
      <c r="C54" s="186" t="s">
        <v>77</v>
      </c>
      <c r="D54" s="14"/>
      <c r="E54" s="11">
        <v>2334</v>
      </c>
      <c r="F54" s="7"/>
    </row>
    <row r="55" spans="1:6" s="23" customFormat="1" ht="21" customHeight="1">
      <c r="A55" s="156" t="s">
        <v>3</v>
      </c>
      <c r="B55" s="20"/>
      <c r="C55" s="16">
        <v>4206</v>
      </c>
      <c r="D55" s="14"/>
      <c r="E55" s="16">
        <v>1578</v>
      </c>
      <c r="F55" s="7"/>
    </row>
    <row r="56" spans="1:6" s="23" customFormat="1" ht="21" customHeight="1">
      <c r="A56" s="160" t="s">
        <v>108</v>
      </c>
      <c r="B56" s="20"/>
      <c r="C56" s="165">
        <f>SUM(C47:C55)</f>
        <v>1748993</v>
      </c>
      <c r="D56" s="14"/>
      <c r="E56" s="165">
        <f>SUM(E47:E55)</f>
        <v>1965969</v>
      </c>
      <c r="F56" s="7"/>
    </row>
    <row r="57" spans="1:6" s="23" customFormat="1" ht="21" customHeight="1">
      <c r="A57" s="60"/>
      <c r="B57" s="20"/>
      <c r="C57" s="161"/>
      <c r="D57" s="14"/>
      <c r="E57" s="161"/>
      <c r="F57" s="7"/>
    </row>
    <row r="58" spans="1:6" s="23" customFormat="1" ht="21" customHeight="1">
      <c r="A58" s="61" t="s">
        <v>39</v>
      </c>
      <c r="B58" s="20"/>
      <c r="C58" s="161"/>
      <c r="D58" s="14"/>
      <c r="E58" s="161"/>
      <c r="F58" s="7"/>
    </row>
    <row r="59" spans="1:6" s="23" customFormat="1" ht="21" customHeight="1">
      <c r="A59" s="156" t="s">
        <v>135</v>
      </c>
      <c r="B59" s="20">
        <v>11</v>
      </c>
      <c r="C59" s="13">
        <v>1397</v>
      </c>
      <c r="D59" s="14"/>
      <c r="E59" s="176" t="s">
        <v>77</v>
      </c>
      <c r="F59" s="7"/>
    </row>
    <row r="60" spans="1:6" s="23" customFormat="1" ht="21" customHeight="1">
      <c r="A60" s="156" t="s">
        <v>109</v>
      </c>
      <c r="B60" s="20"/>
      <c r="C60" s="13">
        <v>10912</v>
      </c>
      <c r="D60" s="14"/>
      <c r="E60" s="13">
        <v>9689</v>
      </c>
      <c r="F60" s="7"/>
    </row>
    <row r="61" spans="1:6" s="23" customFormat="1" ht="21" customHeight="1">
      <c r="A61" s="156" t="s">
        <v>11</v>
      </c>
      <c r="B61" s="20"/>
      <c r="C61" s="16">
        <v>641</v>
      </c>
      <c r="D61" s="14"/>
      <c r="E61" s="16">
        <v>740</v>
      </c>
      <c r="F61" s="7"/>
    </row>
    <row r="62" spans="1:6" s="23" customFormat="1" ht="21" customHeight="1">
      <c r="A62" s="160" t="s">
        <v>110</v>
      </c>
      <c r="B62" s="20"/>
      <c r="C62" s="16">
        <f>SUM(C59:C61)</f>
        <v>12950</v>
      </c>
      <c r="D62" s="14"/>
      <c r="E62" s="16">
        <f>SUM(E60:E61)</f>
        <v>10429</v>
      </c>
      <c r="F62" s="7"/>
    </row>
    <row r="63" spans="1:6" s="23" customFormat="1" ht="21" customHeight="1">
      <c r="A63" s="189" t="s">
        <v>150</v>
      </c>
      <c r="B63" s="6"/>
      <c r="C63" s="16">
        <f>SUM(C56,C62)</f>
        <v>1761943</v>
      </c>
      <c r="D63" s="14"/>
      <c r="E63" s="16">
        <f>SUM(E56,E62)</f>
        <v>1976398</v>
      </c>
      <c r="F63" s="7"/>
    </row>
    <row r="64" spans="1:6" ht="21" customHeight="1">
      <c r="A64" s="58"/>
      <c r="C64" s="13"/>
      <c r="D64" s="12"/>
      <c r="E64" s="13"/>
    </row>
    <row r="65" spans="1:5" ht="21" customHeight="1">
      <c r="A65" s="58"/>
      <c r="C65" s="13"/>
      <c r="D65" s="12"/>
      <c r="E65" s="13"/>
    </row>
    <row r="66" spans="1:5" ht="21" customHeight="1">
      <c r="A66" s="58"/>
      <c r="C66" s="13"/>
      <c r="D66" s="12"/>
      <c r="E66" s="13"/>
    </row>
    <row r="67" spans="1:5" ht="21" customHeight="1">
      <c r="A67" s="58"/>
      <c r="C67" s="13"/>
      <c r="D67" s="12"/>
      <c r="E67" s="13"/>
    </row>
    <row r="68" spans="1:5" ht="21" customHeight="1">
      <c r="A68" s="58"/>
      <c r="C68" s="13"/>
      <c r="D68" s="12"/>
      <c r="E68" s="13"/>
    </row>
    <row r="69" spans="1:5" ht="21" customHeight="1">
      <c r="A69" s="58"/>
      <c r="C69" s="13"/>
      <c r="D69" s="12"/>
      <c r="E69" s="13"/>
    </row>
    <row r="70" spans="1:5" ht="21" customHeight="1">
      <c r="A70" s="58"/>
      <c r="C70" s="13"/>
      <c r="D70" s="12"/>
      <c r="E70" s="13"/>
    </row>
    <row r="71" spans="1:5" s="4" customFormat="1" ht="21" customHeight="1">
      <c r="A71" s="193" t="s">
        <v>149</v>
      </c>
      <c r="B71" s="194"/>
      <c r="C71" s="194"/>
      <c r="D71" s="194"/>
      <c r="E71" s="194"/>
    </row>
    <row r="72" spans="1:5" s="4" customFormat="1" ht="21" customHeight="1">
      <c r="A72" s="194" t="s">
        <v>49</v>
      </c>
      <c r="B72" s="194"/>
      <c r="C72" s="194"/>
      <c r="D72" s="194"/>
      <c r="E72" s="194"/>
    </row>
    <row r="73" spans="1:5" s="4" customFormat="1" ht="21" customHeight="1">
      <c r="A73" s="195" t="s">
        <v>95</v>
      </c>
      <c r="B73" s="196"/>
      <c r="C73" s="196"/>
      <c r="D73" s="196"/>
      <c r="E73" s="196"/>
    </row>
    <row r="74" spans="1:5" s="4" customFormat="1" ht="21" customHeight="1">
      <c r="A74" s="48"/>
      <c r="B74" s="49"/>
      <c r="C74" s="50"/>
      <c r="D74" s="50"/>
      <c r="E74" s="51" t="s">
        <v>34</v>
      </c>
    </row>
    <row r="75" spans="1:5" s="4" customFormat="1" ht="9" customHeight="1">
      <c r="B75" s="2"/>
      <c r="C75" s="3"/>
      <c r="D75" s="3"/>
      <c r="E75" s="3"/>
    </row>
    <row r="76" spans="1:5" ht="21" customHeight="1">
      <c r="C76" s="149" t="s">
        <v>66</v>
      </c>
    </row>
    <row r="77" spans="1:5" ht="21" customHeight="1">
      <c r="B77" s="52" t="s">
        <v>41</v>
      </c>
      <c r="C77" s="150" t="s">
        <v>60</v>
      </c>
      <c r="D77" s="10"/>
      <c r="E77" s="53" t="s">
        <v>60</v>
      </c>
    </row>
    <row r="78" spans="1:5" ht="21" customHeight="1">
      <c r="A78" s="1"/>
      <c r="B78" s="55"/>
      <c r="C78" s="150" t="s">
        <v>82</v>
      </c>
      <c r="D78" s="10"/>
      <c r="E78" s="54" t="s">
        <v>36</v>
      </c>
    </row>
    <row r="79" spans="1:5" ht="21" customHeight="1">
      <c r="A79" s="1"/>
      <c r="B79" s="56"/>
      <c r="C79" s="150" t="s">
        <v>91</v>
      </c>
      <c r="D79" s="57"/>
      <c r="E79" s="53" t="s">
        <v>94</v>
      </c>
    </row>
    <row r="80" spans="1:5" ht="21" customHeight="1">
      <c r="A80" s="192" t="s">
        <v>111</v>
      </c>
      <c r="B80" s="192"/>
      <c r="C80" s="20"/>
    </row>
    <row r="81" spans="1:5" ht="21" customHeight="1">
      <c r="A81" s="190" t="s">
        <v>151</v>
      </c>
      <c r="C81" s="11"/>
    </row>
    <row r="82" spans="1:5" ht="21" customHeight="1">
      <c r="A82" s="166" t="s">
        <v>44</v>
      </c>
      <c r="B82" s="20"/>
      <c r="C82" s="21"/>
    </row>
    <row r="83" spans="1:5" ht="21" customHeight="1">
      <c r="A83" s="156" t="s">
        <v>68</v>
      </c>
      <c r="B83" s="20"/>
      <c r="C83" s="21"/>
    </row>
    <row r="84" spans="1:5" ht="21" customHeight="1" thickBot="1">
      <c r="A84" s="160" t="s">
        <v>46</v>
      </c>
      <c r="B84" s="20"/>
      <c r="C84" s="22">
        <v>400000</v>
      </c>
      <c r="E84" s="22">
        <v>400000</v>
      </c>
    </row>
    <row r="85" spans="1:5" ht="21" customHeight="1" thickTop="1">
      <c r="A85" s="156" t="s">
        <v>112</v>
      </c>
      <c r="B85" s="20"/>
      <c r="C85" s="9"/>
      <c r="E85" s="9"/>
    </row>
    <row r="86" spans="1:5" ht="21" customHeight="1">
      <c r="A86" s="160" t="s">
        <v>113</v>
      </c>
    </row>
    <row r="87" spans="1:5" ht="21" customHeight="1">
      <c r="A87" s="167" t="s">
        <v>114</v>
      </c>
      <c r="C87" s="21">
        <v>400000</v>
      </c>
      <c r="E87" s="21">
        <v>400000</v>
      </c>
    </row>
    <row r="88" spans="1:5" ht="21" customHeight="1">
      <c r="A88" s="167"/>
      <c r="C88" s="21"/>
      <c r="E88" s="21"/>
    </row>
    <row r="89" spans="1:5" ht="21" customHeight="1">
      <c r="A89" s="191" t="s">
        <v>115</v>
      </c>
      <c r="C89" s="162"/>
      <c r="E89" s="162"/>
    </row>
    <row r="90" spans="1:5" ht="21" customHeight="1">
      <c r="A90" s="168" t="s">
        <v>116</v>
      </c>
      <c r="C90" s="11">
        <v>75845</v>
      </c>
      <c r="E90" s="11">
        <v>75845</v>
      </c>
    </row>
    <row r="91" spans="1:5" ht="21" customHeight="1">
      <c r="A91" s="168" t="s">
        <v>117</v>
      </c>
      <c r="C91" s="21">
        <v>406</v>
      </c>
      <c r="E91" s="21">
        <v>406</v>
      </c>
    </row>
    <row r="92" spans="1:5" ht="21" customHeight="1">
      <c r="A92" s="69" t="s">
        <v>45</v>
      </c>
      <c r="C92" s="169"/>
      <c r="E92" s="169"/>
    </row>
    <row r="93" spans="1:5" ht="21" customHeight="1">
      <c r="A93" s="168" t="s">
        <v>118</v>
      </c>
      <c r="C93" s="21"/>
      <c r="E93" s="21"/>
    </row>
    <row r="94" spans="1:5" ht="21" customHeight="1">
      <c r="A94" s="170" t="s">
        <v>119</v>
      </c>
      <c r="B94" s="20"/>
      <c r="C94" s="21">
        <v>27860</v>
      </c>
      <c r="E94" s="21">
        <v>27860</v>
      </c>
    </row>
    <row r="95" spans="1:5" ht="21" customHeight="1">
      <c r="A95" s="168" t="s">
        <v>29</v>
      </c>
      <c r="C95" s="21">
        <v>50413</v>
      </c>
      <c r="E95" s="21">
        <v>22109</v>
      </c>
    </row>
    <row r="96" spans="1:5" ht="21" customHeight="1">
      <c r="A96" s="171" t="s">
        <v>47</v>
      </c>
      <c r="C96" s="15">
        <f>SUM(C87:C95)</f>
        <v>554524</v>
      </c>
      <c r="E96" s="15">
        <f>SUM(E87:E95)</f>
        <v>526220</v>
      </c>
    </row>
    <row r="97" spans="1:5" ht="21" customHeight="1" thickBot="1">
      <c r="A97" s="172" t="s">
        <v>48</v>
      </c>
      <c r="C97" s="17">
        <f>C63+C96</f>
        <v>2316467</v>
      </c>
      <c r="E97" s="17">
        <f>E63+E96</f>
        <v>2502618</v>
      </c>
    </row>
    <row r="98" spans="1:5" ht="21" customHeight="1" thickTop="1">
      <c r="A98" s="18"/>
      <c r="B98" s="24"/>
    </row>
    <row r="99" spans="1:5" ht="21" customHeight="1">
      <c r="A99" s="18"/>
      <c r="B99" s="7"/>
    </row>
    <row r="100" spans="1:5" ht="21" customHeight="1">
      <c r="A100" s="18"/>
      <c r="B100" s="7"/>
    </row>
    <row r="101" spans="1:5" ht="21" customHeight="1">
      <c r="A101" s="18"/>
      <c r="B101" s="7"/>
    </row>
    <row r="102" spans="1:5" ht="21" customHeight="1">
      <c r="A102" s="18"/>
      <c r="B102" s="7"/>
    </row>
    <row r="103" spans="1:5" ht="21" customHeight="1">
      <c r="A103" s="18"/>
      <c r="B103" s="7"/>
    </row>
    <row r="104" spans="1:5" ht="21" customHeight="1">
      <c r="A104" s="18"/>
      <c r="B104" s="7"/>
    </row>
    <row r="105" spans="1:5" ht="21" customHeight="1">
      <c r="A105" s="18" t="s">
        <v>69</v>
      </c>
      <c r="B105" s="7"/>
    </row>
    <row r="107" spans="1:5" ht="21" customHeight="1">
      <c r="B107" s="7"/>
    </row>
    <row r="108" spans="1:5" ht="21" customHeight="1">
      <c r="B108" s="7"/>
    </row>
  </sheetData>
  <mergeCells count="10">
    <mergeCell ref="A80:B80"/>
    <mergeCell ref="A71:E71"/>
    <mergeCell ref="A72:E72"/>
    <mergeCell ref="A73:E73"/>
    <mergeCell ref="A1:E1"/>
    <mergeCell ref="A2:E2"/>
    <mergeCell ref="A3:E3"/>
    <mergeCell ref="A36:E36"/>
    <mergeCell ref="A37:E37"/>
    <mergeCell ref="A38:E38"/>
  </mergeCells>
  <pageMargins left="1" right="0.3" top="1" bottom="0.75" header="0.196850393700787" footer="0.196850393700787"/>
  <pageSetup paperSize="9" orientation="portrait" r:id="rId1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5"/>
  <sheetViews>
    <sheetView topLeftCell="A34" zoomScaleNormal="100" zoomScaleSheetLayoutView="100" workbookViewId="0">
      <selection activeCell="A110" sqref="A110"/>
    </sheetView>
  </sheetViews>
  <sheetFormatPr defaultColWidth="10.54296875" defaultRowHeight="21" customHeight="1"/>
  <cols>
    <col min="1" max="1" width="44.1796875" style="6" customWidth="1"/>
    <col min="2" max="2" width="6.81640625" style="6" customWidth="1"/>
    <col min="3" max="3" width="7.81640625" style="6" customWidth="1"/>
    <col min="4" max="4" width="0.81640625" style="7" customWidth="1"/>
    <col min="5" max="5" width="14.1796875" style="7" customWidth="1"/>
    <col min="6" max="6" width="1.1796875" style="7" customWidth="1"/>
    <col min="7" max="7" width="14" style="7" customWidth="1"/>
    <col min="8" max="16384" width="10.54296875" style="7"/>
  </cols>
  <sheetData>
    <row r="1" spans="1:7" s="4" customFormat="1" ht="21" customHeight="1">
      <c r="A1" s="193" t="s">
        <v>149</v>
      </c>
      <c r="B1" s="194"/>
      <c r="C1" s="194"/>
      <c r="D1" s="194"/>
      <c r="E1" s="194"/>
      <c r="F1" s="194"/>
      <c r="G1" s="194"/>
    </row>
    <row r="2" spans="1:7" s="4" customFormat="1" ht="21" customHeight="1">
      <c r="A2" s="193" t="s">
        <v>152</v>
      </c>
      <c r="B2" s="194"/>
      <c r="C2" s="194"/>
      <c r="D2" s="194"/>
      <c r="E2" s="194"/>
      <c r="F2" s="194"/>
      <c r="G2" s="194"/>
    </row>
    <row r="3" spans="1:7" s="4" customFormat="1" ht="21" customHeight="1">
      <c r="A3" s="193" t="s">
        <v>153</v>
      </c>
      <c r="B3" s="194"/>
      <c r="C3" s="194"/>
      <c r="D3" s="194"/>
      <c r="E3" s="194"/>
      <c r="F3" s="194"/>
      <c r="G3" s="194"/>
    </row>
    <row r="4" spans="1:7" s="4" customFormat="1" ht="21" customHeight="1">
      <c r="A4" s="194" t="s">
        <v>65</v>
      </c>
      <c r="B4" s="194"/>
      <c r="C4" s="194"/>
      <c r="D4" s="194"/>
      <c r="E4" s="194"/>
      <c r="F4" s="194"/>
      <c r="G4" s="194"/>
    </row>
    <row r="5" spans="1:7" s="4" customFormat="1" ht="21" customHeight="1">
      <c r="A5" s="48"/>
      <c r="B5" s="48"/>
      <c r="C5" s="49"/>
      <c r="D5" s="50"/>
      <c r="E5" s="50"/>
      <c r="F5" s="50"/>
      <c r="G5" s="51" t="s">
        <v>34</v>
      </c>
    </row>
    <row r="6" spans="1:7" s="4" customFormat="1" ht="9" customHeight="1">
      <c r="C6" s="2"/>
      <c r="D6" s="3"/>
      <c r="E6" s="3"/>
      <c r="F6" s="3"/>
      <c r="G6" s="66"/>
    </row>
    <row r="7" spans="1:7" ht="21" customHeight="1">
      <c r="B7" s="52" t="s">
        <v>133</v>
      </c>
      <c r="C7" s="52"/>
      <c r="D7" s="67"/>
      <c r="E7" s="53" t="s">
        <v>91</v>
      </c>
      <c r="F7" s="10"/>
      <c r="G7" s="53" t="s">
        <v>94</v>
      </c>
    </row>
    <row r="8" spans="1:7" ht="21" customHeight="1">
      <c r="A8" s="69" t="s">
        <v>50</v>
      </c>
      <c r="B8" s="38"/>
      <c r="C8" s="38"/>
      <c r="D8" s="68"/>
    </row>
    <row r="9" spans="1:7" ht="21" customHeight="1">
      <c r="A9" s="58" t="s">
        <v>16</v>
      </c>
      <c r="B9" s="20"/>
      <c r="C9" s="20"/>
      <c r="D9" s="10"/>
      <c r="E9" s="40">
        <v>44497</v>
      </c>
      <c r="F9" s="12"/>
      <c r="G9" s="40">
        <v>43886</v>
      </c>
    </row>
    <row r="10" spans="1:7" ht="21" customHeight="1">
      <c r="A10" s="58" t="s">
        <v>17</v>
      </c>
      <c r="B10" s="20"/>
      <c r="C10" s="20"/>
      <c r="D10" s="10"/>
      <c r="E10" s="40">
        <v>11939</v>
      </c>
      <c r="F10" s="12"/>
      <c r="G10" s="40">
        <v>12286</v>
      </c>
    </row>
    <row r="11" spans="1:7" ht="21" customHeight="1">
      <c r="A11" s="58" t="s">
        <v>18</v>
      </c>
      <c r="B11" s="20"/>
      <c r="C11" s="20"/>
      <c r="D11" s="10"/>
      <c r="E11" s="40">
        <v>834</v>
      </c>
      <c r="F11" s="12"/>
      <c r="G11" s="40">
        <v>855</v>
      </c>
    </row>
    <row r="12" spans="1:7" ht="21" customHeight="1">
      <c r="A12" s="59" t="s">
        <v>19</v>
      </c>
      <c r="D12" s="10"/>
      <c r="E12" s="44">
        <f>SUM(E9:E11)</f>
        <v>57270</v>
      </c>
      <c r="F12" s="12"/>
      <c r="G12" s="44">
        <f>SUM(G9:G11)</f>
        <v>57027</v>
      </c>
    </row>
    <row r="13" spans="1:7" ht="21" customHeight="1">
      <c r="A13" s="58"/>
      <c r="D13" s="10"/>
      <c r="E13" s="33"/>
      <c r="F13" s="12"/>
      <c r="G13" s="33"/>
    </row>
    <row r="14" spans="1:7" ht="21" customHeight="1">
      <c r="A14" s="69" t="s">
        <v>51</v>
      </c>
      <c r="D14" s="10"/>
      <c r="E14" s="40"/>
      <c r="F14" s="12"/>
      <c r="G14" s="40"/>
    </row>
    <row r="15" spans="1:7" ht="21" customHeight="1">
      <c r="A15" s="58" t="s">
        <v>20</v>
      </c>
      <c r="B15" s="20"/>
      <c r="C15" s="20"/>
      <c r="D15" s="10"/>
      <c r="E15" s="40">
        <v>27200</v>
      </c>
      <c r="F15" s="12"/>
      <c r="G15" s="40">
        <v>22419</v>
      </c>
    </row>
    <row r="16" spans="1:7" ht="21" customHeight="1">
      <c r="A16" s="58" t="s">
        <v>140</v>
      </c>
      <c r="B16" s="20"/>
      <c r="C16" s="20"/>
      <c r="D16" s="10"/>
      <c r="E16" s="40">
        <v>2476</v>
      </c>
      <c r="F16" s="12"/>
      <c r="G16" s="40">
        <v>-912</v>
      </c>
    </row>
    <row r="17" spans="1:7" ht="21" customHeight="1">
      <c r="A17" s="58" t="s">
        <v>124</v>
      </c>
      <c r="B17" s="20"/>
      <c r="C17" s="20"/>
      <c r="D17" s="10"/>
      <c r="E17" s="45">
        <v>13656</v>
      </c>
      <c r="F17" s="12"/>
      <c r="G17" s="45">
        <v>12954</v>
      </c>
    </row>
    <row r="18" spans="1:7" ht="21" customHeight="1">
      <c r="A18" s="59" t="s">
        <v>21</v>
      </c>
      <c r="D18" s="10"/>
      <c r="E18" s="44">
        <f>SUM(E15:E17)</f>
        <v>43332</v>
      </c>
      <c r="F18" s="12"/>
      <c r="G18" s="44">
        <f>SUM(G15:G17)</f>
        <v>34461</v>
      </c>
    </row>
    <row r="19" spans="1:7" ht="21" customHeight="1">
      <c r="A19" s="59"/>
      <c r="D19" s="10"/>
      <c r="E19" s="33"/>
      <c r="F19" s="12"/>
      <c r="G19" s="33"/>
    </row>
    <row r="20" spans="1:7" ht="21" customHeight="1">
      <c r="A20" s="188" t="s">
        <v>147</v>
      </c>
      <c r="D20" s="10"/>
      <c r="E20" s="33">
        <f>E12-E18</f>
        <v>13938</v>
      </c>
      <c r="F20" s="14"/>
      <c r="G20" s="33">
        <f>G12-G18</f>
        <v>22566</v>
      </c>
    </row>
    <row r="21" spans="1:7" ht="21" customHeight="1">
      <c r="A21" s="188" t="s">
        <v>75</v>
      </c>
      <c r="B21" s="20">
        <v>12</v>
      </c>
      <c r="C21" s="20"/>
      <c r="D21" s="10"/>
      <c r="E21" s="45">
        <v>2781</v>
      </c>
      <c r="F21" s="14"/>
      <c r="G21" s="45">
        <v>4591</v>
      </c>
    </row>
    <row r="22" spans="1:7" ht="21" customHeight="1" thickBot="1">
      <c r="A22" s="130" t="s">
        <v>148</v>
      </c>
      <c r="B22" s="20"/>
      <c r="C22" s="20"/>
      <c r="D22" s="30"/>
      <c r="E22" s="46">
        <f>E20-E21</f>
        <v>11157</v>
      </c>
      <c r="F22" s="14"/>
      <c r="G22" s="46">
        <f>G20-G21</f>
        <v>17975</v>
      </c>
    </row>
    <row r="23" spans="1:7" ht="21" customHeight="1" thickTop="1">
      <c r="A23" s="1"/>
      <c r="B23" s="20"/>
      <c r="C23" s="20"/>
      <c r="D23" s="30"/>
      <c r="E23" s="33"/>
      <c r="F23" s="14"/>
      <c r="G23" s="33"/>
    </row>
    <row r="24" spans="1:7" ht="21" customHeight="1">
      <c r="A24" s="65"/>
      <c r="B24" s="65"/>
      <c r="C24" s="20"/>
      <c r="E24" s="26"/>
      <c r="F24" s="26"/>
      <c r="G24" s="26"/>
    </row>
    <row r="25" spans="1:7" s="80" customFormat="1" ht="21" customHeight="1">
      <c r="A25" s="130" t="s">
        <v>79</v>
      </c>
      <c r="B25" s="65"/>
      <c r="C25" s="79" t="s">
        <v>71</v>
      </c>
      <c r="E25" s="75">
        <f>(E22*1000)/E28</f>
        <v>6.9731250000000002E-3</v>
      </c>
      <c r="F25" s="26"/>
      <c r="G25" s="75">
        <f>(G22*1000)/G28</f>
        <v>1.1234375E-2</v>
      </c>
    </row>
    <row r="26" spans="1:7" s="80" customFormat="1" ht="21" customHeight="1">
      <c r="A26" s="65"/>
      <c r="B26" s="65"/>
      <c r="C26" s="82"/>
      <c r="D26" s="81"/>
      <c r="E26" s="73"/>
      <c r="F26" s="74"/>
      <c r="G26" s="73"/>
    </row>
    <row r="27" spans="1:7" s="80" customFormat="1" ht="21" customHeight="1">
      <c r="A27" s="130" t="s">
        <v>80</v>
      </c>
      <c r="B27" s="65"/>
      <c r="C27" s="82"/>
      <c r="D27" s="81"/>
      <c r="E27" s="73"/>
      <c r="F27" s="74"/>
      <c r="G27" s="73"/>
    </row>
    <row r="28" spans="1:7" s="80" customFormat="1" ht="21" customHeight="1">
      <c r="A28" s="131" t="s">
        <v>81</v>
      </c>
      <c r="B28" s="72"/>
      <c r="C28" s="72" t="s">
        <v>70</v>
      </c>
      <c r="D28" s="84"/>
      <c r="E28" s="148">
        <v>1600000000</v>
      </c>
      <c r="F28" s="35"/>
      <c r="G28" s="148">
        <v>1600000000</v>
      </c>
    </row>
    <row r="29" spans="1:7" ht="21" customHeight="1">
      <c r="C29" s="24"/>
      <c r="D29" s="23"/>
      <c r="E29" s="19"/>
      <c r="F29" s="19"/>
      <c r="G29" s="19"/>
    </row>
    <row r="30" spans="1:7" ht="21" customHeight="1">
      <c r="C30" s="24"/>
      <c r="D30" s="23"/>
      <c r="E30" s="19"/>
      <c r="F30" s="19"/>
      <c r="G30" s="19"/>
    </row>
    <row r="31" spans="1:7" ht="21" customHeight="1">
      <c r="C31" s="24"/>
      <c r="D31" s="23"/>
      <c r="E31" s="19"/>
      <c r="F31" s="19"/>
      <c r="G31" s="19"/>
    </row>
    <row r="35" spans="1:7" ht="21" customHeight="1">
      <c r="A35" s="197" t="s">
        <v>69</v>
      </c>
      <c r="B35" s="197"/>
      <c r="C35" s="197"/>
      <c r="D35" s="197"/>
      <c r="E35" s="197"/>
      <c r="F35" s="197"/>
      <c r="G35" s="197"/>
    </row>
  </sheetData>
  <mergeCells count="5">
    <mergeCell ref="A1:G1"/>
    <mergeCell ref="A2:G2"/>
    <mergeCell ref="A3:G3"/>
    <mergeCell ref="A4:G4"/>
    <mergeCell ref="A35:G35"/>
  </mergeCells>
  <pageMargins left="1" right="0.3" top="1" bottom="0.75" header="0.196850393700787" footer="0.19685039370078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topLeftCell="A31" zoomScaleNormal="100" zoomScaleSheetLayoutView="100" workbookViewId="0">
      <selection activeCell="A41" sqref="A41"/>
    </sheetView>
  </sheetViews>
  <sheetFormatPr defaultColWidth="10.54296875" defaultRowHeight="21" customHeight="1"/>
  <cols>
    <col min="1" max="1" width="41" style="6" customWidth="1"/>
    <col min="2" max="2" width="6.54296875" style="6" bestFit="1" customWidth="1"/>
    <col min="3" max="3" width="8.1796875" style="25" bestFit="1" customWidth="1"/>
    <col min="4" max="4" width="0.81640625" style="7" customWidth="1"/>
    <col min="5" max="5" width="15.54296875" style="7" bestFit="1" customWidth="1"/>
    <col min="6" max="6" width="2.81640625" style="7" customWidth="1"/>
    <col min="7" max="7" width="15.1796875" style="7" customWidth="1"/>
    <col min="8" max="8" width="25.453125" style="7" customWidth="1"/>
    <col min="9" max="16384" width="10.54296875" style="7"/>
  </cols>
  <sheetData>
    <row r="1" spans="1:7" s="4" customFormat="1" ht="21" customHeight="1">
      <c r="A1" s="193" t="s">
        <v>149</v>
      </c>
      <c r="B1" s="194"/>
      <c r="C1" s="194"/>
      <c r="D1" s="194"/>
      <c r="E1" s="194"/>
      <c r="F1" s="194"/>
      <c r="G1" s="194"/>
    </row>
    <row r="2" spans="1:7" s="4" customFormat="1" ht="21" customHeight="1">
      <c r="A2" s="193" t="s">
        <v>152</v>
      </c>
      <c r="B2" s="194"/>
      <c r="C2" s="194"/>
      <c r="D2" s="194"/>
      <c r="E2" s="194"/>
      <c r="F2" s="194"/>
      <c r="G2" s="194"/>
    </row>
    <row r="3" spans="1:7" s="4" customFormat="1" ht="21" customHeight="1">
      <c r="A3" s="193" t="s">
        <v>97</v>
      </c>
      <c r="B3" s="194"/>
      <c r="C3" s="194"/>
      <c r="D3" s="194"/>
      <c r="E3" s="194"/>
      <c r="F3" s="194"/>
      <c r="G3" s="194"/>
    </row>
    <row r="4" spans="1:7" s="4" customFormat="1" ht="21" customHeight="1">
      <c r="A4" s="194" t="s">
        <v>65</v>
      </c>
      <c r="B4" s="194"/>
      <c r="C4" s="194"/>
      <c r="D4" s="194"/>
      <c r="E4" s="194"/>
      <c r="F4" s="194"/>
      <c r="G4" s="194"/>
    </row>
    <row r="5" spans="1:7" s="4" customFormat="1" ht="21" customHeight="1">
      <c r="A5" s="48"/>
      <c r="B5" s="49"/>
      <c r="C5" s="76"/>
      <c r="D5" s="50"/>
      <c r="E5" s="50"/>
      <c r="F5" s="50"/>
      <c r="G5" s="51" t="s">
        <v>34</v>
      </c>
    </row>
    <row r="6" spans="1:7" s="4" customFormat="1" ht="9" customHeight="1">
      <c r="B6" s="2"/>
      <c r="C6" s="25"/>
      <c r="D6" s="3"/>
      <c r="E6" s="3"/>
      <c r="F6" s="3"/>
      <c r="G6" s="66"/>
    </row>
    <row r="7" spans="1:7" ht="21" customHeight="1">
      <c r="B7" s="52" t="s">
        <v>133</v>
      </c>
      <c r="C7" s="77"/>
      <c r="D7" s="67"/>
      <c r="E7" s="53" t="s">
        <v>91</v>
      </c>
      <c r="F7" s="10"/>
      <c r="G7" s="53" t="s">
        <v>94</v>
      </c>
    </row>
    <row r="8" spans="1:7" ht="21" customHeight="1">
      <c r="A8" s="69" t="s">
        <v>50</v>
      </c>
      <c r="B8" s="38"/>
      <c r="C8" s="78"/>
      <c r="D8" s="68"/>
    </row>
    <row r="9" spans="1:7" ht="21" customHeight="1">
      <c r="A9" s="58" t="s">
        <v>16</v>
      </c>
      <c r="B9" s="20"/>
      <c r="D9" s="10"/>
      <c r="E9" s="40">
        <v>130099</v>
      </c>
      <c r="F9" s="12"/>
      <c r="G9" s="40">
        <v>134218</v>
      </c>
    </row>
    <row r="10" spans="1:7" ht="21" customHeight="1">
      <c r="A10" s="58" t="s">
        <v>17</v>
      </c>
      <c r="B10" s="20"/>
      <c r="D10" s="10"/>
      <c r="E10" s="40">
        <v>33968</v>
      </c>
      <c r="F10" s="12"/>
      <c r="G10" s="40">
        <v>34214</v>
      </c>
    </row>
    <row r="11" spans="1:7" ht="21" customHeight="1">
      <c r="A11" s="58" t="s">
        <v>18</v>
      </c>
      <c r="B11" s="20"/>
      <c r="D11" s="10"/>
      <c r="E11" s="40">
        <v>4719</v>
      </c>
      <c r="F11" s="12"/>
      <c r="G11" s="40">
        <v>2474</v>
      </c>
    </row>
    <row r="12" spans="1:7" ht="21" customHeight="1">
      <c r="A12" s="59" t="s">
        <v>19</v>
      </c>
      <c r="D12" s="10"/>
      <c r="E12" s="44">
        <f>SUM(E9:E11)</f>
        <v>168786</v>
      </c>
      <c r="F12" s="12"/>
      <c r="G12" s="44">
        <f>SUM(G9:G11)</f>
        <v>170906</v>
      </c>
    </row>
    <row r="13" spans="1:7" ht="21" customHeight="1">
      <c r="A13" s="58"/>
      <c r="D13" s="10"/>
      <c r="E13" s="33"/>
      <c r="F13" s="12"/>
      <c r="G13" s="33"/>
    </row>
    <row r="14" spans="1:7" ht="21" customHeight="1">
      <c r="A14" s="69" t="s">
        <v>51</v>
      </c>
      <c r="D14" s="10"/>
      <c r="E14" s="40"/>
      <c r="F14" s="12"/>
      <c r="G14" s="40"/>
    </row>
    <row r="15" spans="1:7" ht="21" customHeight="1">
      <c r="A15" s="58" t="s">
        <v>20</v>
      </c>
      <c r="B15" s="20"/>
      <c r="D15" s="10"/>
      <c r="E15" s="40">
        <v>76094</v>
      </c>
      <c r="F15" s="12"/>
      <c r="G15" s="40">
        <v>67164</v>
      </c>
    </row>
    <row r="16" spans="1:7" ht="21" customHeight="1">
      <c r="A16" s="58" t="s">
        <v>33</v>
      </c>
      <c r="B16" s="20"/>
      <c r="D16" s="10"/>
      <c r="E16" s="40">
        <v>20749</v>
      </c>
      <c r="F16" s="12"/>
      <c r="G16" s="40">
        <v>20888</v>
      </c>
    </row>
    <row r="17" spans="1:10" ht="21" customHeight="1">
      <c r="A17" s="58" t="s">
        <v>124</v>
      </c>
      <c r="B17" s="20"/>
      <c r="C17" s="136"/>
      <c r="D17" s="10"/>
      <c r="E17" s="45">
        <v>40502</v>
      </c>
      <c r="F17" s="12"/>
      <c r="G17" s="45">
        <v>40298</v>
      </c>
    </row>
    <row r="18" spans="1:10" ht="21" customHeight="1">
      <c r="A18" s="59" t="s">
        <v>21</v>
      </c>
      <c r="D18" s="10"/>
      <c r="E18" s="44">
        <f>SUM(E15:E17)</f>
        <v>137345</v>
      </c>
      <c r="F18" s="12"/>
      <c r="G18" s="44">
        <f>SUM(G15:G17)</f>
        <v>128350</v>
      </c>
    </row>
    <row r="19" spans="1:10" ht="21" customHeight="1">
      <c r="A19" s="59"/>
      <c r="C19" s="146"/>
      <c r="D19" s="10"/>
      <c r="E19" s="33"/>
      <c r="F19" s="12"/>
      <c r="G19" s="33"/>
    </row>
    <row r="20" spans="1:10" ht="21" customHeight="1">
      <c r="A20" s="188" t="s">
        <v>147</v>
      </c>
      <c r="D20" s="10"/>
      <c r="E20" s="33">
        <f>E12-E18</f>
        <v>31441</v>
      </c>
      <c r="F20" s="14"/>
      <c r="G20" s="33">
        <f>G12-G18</f>
        <v>42556</v>
      </c>
    </row>
    <row r="21" spans="1:10" ht="21" customHeight="1">
      <c r="A21" s="64" t="s">
        <v>75</v>
      </c>
      <c r="B21" s="20">
        <v>12</v>
      </c>
      <c r="D21" s="10"/>
      <c r="E21" s="45">
        <v>3137</v>
      </c>
      <c r="F21" s="14"/>
      <c r="G21" s="45">
        <v>6248</v>
      </c>
    </row>
    <row r="22" spans="1:10" ht="21" customHeight="1" thickBot="1">
      <c r="A22" s="130" t="s">
        <v>148</v>
      </c>
      <c r="B22" s="20"/>
      <c r="D22" s="30"/>
      <c r="E22" s="46">
        <f>E20-E21</f>
        <v>28304</v>
      </c>
      <c r="F22" s="14"/>
      <c r="G22" s="46">
        <f>G20-G21</f>
        <v>36308</v>
      </c>
    </row>
    <row r="23" spans="1:10" ht="21" customHeight="1" thickTop="1">
      <c r="A23" s="1"/>
      <c r="B23" s="20"/>
      <c r="D23" s="30"/>
      <c r="E23" s="33"/>
      <c r="F23" s="14"/>
      <c r="G23" s="33"/>
    </row>
    <row r="24" spans="1:10" ht="21" customHeight="1">
      <c r="A24" s="65"/>
      <c r="B24" s="20"/>
      <c r="E24" s="26"/>
      <c r="F24" s="26"/>
      <c r="G24" s="26"/>
    </row>
    <row r="25" spans="1:10" s="80" customFormat="1" ht="21" customHeight="1">
      <c r="A25" s="130" t="s">
        <v>79</v>
      </c>
      <c r="B25" s="85"/>
      <c r="C25" s="79" t="s">
        <v>71</v>
      </c>
      <c r="E25" s="73">
        <f>E22*1000/E28</f>
        <v>1.7690000000000001E-2</v>
      </c>
      <c r="F25" s="26"/>
      <c r="G25" s="73">
        <f>G22*1000/G28</f>
        <v>2.2692500000000001E-2</v>
      </c>
    </row>
    <row r="26" spans="1:10" s="80" customFormat="1" ht="21" customHeight="1">
      <c r="A26" s="65"/>
      <c r="B26" s="85"/>
      <c r="C26" s="79"/>
      <c r="D26" s="81"/>
      <c r="E26" s="73"/>
      <c r="F26" s="74"/>
      <c r="G26" s="73"/>
      <c r="H26" s="83"/>
      <c r="I26" s="83"/>
      <c r="J26" s="83"/>
    </row>
    <row r="27" spans="1:10" s="80" customFormat="1" ht="21" customHeight="1">
      <c r="A27" s="130" t="s">
        <v>80</v>
      </c>
      <c r="B27" s="86"/>
      <c r="C27" s="79"/>
      <c r="D27" s="84"/>
      <c r="E27" s="47"/>
      <c r="F27" s="35"/>
      <c r="G27" s="47"/>
    </row>
    <row r="28" spans="1:10" s="80" customFormat="1" ht="21" customHeight="1">
      <c r="A28" s="131" t="s">
        <v>81</v>
      </c>
      <c r="B28" s="87"/>
      <c r="C28" s="88" t="s">
        <v>70</v>
      </c>
      <c r="D28" s="84"/>
      <c r="E28" s="19">
        <v>1600000000</v>
      </c>
      <c r="F28" s="19"/>
      <c r="G28" s="19">
        <v>1600000000</v>
      </c>
    </row>
    <row r="29" spans="1:10" ht="21" customHeight="1">
      <c r="B29" s="24"/>
      <c r="C29" s="89"/>
      <c r="D29" s="23"/>
      <c r="E29" s="19"/>
      <c r="F29" s="19"/>
      <c r="G29" s="19"/>
    </row>
    <row r="30" spans="1:10" ht="21" customHeight="1">
      <c r="B30" s="24"/>
      <c r="C30" s="18"/>
      <c r="D30" s="23"/>
      <c r="E30" s="19"/>
      <c r="F30" s="19"/>
      <c r="G30" s="19"/>
    </row>
    <row r="32" spans="1:10" ht="21" customHeight="1">
      <c r="C32" s="173"/>
    </row>
    <row r="33" spans="1:7" ht="21" customHeight="1">
      <c r="C33" s="187"/>
    </row>
    <row r="34" spans="1:7" ht="21" customHeight="1">
      <c r="C34" s="187"/>
    </row>
    <row r="35" spans="1:7" ht="21" customHeight="1">
      <c r="A35" s="197" t="s">
        <v>69</v>
      </c>
      <c r="B35" s="197"/>
      <c r="C35" s="197"/>
      <c r="D35" s="197"/>
      <c r="E35" s="197"/>
      <c r="F35" s="197"/>
      <c r="G35" s="197"/>
    </row>
    <row r="36" spans="1:7" ht="21" customHeight="1">
      <c r="C36" s="173"/>
    </row>
  </sheetData>
  <mergeCells count="5">
    <mergeCell ref="A1:G1"/>
    <mergeCell ref="A2:G2"/>
    <mergeCell ref="A3:G3"/>
    <mergeCell ref="A4:G4"/>
    <mergeCell ref="A35:G35"/>
  </mergeCells>
  <pageMargins left="1" right="0.3" top="1" bottom="0.75" header="0.196850393700787" footer="0.19685039370078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topLeftCell="A28" zoomScale="90" zoomScaleNormal="90" zoomScaleSheetLayoutView="100" workbookViewId="0">
      <selection activeCell="A110" sqref="A110"/>
    </sheetView>
  </sheetViews>
  <sheetFormatPr defaultColWidth="9.1796875" defaultRowHeight="21" customHeight="1"/>
  <cols>
    <col min="1" max="1" width="20.1796875" style="115" customWidth="1"/>
    <col min="2" max="2" width="4.54296875" style="125" customWidth="1"/>
    <col min="3" max="3" width="0.54296875" style="109" customWidth="1"/>
    <col min="4" max="4" width="9.453125" style="116" customWidth="1"/>
    <col min="5" max="5" width="0.54296875" style="116" customWidth="1"/>
    <col min="6" max="6" width="7.453125" style="116" customWidth="1"/>
    <col min="7" max="7" width="0.54296875" style="116" customWidth="1"/>
    <col min="8" max="8" width="11.81640625" style="116" customWidth="1"/>
    <col min="9" max="9" width="0.54296875" style="116" customWidth="1"/>
    <col min="10" max="10" width="10" style="116" customWidth="1"/>
    <col min="11" max="11" width="0.54296875" style="116" customWidth="1"/>
    <col min="12" max="12" width="11.81640625" style="116" customWidth="1"/>
    <col min="13" max="13" width="0.54296875" style="116" customWidth="1"/>
    <col min="14" max="14" width="10.54296875" style="116" customWidth="1"/>
    <col min="15" max="16384" width="9.1796875" style="109"/>
  </cols>
  <sheetData>
    <row r="1" spans="1:14" s="70" customFormat="1" ht="21" customHeight="1">
      <c r="A1" s="199" t="s">
        <v>149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4" s="70" customFormat="1" ht="21" customHeight="1">
      <c r="A2" s="199" t="s">
        <v>154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s="70" customFormat="1" ht="21" customHeight="1">
      <c r="A3" s="199" t="s">
        <v>155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s="70" customFormat="1" ht="21" customHeight="1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s="71" customFormat="1" ht="21" customHeight="1">
      <c r="A5" s="117"/>
      <c r="B5" s="120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9" t="s">
        <v>34</v>
      </c>
    </row>
    <row r="6" spans="1:14" s="91" customFormat="1" ht="9" customHeight="1">
      <c r="A6" s="92"/>
      <c r="B6" s="121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4"/>
    </row>
    <row r="7" spans="1:14" s="90" customFormat="1" ht="21" customHeight="1">
      <c r="A7" s="92"/>
      <c r="B7" s="121" t="s">
        <v>133</v>
      </c>
      <c r="C7" s="93"/>
      <c r="D7" s="98" t="s">
        <v>76</v>
      </c>
      <c r="E7" s="93"/>
      <c r="F7" s="100" t="s">
        <v>120</v>
      </c>
      <c r="G7" s="93"/>
      <c r="H7" s="95" t="s">
        <v>22</v>
      </c>
      <c r="I7" s="93"/>
      <c r="J7" s="198" t="s">
        <v>4</v>
      </c>
      <c r="K7" s="198"/>
      <c r="L7" s="198"/>
      <c r="M7" s="93"/>
      <c r="N7" s="101" t="s">
        <v>24</v>
      </c>
    </row>
    <row r="8" spans="1:14" s="90" customFormat="1" ht="21" customHeight="1">
      <c r="A8" s="96"/>
      <c r="B8" s="122"/>
      <c r="C8" s="97"/>
      <c r="D8" s="98" t="s">
        <v>144</v>
      </c>
      <c r="E8" s="99"/>
      <c r="F8" s="151" t="s">
        <v>121</v>
      </c>
      <c r="G8" s="99"/>
      <c r="H8" s="100" t="s">
        <v>23</v>
      </c>
      <c r="I8" s="99"/>
      <c r="J8" s="98" t="s">
        <v>28</v>
      </c>
      <c r="K8" s="103"/>
      <c r="L8" s="98" t="s">
        <v>29</v>
      </c>
      <c r="M8" s="99"/>
      <c r="N8" s="101" t="s">
        <v>26</v>
      </c>
    </row>
    <row r="9" spans="1:14" s="90" customFormat="1" ht="21" customHeight="1">
      <c r="A9" s="102"/>
      <c r="B9" s="122"/>
      <c r="C9" s="103"/>
      <c r="D9" s="151" t="s">
        <v>145</v>
      </c>
      <c r="E9" s="95"/>
      <c r="F9" s="91" t="s">
        <v>122</v>
      </c>
      <c r="G9" s="95"/>
      <c r="H9" s="100" t="s">
        <v>25</v>
      </c>
      <c r="I9" s="95"/>
      <c r="J9" s="151" t="s">
        <v>146</v>
      </c>
      <c r="M9" s="99"/>
      <c r="N9" s="98" t="s">
        <v>30</v>
      </c>
    </row>
    <row r="10" spans="1:14" s="90" customFormat="1" ht="21" customHeight="1">
      <c r="A10" s="102"/>
      <c r="B10" s="122"/>
      <c r="C10" s="103"/>
      <c r="D10" s="128"/>
      <c r="E10" s="95"/>
      <c r="F10" s="174" t="s">
        <v>123</v>
      </c>
      <c r="G10" s="95"/>
      <c r="H10" s="104" t="s">
        <v>27</v>
      </c>
      <c r="I10" s="95"/>
      <c r="J10" s="128"/>
      <c r="K10" s="95"/>
      <c r="L10" s="128"/>
      <c r="M10" s="99"/>
      <c r="N10" s="128"/>
    </row>
    <row r="11" spans="1:14" s="90" customFormat="1" ht="21" customHeight="1">
      <c r="A11" s="102"/>
      <c r="B11" s="122"/>
      <c r="C11" s="103"/>
      <c r="D11" s="105"/>
      <c r="E11" s="106"/>
      <c r="F11" s="105"/>
      <c r="G11" s="106"/>
      <c r="H11" s="105"/>
      <c r="I11" s="106"/>
      <c r="J11" s="105"/>
      <c r="K11" s="106"/>
      <c r="L11" s="105"/>
      <c r="M11" s="107"/>
      <c r="N11" s="105"/>
    </row>
    <row r="12" spans="1:14" s="90" customFormat="1" ht="21" customHeight="1">
      <c r="A12" s="138" t="s">
        <v>87</v>
      </c>
      <c r="B12" s="122"/>
      <c r="C12" s="103"/>
      <c r="D12" s="105"/>
      <c r="E12" s="106"/>
      <c r="F12" s="105"/>
      <c r="G12" s="106"/>
      <c r="H12" s="105"/>
      <c r="I12" s="106"/>
      <c r="J12" s="105"/>
      <c r="K12" s="106"/>
      <c r="L12" s="105"/>
      <c r="M12" s="107"/>
      <c r="N12" s="105"/>
    </row>
    <row r="13" spans="1:14" s="90" customFormat="1" ht="21" customHeight="1">
      <c r="A13" s="139" t="s">
        <v>89</v>
      </c>
      <c r="B13" s="121"/>
      <c r="C13" s="108"/>
      <c r="D13" s="112">
        <v>400000</v>
      </c>
      <c r="E13" s="113"/>
      <c r="F13" s="112">
        <v>75845</v>
      </c>
      <c r="G13" s="113"/>
      <c r="H13" s="112">
        <v>406</v>
      </c>
      <c r="I13" s="113"/>
      <c r="J13" s="112">
        <v>25410</v>
      </c>
      <c r="K13" s="113"/>
      <c r="L13" s="112">
        <v>43636</v>
      </c>
      <c r="M13" s="112"/>
      <c r="N13" s="112">
        <f>SUM(D13:L13)</f>
        <v>545297</v>
      </c>
    </row>
    <row r="14" spans="1:14" s="90" customFormat="1" ht="21" customHeight="1">
      <c r="A14" s="147" t="s">
        <v>78</v>
      </c>
      <c r="B14" s="121"/>
      <c r="C14" s="108"/>
      <c r="D14" s="112"/>
      <c r="E14" s="113"/>
      <c r="F14" s="112"/>
      <c r="G14" s="113"/>
      <c r="H14" s="112"/>
      <c r="I14" s="113"/>
      <c r="J14" s="112"/>
      <c r="K14" s="113"/>
      <c r="L14" s="112"/>
      <c r="M14" s="112"/>
      <c r="N14" s="112"/>
    </row>
    <row r="15" spans="1:14" s="90" customFormat="1" ht="21" customHeight="1">
      <c r="A15" s="127" t="s">
        <v>31</v>
      </c>
      <c r="B15" s="123"/>
      <c r="C15" s="108"/>
      <c r="D15" s="133">
        <v>0</v>
      </c>
      <c r="E15" s="134"/>
      <c r="F15" s="129">
        <v>0</v>
      </c>
      <c r="G15" s="134"/>
      <c r="H15" s="135">
        <v>0</v>
      </c>
      <c r="I15" s="134"/>
      <c r="J15" s="133">
        <v>0</v>
      </c>
      <c r="K15" s="134"/>
      <c r="L15" s="133">
        <v>36308</v>
      </c>
      <c r="M15" s="112"/>
      <c r="N15" s="112">
        <f>SUM(D15:L15)</f>
        <v>36308</v>
      </c>
    </row>
    <row r="16" spans="1:14" s="90" customFormat="1" ht="21" customHeight="1">
      <c r="A16" s="127" t="s">
        <v>125</v>
      </c>
      <c r="B16" s="123">
        <v>14</v>
      </c>
      <c r="C16" s="109"/>
      <c r="D16" s="142">
        <v>0</v>
      </c>
      <c r="E16" s="126"/>
      <c r="F16" s="143">
        <v>0</v>
      </c>
      <c r="G16" s="126"/>
      <c r="H16" s="144">
        <v>0</v>
      </c>
      <c r="I16" s="126"/>
      <c r="J16" s="142">
        <v>0</v>
      </c>
      <c r="K16" s="126"/>
      <c r="L16" s="142">
        <v>-20000</v>
      </c>
      <c r="M16" s="112"/>
      <c r="N16" s="145">
        <f>SUM(D16:L16)</f>
        <v>-20000</v>
      </c>
    </row>
    <row r="17" spans="1:14" s="90" customFormat="1" ht="21" customHeight="1">
      <c r="A17" s="140" t="s">
        <v>88</v>
      </c>
      <c r="B17" s="123"/>
      <c r="C17" s="109"/>
      <c r="D17" s="133"/>
      <c r="E17" s="126"/>
      <c r="F17" s="129"/>
      <c r="G17" s="126"/>
      <c r="H17" s="135"/>
      <c r="I17" s="126"/>
      <c r="J17" s="133"/>
      <c r="K17" s="126"/>
      <c r="L17" s="133"/>
      <c r="M17" s="112"/>
      <c r="N17" s="112"/>
    </row>
    <row r="18" spans="1:14" s="90" customFormat="1" ht="21" customHeight="1" thickBot="1">
      <c r="A18" s="139" t="s">
        <v>90</v>
      </c>
      <c r="B18" s="121"/>
      <c r="D18" s="141">
        <f>SUM(D13:D16)</f>
        <v>400000</v>
      </c>
      <c r="E18" s="110"/>
      <c r="F18" s="141">
        <f>SUM(F13:F16)</f>
        <v>75845</v>
      </c>
      <c r="G18" s="110"/>
      <c r="H18" s="141">
        <f>SUM(H13:H16)</f>
        <v>406</v>
      </c>
      <c r="I18" s="110"/>
      <c r="J18" s="141">
        <f>SUM(J13:J16)</f>
        <v>25410</v>
      </c>
      <c r="K18" s="110"/>
      <c r="L18" s="141">
        <f>SUM(L13:L16)</f>
        <v>59944</v>
      </c>
      <c r="M18" s="110"/>
      <c r="N18" s="141">
        <f>SUM(N13:N16)</f>
        <v>561605</v>
      </c>
    </row>
    <row r="19" spans="1:14" s="90" customFormat="1" ht="21" customHeight="1" thickTop="1">
      <c r="A19" s="111"/>
      <c r="B19" s="124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</row>
    <row r="20" spans="1:14" s="90" customFormat="1" ht="21" customHeight="1">
      <c r="A20" s="138" t="s">
        <v>87</v>
      </c>
      <c r="B20" s="124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s="90" customFormat="1" ht="21" customHeight="1">
      <c r="A21" s="139" t="s">
        <v>92</v>
      </c>
      <c r="B21" s="121"/>
      <c r="C21" s="108"/>
      <c r="D21" s="112">
        <v>400000</v>
      </c>
      <c r="E21" s="113"/>
      <c r="F21" s="112">
        <v>75845</v>
      </c>
      <c r="G21" s="113"/>
      <c r="H21" s="112">
        <v>406</v>
      </c>
      <c r="I21" s="113"/>
      <c r="J21" s="112">
        <v>27860</v>
      </c>
      <c r="K21" s="113"/>
      <c r="L21" s="112">
        <v>22109</v>
      </c>
      <c r="M21" s="112"/>
      <c r="N21" s="112">
        <v>526220</v>
      </c>
    </row>
    <row r="22" spans="1:14" s="90" customFormat="1" ht="21" customHeight="1">
      <c r="A22" s="147" t="s">
        <v>78</v>
      </c>
      <c r="B22" s="123"/>
      <c r="C22" s="108"/>
      <c r="D22" s="112"/>
      <c r="E22" s="113"/>
      <c r="F22" s="112"/>
      <c r="G22" s="113"/>
      <c r="H22" s="112"/>
      <c r="I22" s="113"/>
      <c r="J22" s="112"/>
      <c r="K22" s="113"/>
      <c r="L22" s="112"/>
      <c r="M22" s="112"/>
      <c r="N22" s="112"/>
    </row>
    <row r="23" spans="1:14" s="90" customFormat="1" ht="21" customHeight="1">
      <c r="A23" s="127" t="s">
        <v>31</v>
      </c>
      <c r="B23" s="123"/>
      <c r="C23" s="108"/>
      <c r="D23" s="142">
        <v>0</v>
      </c>
      <c r="E23" s="126"/>
      <c r="F23" s="143">
        <v>0</v>
      </c>
      <c r="G23" s="126"/>
      <c r="H23" s="144">
        <v>0</v>
      </c>
      <c r="I23" s="126"/>
      <c r="J23" s="142">
        <v>0</v>
      </c>
      <c r="K23" s="126"/>
      <c r="L23" s="142">
        <f>'PL (9)'!E22</f>
        <v>28304</v>
      </c>
      <c r="M23" s="112"/>
      <c r="N23" s="145">
        <f>SUM(D23:L23)</f>
        <v>28304</v>
      </c>
    </row>
    <row r="24" spans="1:14" s="90" customFormat="1" ht="21" customHeight="1">
      <c r="A24" s="140" t="s">
        <v>88</v>
      </c>
      <c r="B24" s="123"/>
      <c r="C24" s="109"/>
      <c r="D24" s="133"/>
      <c r="E24" s="126"/>
      <c r="F24" s="129"/>
      <c r="G24" s="126"/>
      <c r="H24" s="135"/>
      <c r="I24" s="126"/>
      <c r="J24" s="133"/>
      <c r="K24" s="126"/>
      <c r="L24" s="133"/>
      <c r="M24" s="112"/>
      <c r="N24" s="112"/>
    </row>
    <row r="25" spans="1:14" s="90" customFormat="1" ht="21" customHeight="1" thickBot="1">
      <c r="A25" s="139" t="s">
        <v>93</v>
      </c>
      <c r="B25" s="121"/>
      <c r="D25" s="141">
        <f>SUM(D21:D23)</f>
        <v>400000</v>
      </c>
      <c r="E25" s="114"/>
      <c r="F25" s="141">
        <f>SUM(F21:F23)</f>
        <v>75845</v>
      </c>
      <c r="G25" s="114"/>
      <c r="H25" s="141">
        <f>SUM(H21:H23)</f>
        <v>406</v>
      </c>
      <c r="I25" s="114"/>
      <c r="J25" s="141">
        <f>SUM(J21:J23)</f>
        <v>27860</v>
      </c>
      <c r="K25" s="114"/>
      <c r="L25" s="141">
        <f>SUM(L21:L23)</f>
        <v>50413</v>
      </c>
      <c r="M25" s="114"/>
      <c r="N25" s="141">
        <f>SUM(N21:N23)</f>
        <v>554524</v>
      </c>
    </row>
    <row r="26" spans="1:14" s="90" customFormat="1" ht="21" customHeight="1" thickTop="1">
      <c r="A26" s="92"/>
      <c r="B26" s="121"/>
      <c r="D26" s="105"/>
      <c r="E26" s="110"/>
      <c r="F26" s="105"/>
      <c r="G26" s="110"/>
      <c r="H26" s="105"/>
      <c r="I26" s="110"/>
      <c r="J26" s="105"/>
      <c r="K26" s="110"/>
      <c r="L26" s="105"/>
      <c r="M26" s="110"/>
      <c r="N26" s="105"/>
    </row>
    <row r="27" spans="1:14" s="90" customFormat="1" ht="21" customHeight="1">
      <c r="B27" s="122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35" spans="1:7" ht="21" customHeight="1">
      <c r="A35" s="197" t="s">
        <v>69</v>
      </c>
      <c r="B35" s="197"/>
      <c r="C35" s="197"/>
      <c r="D35" s="197"/>
      <c r="E35" s="197"/>
      <c r="F35" s="197"/>
      <c r="G35" s="197"/>
    </row>
  </sheetData>
  <mergeCells count="6">
    <mergeCell ref="A35:G35"/>
    <mergeCell ref="J7:L7"/>
    <mergeCell ref="A1:N1"/>
    <mergeCell ref="A2:N2"/>
    <mergeCell ref="A3:N3"/>
    <mergeCell ref="A4:N4"/>
  </mergeCells>
  <pageMargins left="1" right="0.3" top="1" bottom="0.75" header="0.196850393700787" footer="0.19685039370078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5"/>
  <sheetViews>
    <sheetView tabSelected="1" topLeftCell="A67" zoomScaleNormal="100" zoomScaleSheetLayoutView="100" workbookViewId="0">
      <selection activeCell="A32" sqref="A32"/>
    </sheetView>
  </sheetViews>
  <sheetFormatPr defaultColWidth="10.54296875" defaultRowHeight="21" customHeight="1"/>
  <cols>
    <col min="1" max="1" width="57.81640625" style="6" customWidth="1"/>
    <col min="2" max="2" width="6.453125" style="6" customWidth="1"/>
    <col min="3" max="3" width="11.81640625" style="7" customWidth="1"/>
    <col min="4" max="4" width="1.54296875" style="7" customWidth="1"/>
    <col min="5" max="5" width="11.81640625" style="7" customWidth="1"/>
    <col min="6" max="16384" width="10.54296875" style="7"/>
  </cols>
  <sheetData>
    <row r="1" spans="1:7" s="4" customFormat="1" ht="21" customHeight="1">
      <c r="A1" s="199" t="s">
        <v>52</v>
      </c>
      <c r="B1" s="200"/>
      <c r="C1" s="200"/>
      <c r="D1" s="200"/>
      <c r="E1" s="200"/>
    </row>
    <row r="2" spans="1:7" s="4" customFormat="1" ht="21" customHeight="1">
      <c r="A2" s="200" t="s">
        <v>84</v>
      </c>
      <c r="B2" s="200"/>
      <c r="C2" s="200"/>
      <c r="D2" s="200"/>
      <c r="E2" s="200"/>
    </row>
    <row r="3" spans="1:7" s="4" customFormat="1" ht="21" customHeight="1">
      <c r="A3" s="199" t="s">
        <v>155</v>
      </c>
      <c r="B3" s="200"/>
      <c r="C3" s="200"/>
      <c r="D3" s="200"/>
      <c r="E3" s="200"/>
    </row>
    <row r="4" spans="1:7" s="4" customFormat="1" ht="21" customHeight="1">
      <c r="A4" s="200" t="s">
        <v>65</v>
      </c>
      <c r="B4" s="200"/>
      <c r="C4" s="200"/>
      <c r="D4" s="200"/>
      <c r="E4" s="200"/>
    </row>
    <row r="5" spans="1:7" s="4" customFormat="1" ht="21" customHeight="1">
      <c r="A5" s="48"/>
      <c r="B5" s="49"/>
      <c r="C5" s="50"/>
      <c r="D5" s="50"/>
      <c r="E5" s="51" t="s">
        <v>34</v>
      </c>
    </row>
    <row r="6" spans="1:7" s="4" customFormat="1" ht="9" customHeight="1">
      <c r="B6" s="2"/>
      <c r="C6" s="3"/>
      <c r="D6" s="3"/>
      <c r="E6" s="5"/>
    </row>
    <row r="7" spans="1:7" ht="21" customHeight="1">
      <c r="B7" s="53" t="s">
        <v>41</v>
      </c>
      <c r="C7" s="53" t="s">
        <v>91</v>
      </c>
      <c r="D7" s="10"/>
      <c r="E7" s="53" t="s">
        <v>94</v>
      </c>
    </row>
    <row r="8" spans="1:7" s="27" customFormat="1" ht="21" customHeight="1">
      <c r="A8" s="72" t="s">
        <v>53</v>
      </c>
      <c r="B8" s="28"/>
      <c r="C8" s="29"/>
      <c r="D8" s="29"/>
      <c r="E8" s="29"/>
    </row>
    <row r="9" spans="1:7" ht="21" customHeight="1">
      <c r="A9" s="6" t="s">
        <v>72</v>
      </c>
      <c r="B9" s="20"/>
      <c r="C9" s="26">
        <v>31441</v>
      </c>
      <c r="D9" s="10"/>
      <c r="E9" s="26">
        <v>42556</v>
      </c>
      <c r="F9" s="180"/>
      <c r="G9" s="23"/>
    </row>
    <row r="10" spans="1:7" ht="21" customHeight="1">
      <c r="A10" s="6" t="s">
        <v>134</v>
      </c>
      <c r="B10" s="20"/>
      <c r="C10" s="26"/>
      <c r="D10" s="10"/>
      <c r="E10" s="26"/>
      <c r="F10" s="182"/>
      <c r="G10" s="23"/>
    </row>
    <row r="11" spans="1:7" ht="21" customHeight="1">
      <c r="A11" s="58" t="s">
        <v>67</v>
      </c>
      <c r="B11" s="20"/>
      <c r="C11" s="40">
        <v>3615</v>
      </c>
      <c r="D11" s="32"/>
      <c r="E11" s="40">
        <v>3234</v>
      </c>
      <c r="F11" s="180"/>
      <c r="G11" s="23"/>
    </row>
    <row r="12" spans="1:7" ht="21" customHeight="1">
      <c r="A12" s="58" t="s">
        <v>33</v>
      </c>
      <c r="B12" s="20"/>
      <c r="C12" s="40">
        <v>20749</v>
      </c>
      <c r="D12" s="32"/>
      <c r="E12" s="40">
        <v>20888</v>
      </c>
      <c r="F12" s="180"/>
      <c r="G12" s="23"/>
    </row>
    <row r="13" spans="1:7" ht="21" customHeight="1">
      <c r="A13" s="58" t="s">
        <v>54</v>
      </c>
      <c r="B13" s="20"/>
      <c r="C13" s="137">
        <v>-1241</v>
      </c>
      <c r="D13" s="35"/>
      <c r="E13" s="33">
        <v>-568</v>
      </c>
      <c r="F13" s="180"/>
      <c r="G13" s="23"/>
    </row>
    <row r="14" spans="1:7" ht="21" customHeight="1">
      <c r="A14" s="58" t="s">
        <v>86</v>
      </c>
      <c r="B14" s="20"/>
      <c r="C14" s="33">
        <v>1223</v>
      </c>
      <c r="D14" s="35"/>
      <c r="E14" s="33">
        <v>1222</v>
      </c>
      <c r="F14" s="180"/>
      <c r="G14" s="23"/>
    </row>
    <row r="15" spans="1:7" ht="21" customHeight="1">
      <c r="A15" s="58" t="s">
        <v>55</v>
      </c>
      <c r="B15" s="20"/>
      <c r="C15" s="45">
        <v>40502</v>
      </c>
      <c r="D15" s="32"/>
      <c r="E15" s="45">
        <v>40298</v>
      </c>
      <c r="F15" s="180"/>
      <c r="G15" s="23"/>
    </row>
    <row r="16" spans="1:7" ht="21" customHeight="1">
      <c r="A16" s="25"/>
      <c r="B16" s="20"/>
      <c r="C16" s="31">
        <f>SUM(C9:C15)</f>
        <v>96289</v>
      </c>
      <c r="D16" s="32"/>
      <c r="E16" s="31">
        <f>SUM(E9:E15)</f>
        <v>107630</v>
      </c>
      <c r="F16" s="182"/>
      <c r="G16" s="23"/>
    </row>
    <row r="17" spans="1:7" ht="21" customHeight="1">
      <c r="A17" s="25" t="s">
        <v>62</v>
      </c>
      <c r="B17" s="20"/>
      <c r="C17" s="31"/>
      <c r="D17" s="32"/>
      <c r="E17" s="31"/>
      <c r="F17" s="182"/>
      <c r="G17" s="23"/>
    </row>
    <row r="18" spans="1:7" ht="21" customHeight="1">
      <c r="A18" s="58" t="s">
        <v>5</v>
      </c>
      <c r="B18" s="20"/>
      <c r="C18" s="177">
        <v>75296</v>
      </c>
      <c r="D18" s="32"/>
      <c r="E18" s="40">
        <v>528342</v>
      </c>
      <c r="F18" s="180"/>
      <c r="G18" s="23"/>
    </row>
    <row r="19" spans="1:7" ht="21" customHeight="1">
      <c r="A19" s="58" t="s">
        <v>56</v>
      </c>
      <c r="B19" s="20"/>
      <c r="C19" s="177">
        <v>20876</v>
      </c>
      <c r="D19" s="32"/>
      <c r="E19" s="40">
        <v>-35603</v>
      </c>
      <c r="F19" s="180"/>
      <c r="G19" s="23"/>
    </row>
    <row r="20" spans="1:7" ht="21" customHeight="1">
      <c r="A20" s="58" t="s">
        <v>6</v>
      </c>
      <c r="B20" s="20"/>
      <c r="C20" s="177">
        <v>-121</v>
      </c>
      <c r="D20" s="32"/>
      <c r="E20" s="40">
        <v>-620</v>
      </c>
      <c r="F20" s="180"/>
      <c r="G20" s="23"/>
    </row>
    <row r="21" spans="1:7" ht="21" customHeight="1">
      <c r="A21" s="58" t="s">
        <v>1</v>
      </c>
      <c r="B21" s="20"/>
      <c r="C21" s="177">
        <v>177</v>
      </c>
      <c r="D21" s="32"/>
      <c r="E21" s="40">
        <v>-461</v>
      </c>
      <c r="F21" s="180"/>
      <c r="G21" s="23"/>
    </row>
    <row r="22" spans="1:7" ht="21" customHeight="1">
      <c r="A22" s="58" t="s">
        <v>2</v>
      </c>
      <c r="B22" s="20"/>
      <c r="C22" s="177">
        <v>-270</v>
      </c>
      <c r="D22" s="32"/>
      <c r="E22" s="132">
        <v>12</v>
      </c>
      <c r="F22" s="180"/>
      <c r="G22" s="23"/>
    </row>
    <row r="23" spans="1:7" ht="21" customHeight="1">
      <c r="A23" s="6" t="s">
        <v>63</v>
      </c>
      <c r="B23" s="20"/>
      <c r="C23" s="178"/>
      <c r="D23" s="32"/>
      <c r="E23" s="31"/>
      <c r="F23" s="183"/>
      <c r="G23" s="23"/>
    </row>
    <row r="24" spans="1:7" ht="21" customHeight="1">
      <c r="A24" s="58" t="s">
        <v>57</v>
      </c>
      <c r="B24" s="20"/>
      <c r="C24" s="177">
        <v>-3084</v>
      </c>
      <c r="D24" s="32"/>
      <c r="E24" s="40">
        <v>2460</v>
      </c>
      <c r="F24" s="180"/>
      <c r="G24" s="23"/>
    </row>
    <row r="25" spans="1:7" ht="21" customHeight="1">
      <c r="A25" s="58" t="s">
        <v>15</v>
      </c>
      <c r="B25" s="20"/>
      <c r="C25" s="177">
        <v>413</v>
      </c>
      <c r="D25" s="32"/>
      <c r="E25" s="40">
        <v>55628</v>
      </c>
      <c r="F25" s="180"/>
      <c r="G25" s="23"/>
    </row>
    <row r="26" spans="1:7" ht="21" customHeight="1">
      <c r="A26" s="58" t="s">
        <v>8</v>
      </c>
      <c r="B26" s="20"/>
      <c r="C26" s="177">
        <v>799</v>
      </c>
      <c r="D26" s="32"/>
      <c r="E26" s="40">
        <v>-993</v>
      </c>
      <c r="F26" s="180"/>
      <c r="G26" s="23"/>
    </row>
    <row r="27" spans="1:7" ht="21" customHeight="1">
      <c r="A27" s="58" t="s">
        <v>3</v>
      </c>
      <c r="B27" s="20"/>
      <c r="C27" s="137">
        <v>2628</v>
      </c>
      <c r="D27" s="35"/>
      <c r="E27" s="33">
        <v>1570</v>
      </c>
      <c r="F27" s="180"/>
      <c r="G27" s="23"/>
    </row>
    <row r="28" spans="1:7" ht="21" customHeight="1">
      <c r="A28" s="58" t="s">
        <v>11</v>
      </c>
      <c r="B28" s="20"/>
      <c r="C28" s="179">
        <v>-99</v>
      </c>
      <c r="D28" s="35"/>
      <c r="E28" s="45">
        <v>8</v>
      </c>
      <c r="F28" s="180"/>
      <c r="G28" s="23"/>
    </row>
    <row r="29" spans="1:7" ht="21" customHeight="1">
      <c r="A29" s="59" t="s">
        <v>141</v>
      </c>
      <c r="B29" s="20"/>
      <c r="C29" s="34">
        <f>SUM(C16:C28)</f>
        <v>192904</v>
      </c>
      <c r="D29" s="35"/>
      <c r="E29" s="34">
        <f>SUM(E16:E28)</f>
        <v>657973</v>
      </c>
      <c r="F29" s="182"/>
      <c r="G29" s="23"/>
    </row>
    <row r="30" spans="1:7" ht="21" customHeight="1">
      <c r="A30" s="58" t="s">
        <v>126</v>
      </c>
      <c r="B30" s="20"/>
      <c r="C30" s="45">
        <v>-13328</v>
      </c>
      <c r="D30" s="35"/>
      <c r="E30" s="45">
        <v>-7054</v>
      </c>
      <c r="F30" s="180"/>
      <c r="G30" s="23"/>
    </row>
    <row r="31" spans="1:7" s="4" customFormat="1" ht="21" customHeight="1">
      <c r="A31" s="59" t="s">
        <v>142</v>
      </c>
      <c r="B31" s="20"/>
      <c r="C31" s="36">
        <f>SUM(C29:C30)</f>
        <v>179576</v>
      </c>
      <c r="D31" s="32"/>
      <c r="E31" s="36">
        <f>SUM(E29:E30)</f>
        <v>650919</v>
      </c>
      <c r="F31" s="182"/>
      <c r="G31" s="23"/>
    </row>
    <row r="32" spans="1:7" s="4" customFormat="1" ht="21" customHeight="1">
      <c r="A32" s="1"/>
      <c r="B32" s="2"/>
      <c r="C32" s="3"/>
      <c r="D32" s="3"/>
      <c r="E32" s="3"/>
      <c r="F32" s="184"/>
      <c r="G32" s="184"/>
    </row>
    <row r="33" spans="1:7" s="4" customFormat="1" ht="21" customHeight="1">
      <c r="A33" s="1"/>
      <c r="B33" s="2"/>
      <c r="C33" s="3"/>
      <c r="D33" s="3"/>
      <c r="E33" s="3"/>
      <c r="F33" s="184"/>
      <c r="G33" s="184"/>
    </row>
    <row r="34" spans="1:7" s="4" customFormat="1" ht="21" customHeight="1">
      <c r="A34" s="1"/>
      <c r="B34" s="2"/>
      <c r="C34" s="3"/>
      <c r="D34" s="3"/>
      <c r="E34" s="3"/>
      <c r="F34" s="184"/>
      <c r="G34" s="184"/>
    </row>
    <row r="35" spans="1:7" s="4" customFormat="1" ht="21" customHeight="1">
      <c r="A35" s="1"/>
      <c r="B35" s="2"/>
      <c r="C35" s="3"/>
      <c r="D35" s="3"/>
      <c r="E35" s="3"/>
      <c r="F35" s="184"/>
      <c r="G35" s="184"/>
    </row>
    <row r="36" spans="1:7" s="4" customFormat="1" ht="21" customHeight="1">
      <c r="A36" s="199" t="s">
        <v>149</v>
      </c>
      <c r="B36" s="200"/>
      <c r="C36" s="200"/>
      <c r="D36" s="200"/>
      <c r="E36" s="200"/>
    </row>
    <row r="37" spans="1:7" s="4" customFormat="1" ht="21" customHeight="1">
      <c r="A37" s="200" t="s">
        <v>85</v>
      </c>
      <c r="B37" s="200"/>
      <c r="C37" s="200"/>
      <c r="D37" s="200"/>
      <c r="E37" s="200"/>
    </row>
    <row r="38" spans="1:7" s="4" customFormat="1" ht="21" customHeight="1">
      <c r="A38" s="199" t="s">
        <v>155</v>
      </c>
      <c r="B38" s="200"/>
      <c r="C38" s="200"/>
      <c r="D38" s="200"/>
      <c r="E38" s="200"/>
    </row>
    <row r="39" spans="1:7" s="4" customFormat="1" ht="21" customHeight="1">
      <c r="A39" s="200" t="s">
        <v>65</v>
      </c>
      <c r="B39" s="200"/>
      <c r="C39" s="200"/>
      <c r="D39" s="200"/>
      <c r="E39" s="200"/>
    </row>
    <row r="40" spans="1:7" s="4" customFormat="1" ht="21" customHeight="1">
      <c r="A40" s="48"/>
      <c r="B40" s="49"/>
      <c r="C40" s="50"/>
      <c r="D40" s="50"/>
      <c r="E40" s="51" t="s">
        <v>34</v>
      </c>
    </row>
    <row r="41" spans="1:7" ht="9" customHeight="1">
      <c r="A41" s="4"/>
      <c r="B41" s="2"/>
      <c r="C41" s="3"/>
      <c r="D41" s="3"/>
      <c r="E41" s="5"/>
    </row>
    <row r="42" spans="1:7" ht="21" customHeight="1">
      <c r="B42" s="53" t="s">
        <v>41</v>
      </c>
      <c r="C42" s="53" t="s">
        <v>91</v>
      </c>
      <c r="D42" s="10"/>
      <c r="E42" s="53" t="s">
        <v>94</v>
      </c>
    </row>
    <row r="43" spans="1:7" ht="21" customHeight="1">
      <c r="A43" s="72" t="s">
        <v>58</v>
      </c>
      <c r="B43" s="20"/>
      <c r="C43" s="19"/>
      <c r="D43" s="26"/>
      <c r="E43" s="19"/>
    </row>
    <row r="44" spans="1:7" ht="21" customHeight="1">
      <c r="A44" s="58" t="s">
        <v>127</v>
      </c>
      <c r="B44" s="20">
        <v>4</v>
      </c>
      <c r="C44" s="40">
        <v>-979</v>
      </c>
      <c r="D44" s="32"/>
      <c r="E44" s="40">
        <v>-1270</v>
      </c>
    </row>
    <row r="45" spans="1:7" ht="21" customHeight="1">
      <c r="A45" s="58" t="s">
        <v>83</v>
      </c>
      <c r="B45" s="20"/>
      <c r="C45" s="132">
        <v>-207</v>
      </c>
      <c r="D45" s="32"/>
      <c r="E45" s="132">
        <v>0</v>
      </c>
    </row>
    <row r="46" spans="1:7" s="23" customFormat="1" ht="21" customHeight="1">
      <c r="A46" s="58" t="s">
        <v>128</v>
      </c>
      <c r="B46" s="39"/>
      <c r="C46" s="40">
        <v>1242</v>
      </c>
      <c r="D46" s="32"/>
      <c r="E46" s="40">
        <v>662</v>
      </c>
    </row>
    <row r="47" spans="1:7" ht="21" customHeight="1">
      <c r="A47" s="59" t="s">
        <v>130</v>
      </c>
      <c r="B47" s="20"/>
      <c r="C47" s="41">
        <f>SUM(C44:C46)</f>
        <v>56</v>
      </c>
      <c r="D47" s="32"/>
      <c r="E47" s="41">
        <f>SUM(E44:E46)</f>
        <v>-608</v>
      </c>
    </row>
    <row r="48" spans="1:7" ht="21" customHeight="1">
      <c r="A48" s="59"/>
      <c r="B48" s="20"/>
      <c r="C48" s="34"/>
      <c r="D48" s="32"/>
      <c r="E48" s="34"/>
    </row>
    <row r="49" spans="1:5" ht="21" customHeight="1">
      <c r="A49" s="72" t="s">
        <v>59</v>
      </c>
      <c r="B49" s="20"/>
      <c r="C49" s="31"/>
      <c r="D49" s="32"/>
      <c r="E49" s="31"/>
    </row>
    <row r="50" spans="1:5" ht="21" customHeight="1">
      <c r="A50" s="58" t="s">
        <v>156</v>
      </c>
      <c r="C50" s="132"/>
      <c r="D50" s="32"/>
      <c r="E50" s="132"/>
    </row>
    <row r="51" spans="1:5" ht="21" customHeight="1">
      <c r="A51" s="58" t="s">
        <v>132</v>
      </c>
      <c r="B51" s="20">
        <v>10</v>
      </c>
      <c r="C51" s="132">
        <v>-167000</v>
      </c>
      <c r="D51" s="32"/>
      <c r="E51" s="132">
        <v>-549000</v>
      </c>
    </row>
    <row r="52" spans="1:5" ht="21" customHeight="1">
      <c r="A52" s="58" t="s">
        <v>129</v>
      </c>
      <c r="B52" s="20"/>
      <c r="C52" s="40">
        <v>-48000</v>
      </c>
      <c r="D52" s="32"/>
      <c r="E52" s="40">
        <v>-55200</v>
      </c>
    </row>
    <row r="53" spans="1:5" ht="21" customHeight="1">
      <c r="A53" s="58" t="s">
        <v>137</v>
      </c>
      <c r="B53" s="20"/>
      <c r="C53" s="132">
        <v>-135</v>
      </c>
      <c r="D53" s="32"/>
      <c r="E53" s="181" t="s">
        <v>77</v>
      </c>
    </row>
    <row r="54" spans="1:5" ht="21" customHeight="1">
      <c r="A54" s="58" t="s">
        <v>32</v>
      </c>
      <c r="B54" s="20"/>
      <c r="C54" s="40">
        <v>-40758</v>
      </c>
      <c r="D54" s="32"/>
      <c r="E54" s="40">
        <v>-40883</v>
      </c>
    </row>
    <row r="55" spans="1:5" ht="21" customHeight="1">
      <c r="A55" s="59" t="s">
        <v>143</v>
      </c>
      <c r="B55" s="20"/>
      <c r="C55" s="41">
        <f>SUM(C50:C54)</f>
        <v>-255893</v>
      </c>
      <c r="D55" s="32"/>
      <c r="E55" s="41">
        <f>SUM(E50:E54)</f>
        <v>-645083</v>
      </c>
    </row>
    <row r="56" spans="1:5" ht="21" customHeight="1">
      <c r="A56" s="59"/>
      <c r="B56" s="20"/>
      <c r="C56" s="34"/>
      <c r="D56" s="32"/>
      <c r="E56" s="34"/>
    </row>
    <row r="57" spans="1:5" ht="21" customHeight="1">
      <c r="A57" s="6" t="s">
        <v>73</v>
      </c>
      <c r="B57" s="20"/>
      <c r="C57" s="31">
        <f>SUM(C31,C47,C55)</f>
        <v>-76261</v>
      </c>
      <c r="D57" s="32"/>
      <c r="E57" s="31">
        <f>SUM(E31,E47,E55)</f>
        <v>5228</v>
      </c>
    </row>
    <row r="58" spans="1:5" ht="21" customHeight="1">
      <c r="A58" s="25" t="s">
        <v>131</v>
      </c>
      <c r="B58" s="20"/>
      <c r="C58" s="40">
        <v>101111</v>
      </c>
      <c r="D58" s="32"/>
      <c r="E58" s="40">
        <v>61065</v>
      </c>
    </row>
    <row r="59" spans="1:5" ht="21" customHeight="1" thickBot="1">
      <c r="A59" s="37" t="s">
        <v>74</v>
      </c>
      <c r="B59" s="8"/>
      <c r="C59" s="42">
        <f>SUM(C57:C58)</f>
        <v>24850</v>
      </c>
      <c r="D59" s="32"/>
      <c r="E59" s="42">
        <f>SUM(E57:E58)</f>
        <v>66293</v>
      </c>
    </row>
    <row r="60" spans="1:5" ht="21" customHeight="1" thickTop="1">
      <c r="A60" s="37"/>
      <c r="B60" s="8"/>
      <c r="C60" s="34"/>
      <c r="D60" s="32"/>
      <c r="E60" s="34"/>
    </row>
    <row r="61" spans="1:5" ht="21" customHeight="1">
      <c r="A61" s="37"/>
      <c r="B61" s="8"/>
      <c r="C61" s="34"/>
      <c r="D61" s="32"/>
      <c r="E61" s="34"/>
    </row>
    <row r="62" spans="1:5" ht="21" customHeight="1">
      <c r="A62" s="25"/>
      <c r="B62" s="8"/>
    </row>
    <row r="63" spans="1:5" ht="21" customHeight="1">
      <c r="A63" s="18"/>
      <c r="B63" s="8"/>
      <c r="C63" s="132"/>
      <c r="D63" s="32"/>
      <c r="E63" s="132"/>
    </row>
    <row r="64" spans="1:5" ht="21" customHeight="1">
      <c r="A64" s="18"/>
      <c r="B64" s="8"/>
      <c r="C64" s="132"/>
      <c r="D64" s="32"/>
      <c r="E64" s="132"/>
    </row>
    <row r="65" spans="1:5" ht="21" customHeight="1">
      <c r="A65" s="18"/>
      <c r="B65" s="8"/>
      <c r="C65" s="132"/>
      <c r="D65" s="32"/>
      <c r="E65" s="132"/>
    </row>
    <row r="66" spans="1:5" ht="21" customHeight="1">
      <c r="A66" s="18"/>
      <c r="B66" s="8"/>
      <c r="C66" s="132"/>
      <c r="D66" s="32"/>
      <c r="E66" s="132"/>
    </row>
    <row r="67" spans="1:5" ht="21" customHeight="1">
      <c r="A67" s="18"/>
      <c r="B67" s="8"/>
      <c r="C67" s="132"/>
      <c r="D67" s="32"/>
      <c r="E67" s="132"/>
    </row>
    <row r="68" spans="1:5" ht="21" customHeight="1">
      <c r="A68" s="18"/>
      <c r="B68" s="8"/>
      <c r="C68" s="132"/>
      <c r="D68" s="32"/>
      <c r="E68" s="132"/>
    </row>
    <row r="69" spans="1:5" ht="21" customHeight="1">
      <c r="A69" s="18"/>
      <c r="B69" s="8"/>
      <c r="C69" s="132"/>
      <c r="D69" s="32"/>
      <c r="E69" s="132"/>
    </row>
    <row r="70" spans="1:5" ht="21" customHeight="1">
      <c r="A70" s="197" t="s">
        <v>69</v>
      </c>
      <c r="B70" s="197"/>
      <c r="C70" s="197"/>
      <c r="D70" s="197"/>
      <c r="E70" s="197"/>
    </row>
    <row r="71" spans="1:5" ht="21" customHeight="1">
      <c r="A71" s="37"/>
      <c r="B71" s="8"/>
      <c r="C71" s="43"/>
      <c r="D71" s="32"/>
      <c r="E71" s="43"/>
    </row>
    <row r="72" spans="1:5" ht="21" customHeight="1">
      <c r="A72" s="25"/>
      <c r="B72" s="20"/>
    </row>
    <row r="75" spans="1:5" ht="21" customHeight="1">
      <c r="A75" s="25"/>
    </row>
  </sheetData>
  <mergeCells count="9">
    <mergeCell ref="A70:E70"/>
    <mergeCell ref="A39:E39"/>
    <mergeCell ref="A38:E38"/>
    <mergeCell ref="A1:E1"/>
    <mergeCell ref="A2:E2"/>
    <mergeCell ref="A3:E3"/>
    <mergeCell ref="A36:E36"/>
    <mergeCell ref="A37:E37"/>
    <mergeCell ref="A4:E4"/>
  </mergeCells>
  <pageMargins left="1" right="0.3" top="1" bottom="0.75" header="0.196850393700787" footer="0.196850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(3)</vt:lpstr>
      <vt:lpstr>PL (9)</vt:lpstr>
      <vt:lpstr>statement of change</vt:lpstr>
      <vt:lpstr>cash flow</vt:lpstr>
      <vt:lpstr>BS!_GoBack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2019-11-01T08:18:10Z</cp:lastPrinted>
  <dcterms:created xsi:type="dcterms:W3CDTF">2011-11-29T06:15:35Z</dcterms:created>
  <dcterms:modified xsi:type="dcterms:W3CDTF">2019-11-01T08:18:14Z</dcterms:modified>
</cp:coreProperties>
</file>