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m's Work\1.Job Karin\3.SYNTEC\2019\Q3\FS_Q3'62_Draff\T\"/>
    </mc:Choice>
  </mc:AlternateContent>
  <xr:revisionPtr revIDLastSave="0" documentId="13_ncr:1_{C5ABF245-FA87-4AED-8CFE-B10FE7FED4F8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" r:id="rId1"/>
    <sheet name="PL3M" sheetId="2" r:id="rId2"/>
    <sheet name="PL9M" sheetId="12" r:id="rId3"/>
    <sheet name="CH-Conso" sheetId="3" r:id="rId4"/>
    <sheet name="CH" sheetId="6" r:id="rId5"/>
    <sheet name="CF" sheetId="11" r:id="rId6"/>
  </sheets>
  <definedNames>
    <definedName name="_xlnm.Print_Area" localSheetId="0">BS!$A$1:$J$84</definedName>
    <definedName name="_xlnm.Print_Area" localSheetId="5">CF!$A$1:$J$77</definedName>
    <definedName name="_xlnm.Print_Area" localSheetId="4">CH!$A$1:$R$20</definedName>
    <definedName name="_xlnm.Print_Area" localSheetId="3">'CH-Conso'!$A$1:$X$26</definedName>
    <definedName name="_xlnm.Print_Area" localSheetId="1">PL3M!$A$1:$J$52</definedName>
    <definedName name="_xlnm.Print_Area" localSheetId="2">PL9M!$A$1:$J$62</definedName>
    <definedName name="_xlnm.Print_Titles" localSheetId="0">BS!$1:$8</definedName>
    <definedName name="_xlnm.Print_Titles" localSheetId="5">CF!$1:$7</definedName>
    <definedName name="_xlnm.Print_Titles" localSheetId="1">PL3M!$1:$7</definedName>
    <definedName name="_xlnm.Print_Titles" localSheetId="2">PL9M!$1:$6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6" i="3" l="1"/>
  <c r="X26" i="3"/>
  <c r="P26" i="3"/>
  <c r="P25" i="3"/>
  <c r="H27" i="11" l="1"/>
  <c r="J20" i="6"/>
  <c r="L20" i="6"/>
  <c r="N20" i="6"/>
  <c r="P20" i="6"/>
  <c r="R20" i="6"/>
  <c r="R19" i="6"/>
  <c r="R18" i="6"/>
  <c r="R17" i="6"/>
  <c r="R16" i="6"/>
  <c r="G62" i="12" l="1"/>
  <c r="D58" i="12"/>
  <c r="D53" i="12"/>
  <c r="J46" i="12"/>
  <c r="J47" i="12" s="1"/>
  <c r="F46" i="12"/>
  <c r="J38" i="12"/>
  <c r="H38" i="12"/>
  <c r="H47" i="12" s="1"/>
  <c r="F38" i="12"/>
  <c r="F47" i="12" s="1"/>
  <c r="D38" i="12"/>
  <c r="D47" i="12" s="1"/>
  <c r="J24" i="12"/>
  <c r="H24" i="12"/>
  <c r="F24" i="12"/>
  <c r="D24" i="12"/>
  <c r="J15" i="12"/>
  <c r="H15" i="12"/>
  <c r="H27" i="12" s="1"/>
  <c r="H29" i="12" s="1"/>
  <c r="F15" i="12"/>
  <c r="D15" i="12"/>
  <c r="J74" i="11"/>
  <c r="H74" i="11"/>
  <c r="F74" i="11"/>
  <c r="D74" i="11"/>
  <c r="J65" i="11"/>
  <c r="H65" i="11"/>
  <c r="F65" i="11"/>
  <c r="D65" i="11"/>
  <c r="J27" i="11"/>
  <c r="J46" i="11" s="1"/>
  <c r="J48" i="11" s="1"/>
  <c r="J75" i="11" s="1"/>
  <c r="J77" i="11" s="1"/>
  <c r="F27" i="11"/>
  <c r="F46" i="11" s="1"/>
  <c r="F48" i="11" s="1"/>
  <c r="H46" i="11"/>
  <c r="H48" i="11" s="1"/>
  <c r="H75" i="11" s="1"/>
  <c r="H77" i="11" s="1"/>
  <c r="D27" i="11"/>
  <c r="D46" i="11" s="1"/>
  <c r="D48" i="11" s="1"/>
  <c r="F27" i="12" l="1"/>
  <c r="F29" i="12" s="1"/>
  <c r="J27" i="12"/>
  <c r="J29" i="12" s="1"/>
  <c r="D27" i="12"/>
  <c r="D29" i="12" s="1"/>
  <c r="D48" i="12" s="1"/>
  <c r="D75" i="11"/>
  <c r="D77" i="11" s="1"/>
  <c r="F75" i="11"/>
  <c r="F77" i="11" s="1"/>
  <c r="F53" i="12"/>
  <c r="F48" i="12"/>
  <c r="F58" i="12" s="1"/>
  <c r="J48" i="12"/>
  <c r="J58" i="12" s="1"/>
  <c r="J53" i="12"/>
  <c r="H48" i="12"/>
  <c r="H56" i="12" s="1"/>
  <c r="H58" i="12" s="1"/>
  <c r="H51" i="12"/>
  <c r="H53" i="12" l="1"/>
  <c r="D49" i="2"/>
  <c r="D44" i="2"/>
  <c r="T24" i="3"/>
  <c r="X24" i="3"/>
  <c r="H37" i="2"/>
  <c r="H38" i="2" s="1"/>
  <c r="D53" i="1"/>
  <c r="F20" i="6" l="1"/>
  <c r="H23" i="2"/>
  <c r="H53" i="1" l="1"/>
  <c r="H26" i="3" l="1"/>
  <c r="F26" i="3"/>
  <c r="D26" i="3"/>
  <c r="T23" i="3" l="1"/>
  <c r="X23" i="3" s="1"/>
  <c r="T21" i="3"/>
  <c r="X21" i="3" s="1"/>
  <c r="J49" i="2" l="1"/>
  <c r="F49" i="2"/>
  <c r="F14" i="2"/>
  <c r="F23" i="2"/>
  <c r="J14" i="2"/>
  <c r="J23" i="2"/>
  <c r="R11" i="6"/>
  <c r="D13" i="6"/>
  <c r="F13" i="6"/>
  <c r="J26" i="3"/>
  <c r="D71" i="1"/>
  <c r="X15" i="3"/>
  <c r="T13" i="3"/>
  <c r="T12" i="3"/>
  <c r="F37" i="2"/>
  <c r="F38" i="2" s="1"/>
  <c r="H14" i="2"/>
  <c r="D14" i="2"/>
  <c r="D23" i="2"/>
  <c r="J20" i="1"/>
  <c r="J36" i="1" s="1"/>
  <c r="D37" i="2"/>
  <c r="N19" i="3"/>
  <c r="T19" i="3" s="1"/>
  <c r="X19" i="3" s="1"/>
  <c r="T20" i="3"/>
  <c r="X20" i="3" s="1"/>
  <c r="T25" i="3"/>
  <c r="X25" i="3" s="1"/>
  <c r="D68" i="1"/>
  <c r="L26" i="3"/>
  <c r="D76" i="1" s="1"/>
  <c r="L15" i="6"/>
  <c r="R15" i="6" s="1"/>
  <c r="D20" i="6"/>
  <c r="H68" i="1" s="1"/>
  <c r="H20" i="6"/>
  <c r="H71" i="1" s="1"/>
  <c r="H76" i="1"/>
  <c r="J80" i="1"/>
  <c r="J82" i="1" s="1"/>
  <c r="D62" i="1"/>
  <c r="F62" i="1"/>
  <c r="J37" i="2"/>
  <c r="J38" i="2" s="1"/>
  <c r="P13" i="6"/>
  <c r="N13" i="6"/>
  <c r="L13" i="6"/>
  <c r="J13" i="6"/>
  <c r="H13" i="6"/>
  <c r="R12" i="6"/>
  <c r="P17" i="3"/>
  <c r="R17" i="3"/>
  <c r="T16" i="3"/>
  <c r="X16" i="3" s="1"/>
  <c r="V17" i="3"/>
  <c r="N17" i="3"/>
  <c r="L17" i="3"/>
  <c r="J17" i="3"/>
  <c r="H17" i="3"/>
  <c r="F17" i="3"/>
  <c r="D17" i="3"/>
  <c r="F20" i="1"/>
  <c r="R10" i="6"/>
  <c r="X12" i="3"/>
  <c r="G53" i="2"/>
  <c r="F80" i="1"/>
  <c r="F82" i="1" s="1"/>
  <c r="F35" i="1"/>
  <c r="J6" i="1"/>
  <c r="H6" i="1"/>
  <c r="J62" i="1"/>
  <c r="H62" i="1"/>
  <c r="H63" i="1" s="1"/>
  <c r="J53" i="1"/>
  <c r="J63" i="1" s="1"/>
  <c r="F53" i="1"/>
  <c r="F63" i="1" s="1"/>
  <c r="J35" i="1"/>
  <c r="H35" i="1"/>
  <c r="D35" i="1"/>
  <c r="H20" i="1"/>
  <c r="D20" i="1"/>
  <c r="J26" i="2" l="1"/>
  <c r="J28" i="2" s="1"/>
  <c r="F84" i="1"/>
  <c r="H69" i="1"/>
  <c r="F36" i="1"/>
  <c r="J84" i="1"/>
  <c r="D63" i="1"/>
  <c r="T17" i="3"/>
  <c r="X13" i="3"/>
  <c r="X17" i="3" s="1"/>
  <c r="J39" i="2"/>
  <c r="N26" i="3"/>
  <c r="D69" i="1" s="1"/>
  <c r="R26" i="3"/>
  <c r="R13" i="6"/>
  <c r="F26" i="2"/>
  <c r="F28" i="2" s="1"/>
  <c r="H26" i="2"/>
  <c r="H28" i="2" s="1"/>
  <c r="H39" i="2" s="1"/>
  <c r="H47" i="2" s="1"/>
  <c r="D38" i="2"/>
  <c r="D26" i="2"/>
  <c r="D28" i="2" s="1"/>
  <c r="D39" i="2" s="1"/>
  <c r="H36" i="1"/>
  <c r="D36" i="1"/>
  <c r="J44" i="2"/>
  <c r="F44" i="2" l="1"/>
  <c r="F39" i="2"/>
  <c r="H49" i="2"/>
  <c r="H44" i="2"/>
  <c r="T26" i="3" l="1"/>
  <c r="D80" i="1" l="1"/>
  <c r="D82" i="1" s="1"/>
  <c r="D84" i="1" s="1"/>
  <c r="H80" i="1"/>
  <c r="H82" i="1" s="1"/>
  <c r="H84" i="1" s="1"/>
</calcChain>
</file>

<file path=xl/sharedStrings.xml><?xml version="1.0" encoding="utf-8"?>
<sst xmlns="http://schemas.openxmlformats.org/spreadsheetml/2006/main" count="362" uniqueCount="230">
  <si>
    <t>บริษัท ซินเท็ค คอนสตรัคชั่น จำกัด (มหาชน) และบริษัทย่อย</t>
  </si>
  <si>
    <t>งบแสดงฐานะการเงิน</t>
  </si>
  <si>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</si>
  <si>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</si>
  <si>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</si>
  <si>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</si>
  <si>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</si>
  <si>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</si>
  <si>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</si>
  <si>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5, 7</t>
  </si>
  <si>
    <t xml:space="preserve">ลูกหนี้หมุนเวียนอื่น </t>
  </si>
  <si>
    <t>ลูกหนี้เงินประกันผลงานตามสัญญาก่อสร้างหมุนเวียน</t>
  </si>
  <si>
    <t>มูลค่างานระหว่างก่อสร้างที่ยังไม่เรียกเก็บจากลูกค้า</t>
  </si>
  <si>
    <t>เงินให้กู้ยืมระยะสั้น</t>
  </si>
  <si>
    <t>สินค้าคงเหลือ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</si>
  <si>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</si>
  <si>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</si>
  <si>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</si>
  <si>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</si>
  <si>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</si>
  <si>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</si>
  <si>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</si>
  <si>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ลูกหนี้เงินประกันผลงานตามสัญญาก่อสร้างไม่หมุนเวียน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</si>
  <si>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</si>
  <si>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</si>
  <si>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</si>
  <si>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>สินทรัพย์ไม่มีตัวตน</t>
  </si>
  <si>
    <t>ภาษีเงินได้ถูกหัก ณ ที่จ่าย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</si>
  <si>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</si>
  <si>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</si>
  <si>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</si>
  <si>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</si>
  <si>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</si>
  <si>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</si>
  <si>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</si>
  <si>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</si>
  <si>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</si>
  <si>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</si>
  <si>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เงินกู้ยืมระยะยาวที่ถึงกำหนดชำระภายในหนึ่งปี</t>
  </si>
  <si>
    <t>เงินรับล่วงหน้าตามสัญญาก่อสร้าง</t>
  </si>
  <si>
    <t>เงินประกันผลงานจากผู้รับเหมาช่วง</t>
  </si>
  <si>
    <t>ภาษีมูลค่าเพิ่มรอออกใบกำกับภาษี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</si>
  <si>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</si>
  <si>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</si>
  <si>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</si>
  <si>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</si>
  <si>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</si>
  <si>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</si>
  <si>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</si>
  <si>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</si>
  <si>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</si>
  <si>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</si>
  <si>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</si>
  <si>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</si>
  <si>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</si>
  <si>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</si>
  <si>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</si>
  <si>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</si>
  <si>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</si>
  <si>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</si>
  <si>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</si>
  <si>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</si>
  <si>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</si>
  <si>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</si>
  <si>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</si>
  <si>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</si>
  <si>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</si>
  <si>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</si>
  <si>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</si>
  <si>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</si>
  <si>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</si>
  <si>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</si>
  <si>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</si>
  <si>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</si>
  <si>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</si>
  <si>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</si>
  <si>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</si>
  <si>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 xml:space="preserve">    หุ้นทุนซื้อคืน</t>
  </si>
  <si>
    <t xml:space="preserve">        สำรองหุ้นทุนซื้อคืน</t>
  </si>
  <si>
    <t>รายได้</t>
  </si>
  <si>
    <t>รายได้ค่าก่อสร้าง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</si>
  <si>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</si>
  <si>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</si>
  <si>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</si>
  <si>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</si>
  <si>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</si>
  <si>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</si>
  <si>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</si>
  <si>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</si>
  <si>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</si>
  <si>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</si>
  <si>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</si>
  <si>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</si>
  <si>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</si>
  <si>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</si>
  <si>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</si>
  <si>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</si>
  <si>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</si>
  <si>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</si>
  <si>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</si>
  <si>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</si>
  <si>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</si>
  <si>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</si>
  <si>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</si>
  <si>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</si>
  <si>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</si>
  <si>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</si>
  <si>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</si>
  <si>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</si>
  <si>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</si>
  <si>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</si>
  <si>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</si>
  <si>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</si>
  <si>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งบกำไรขาดทุนเบ็ดเสร็จ</t>
  </si>
  <si>
    <t>กำไรจากการจำหน่ายและตัดบัญชีทรัพย์สิน</t>
  </si>
  <si>
    <t>ส่วนต่ำจากการ</t>
  </si>
  <si>
    <t>องค์ประกอบอื่น</t>
  </si>
  <si>
    <t>รวมส่วนของ</t>
  </si>
  <si>
    <t>ส่วนของส่วนได้เสีย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</si>
  <si>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</si>
  <si>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</si>
  <si>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</si>
  <si>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</si>
  <si>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</si>
  <si>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ของส่วนของผู้ถือหุ้น</t>
  </si>
  <si>
    <t>ผู้ถือหุ้น</t>
  </si>
  <si>
    <t>ที่ไม่มีอำนาจ</t>
  </si>
  <si>
    <t>รวม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</si>
  <si>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</si>
  <si>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</si>
  <si>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</si>
  <si>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</si>
  <si>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</si>
  <si>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ของบริษัทใหญ่</t>
  </si>
  <si>
    <t>ควบคุม</t>
  </si>
  <si>
    <t>ยอดคงเหลือ ณ วันที่ 1 มกราคม 2561</t>
  </si>
  <si>
    <t xml:space="preserve">งบแสดงการเปลี่ยนแปลงส่วนของผู้ถือหุ้น </t>
  </si>
  <si>
    <t xml:space="preserve">        "สอบทานแล้ว"</t>
  </si>
  <si>
    <t>ยอดคงเหลือ ณ วันที่ 1 มกราคม 2562</t>
  </si>
  <si>
    <t>ทุนหุ้นซื้อคืน</t>
  </si>
  <si>
    <t>จัดสรรแล้ว</t>
  </si>
  <si>
    <t>สำรอง</t>
  </si>
  <si>
    <t>หุ้นทุนซื้อคืน</t>
  </si>
  <si>
    <t>กระแสเงินสดจากกิจกรรมดำเนินงาน</t>
  </si>
  <si>
    <t>ดอกเบี้ยจ่าย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</si>
  <si>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</si>
  <si>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</si>
  <si>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</si>
  <si>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ปรับรายการที่กระทบกำไรเป็นเงินสดรับ(จ่าย)</t>
  </si>
  <si>
    <t>หนี้สงสัยจะสูญ</t>
  </si>
  <si>
    <t>ค่าเสื่อมราคาและค่าตัดจำหน่าย</t>
  </si>
  <si>
    <t>กำไรที่ยังไม่เกิดขึ้นจริงจากการเปลี่ยนแปลงในมูลค่า</t>
  </si>
  <si>
    <t>กำไรจากอัตราแลกเปลี่ยนที่ยังไม่เกิดขึ้นจริง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</si>
  <si>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</si>
  <si>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</si>
  <si>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ลูกหนี้หมุนเวียนอื่น</t>
  </si>
  <si>
    <t>ลูกหนี้เงินประกันผลงานตามสัญญาก่อสร้าง</t>
  </si>
  <si>
    <t>สินทรัพย์ไม่หมุนเวียนอื่น</t>
  </si>
  <si>
    <t>ภาษีมูลค่าเพิ่มรอใบกำกับภาษี</t>
  </si>
  <si>
    <t>จ่ายชำระประมาณการหนี้สินจากต้นทุนในการแก้ไขงานก่อสร้าง</t>
  </si>
  <si>
    <t xml:space="preserve">กระแสเงินสดสุทธิได้มาจากกิจกรรมดำเนินงาน </t>
  </si>
  <si>
    <t>รับดอกเบี้ย</t>
  </si>
  <si>
    <t>เงินสดรับจากเงินลงทุนชั่วคราว</t>
  </si>
  <si>
    <t>กระแสเงินสดสุทธิได้มาจาก(ใช้ไปใน)กิจกรรมลงทุน</t>
  </si>
  <si>
    <t>จ่ายดอกเบี้ย</t>
  </si>
  <si>
    <t>เงินสดจ่ายเพื่อชำระเงินกู้ยืมระยะยาว</t>
  </si>
  <si>
    <t>เงินสดรับจากเงินกู้ยืมระยะยาว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</si>
  <si>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</si>
  <si>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</si>
  <si>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จ่ายเงินทดรองค่าสิทธิการเช่าที่ดินรอการจดทะเบียนฯ</t>
  </si>
  <si>
    <t>กระแสเงินสดสุทธิใช้ไปในกิจกรรมจัดหาเงิน</t>
  </si>
  <si>
    <t>(หน่วย: พันบาท)</t>
  </si>
  <si>
    <t>(หน่วย:พันบาท)</t>
  </si>
  <si>
    <t>จ่ายภาษีเงินได้ถูกหัก ณ ที่จ่าย</t>
  </si>
  <si>
    <t>จ่ายประมาณการหนี้สินจากคดีความฟ้องร้อง</t>
  </si>
  <si>
    <t>งบกระแสเงินสด</t>
  </si>
  <si>
    <t>ส่วนของผู้ถือหุ้นบริษัทใหญ่</t>
  </si>
  <si>
    <t xml:space="preserve">กำไร (ขาดทุน) เบ็ดเสร็จรวมสำหรับงวด </t>
  </si>
  <si>
    <t>กำไร (ขาดทุน) เบ็ดเสร็จสำหรับงวด</t>
  </si>
  <si>
    <t>ยุติธรรมของเงินลงทุนชั่วคราว</t>
  </si>
  <si>
    <t>ซื้อเงินลงทุนชั่วคราว</t>
  </si>
  <si>
    <t>ซื้อที่ดิน อาคาร และอุปกรณ์</t>
  </si>
  <si>
    <t>ซื้อสินทรัพย์ไม่มีตัวตน</t>
  </si>
  <si>
    <t>ส่วนของเงินกู้ยืมระยะยาวที่เจ้าหนี้สามารถเรียกคืนได้ทันที</t>
  </si>
  <si>
    <t>ประมาณการต้นทุนในการแก้ไขงานในช่วงรับประกัน</t>
  </si>
  <si>
    <t>ผลงานก่อสร้าง (โอนกลับ)</t>
  </si>
  <si>
    <t>5, 9</t>
  </si>
  <si>
    <t>5, 16</t>
  </si>
  <si>
    <t>5, 17</t>
  </si>
  <si>
    <t>5, 18</t>
  </si>
  <si>
    <t>เงินสดจ่ายเพื่อซื้อคืนหุ้นสามัญ</t>
  </si>
  <si>
    <t>จัดสรรสำรองหุ้นทุนซื้อคืน</t>
  </si>
  <si>
    <t>โอนกลับค่าเผื่อประมาณการคดีความฟ้องร้อง</t>
  </si>
  <si>
    <t>ประมาณการหนี้สินที่อาจเกิดขึ้นจากคดีฟ้องร้อง (โอนกลับ)</t>
  </si>
  <si>
    <t>ส่วนของหนี้สินภาระผูกพันผลประโยชน์ของพนักงาน</t>
  </si>
  <si>
    <t xml:space="preserve">   ถึงกำหนดชำระภายใน 1 ปี</t>
  </si>
  <si>
    <t>เงินฝากธนาคารที่ติดภาระค้ำประกันเพิ่มขึ้น(ลดลง)</t>
  </si>
  <si>
    <t>เงินสดรับจากการขายอุปกรณ์</t>
  </si>
  <si>
    <t>เงินเบิกเกินบัญชีธนาคารเพิ่มขึ้น(ลดลง)</t>
  </si>
  <si>
    <t>เงินปันผลให้ผู้ถือหุ้นบริษัท</t>
  </si>
  <si>
    <t>ซื้อเงินลงทุนในบริษัทย่อย</t>
  </si>
  <si>
    <t>การได้มาซึ่งส่วนได้เสียที่ไม่มีอำนาจควบคุม</t>
  </si>
  <si>
    <t xml:space="preserve">   โดยอำนาจการควบคุมไม่เปลี่ยนแปลง</t>
  </si>
  <si>
    <t>รายการที่จะไม่ถูกจัดประเภทใหม่ไว้ใน</t>
  </si>
  <si>
    <t xml:space="preserve">     ไว้ในกำไรหรือขาดทุนในภายหลัง</t>
  </si>
  <si>
    <t>รวมรายการที่จะไม่ถูกจัดประเภทใหม่ไว้ใน</t>
  </si>
  <si>
    <t xml:space="preserve">  กำไรหรือขาดทุนในภายหลัง</t>
  </si>
  <si>
    <t>กำไรจากการจำหน่ายทรัพย์สิน</t>
  </si>
  <si>
    <t>ขาดทุนจากการตัดบัญชีภาษีเงินได้ถูกหัก ณ ที่จ่าย</t>
  </si>
  <si>
    <t>ขาดทุนจากการตัดบัญชีอุปกรณ์</t>
  </si>
  <si>
    <t xml:space="preserve">  กำไรหรือขาดทุนในภายหลัง :-</t>
  </si>
  <si>
    <t xml:space="preserve">  ผลกำไรจากการวัดมูลค่าใหม่ของผลประโยชน์</t>
  </si>
  <si>
    <t xml:space="preserve">     พนักงานที่กำหนดไว้</t>
  </si>
  <si>
    <t xml:space="preserve">  ภาษีเงินได้ของรายการที่จะไม่ถูกจัดประเภทใหม่</t>
  </si>
  <si>
    <t>ขายอสังหาริมทรัพย์เพื่อการลงทุน</t>
  </si>
  <si>
    <t>จ่ายเงินปันผล</t>
  </si>
  <si>
    <t>เงินสดรับจากส่วนได้เสียที่ไม่มีอำนาจควบคุม</t>
  </si>
  <si>
    <t>ผลกำไร(ขาดทุน)จากการวัดมูลค่าเงินลงทุนเผื่อขาย</t>
  </si>
  <si>
    <t>เงินสดรับจากเงินลงทุนระยะยาว</t>
  </si>
  <si>
    <t>จ่ายชำระประมาณการผลประโยชน์พนักงาน</t>
  </si>
  <si>
    <t>ณ วันที่ 30 กันยายน 2562</t>
  </si>
  <si>
    <t>สำหรับงวดสามเดือนสิ้นสุดวันที่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</si>
  <si>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</si>
  <si>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</si>
  <si>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</si>
  <si>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 2562</t>
  </si>
  <si>
    <t>รับคืนเงินทดรองค่าสิทธิการเช่าที่ดินรอการจดทะเบียนฯ</t>
  </si>
  <si>
    <t>เงินสดและรายการเทียบเท่าเงินสด ณ วันที่ 30 กันยายน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</si>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</sst>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\ ;\(#,##0.00\)"/>
    <numFmt numFmtId="168" formatCode="[$-107041E]d\ mmmm\ yyyy;@"/>
    <numFmt numFmtId="169" formatCode="#,##0;\(#,##0\);&quot;-     &quot;"/>
    <numFmt numFmtId="170" formatCode="#,##0.00\ ;\(#,##0.00\);&quot;-     &quot;"/>
    <numFmt numFmtId="171" formatCode="#,##0.00;\(#,##0.00\);&quot;-     &quot;"/>
    <numFmt numFmtId="172" formatCode="\t&quot;$&quot;#,##0.00_);[Red]\(\t&quot;$&quot;#,##0.00\)"/>
    <numFmt numFmtId="173" formatCode="#,##0\ ;\(#,##0\);&quot;-     &quot;"/>
    <numFmt numFmtId="174" formatCode="#,##0\ ;&quot; (&quot;#,##0\);&quot; -&quot;#\ ;@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i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name val="AngsanaUPC"/>
      <family val="1"/>
    </font>
    <font>
      <b/>
      <sz val="14"/>
      <name val="AngsanaUPC"/>
      <family val="1"/>
    </font>
    <font>
      <b/>
      <sz val="14"/>
      <color rgb="FFFF000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0" fontId="8" fillId="0" borderId="0"/>
    <xf numFmtId="164" fontId="7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6" fontId="4" fillId="0" borderId="0" xfId="0" applyNumberFormat="1" applyFont="1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/>
    </xf>
    <xf numFmtId="169" fontId="4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16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173" fontId="5" fillId="0" borderId="0" xfId="1" applyNumberFormat="1" applyFont="1" applyAlignment="1">
      <alignment horizontal="right"/>
    </xf>
    <xf numFmtId="169" fontId="5" fillId="0" borderId="0" xfId="1" applyNumberFormat="1" applyFont="1" applyAlignment="1">
      <alignment horizontal="right"/>
    </xf>
    <xf numFmtId="173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73" fontId="4" fillId="0" borderId="0" xfId="0" applyNumberFormat="1" applyFont="1"/>
    <xf numFmtId="169" fontId="5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3" xfId="0" applyFont="1" applyBorder="1"/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8" fontId="10" fillId="0" borderId="0" xfId="1" quotePrefix="1" applyNumberFormat="1" applyFont="1" applyAlignment="1">
      <alignment horizontal="center"/>
    </xf>
    <xf numFmtId="43" fontId="10" fillId="0" borderId="0" xfId="1" applyFont="1" applyAlignment="1">
      <alignment horizontal="center"/>
    </xf>
    <xf numFmtId="168" fontId="10" fillId="0" borderId="4" xfId="1" quotePrefix="1" applyNumberFormat="1" applyFont="1" applyBorder="1" applyAlignment="1">
      <alignment horizontal="center"/>
    </xf>
    <xf numFmtId="167" fontId="10" fillId="0" borderId="0" xfId="0" applyNumberFormat="1" applyFont="1" applyAlignment="1">
      <alignment horizontal="center"/>
    </xf>
    <xf numFmtId="167" fontId="10" fillId="0" borderId="3" xfId="0" applyNumberFormat="1" applyFont="1" applyBorder="1" applyAlignment="1">
      <alignment horizontal="center"/>
    </xf>
    <xf numFmtId="17" fontId="10" fillId="0" borderId="3" xfId="1" quotePrefix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6" fontId="11" fillId="0" borderId="0" xfId="0" applyNumberFormat="1" applyFont="1"/>
    <xf numFmtId="165" fontId="11" fillId="0" borderId="0" xfId="0" applyNumberFormat="1" applyFont="1"/>
    <xf numFmtId="43" fontId="10" fillId="0" borderId="0" xfId="1" applyFont="1"/>
    <xf numFmtId="0" fontId="11" fillId="0" borderId="0" xfId="0" applyFont="1" applyAlignment="1">
      <alignment horizontal="center"/>
    </xf>
    <xf numFmtId="165" fontId="11" fillId="0" borderId="0" xfId="1" applyNumberFormat="1" applyFont="1"/>
    <xf numFmtId="0" fontId="10" fillId="0" borderId="3" xfId="0" applyFont="1" applyBorder="1" applyAlignment="1">
      <alignment horizontal="centerContinuous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9" fontId="11" fillId="0" borderId="0" xfId="0" applyNumberFormat="1" applyFont="1"/>
    <xf numFmtId="0" fontId="10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/>
    <xf numFmtId="0" fontId="6" fillId="0" borderId="0" xfId="0" applyFont="1"/>
    <xf numFmtId="49" fontId="10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43" fontId="11" fillId="0" borderId="0" xfId="1" applyFont="1"/>
    <xf numFmtId="0" fontId="11" fillId="0" borderId="3" xfId="0" applyFont="1" applyBorder="1" applyAlignment="1">
      <alignment horizontal="center"/>
    </xf>
    <xf numFmtId="165" fontId="11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/>
    <xf numFmtId="165" fontId="10" fillId="0" borderId="0" xfId="1" applyNumberFormat="1" applyFont="1" applyAlignment="1">
      <alignment horizontal="left"/>
    </xf>
    <xf numFmtId="165" fontId="12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center"/>
    </xf>
    <xf numFmtId="165" fontId="10" fillId="0" borderId="5" xfId="1" applyNumberFormat="1" applyFont="1" applyBorder="1" applyAlignment="1">
      <alignment horizontal="right"/>
    </xf>
    <xf numFmtId="165" fontId="10" fillId="0" borderId="0" xfId="1" applyNumberFormat="1" applyFont="1" applyAlignment="1">
      <alignment horizontal="right"/>
    </xf>
    <xf numFmtId="165" fontId="10" fillId="0" borderId="0" xfId="2" applyNumberFormat="1" applyFont="1" applyAlignment="1">
      <alignment horizontal="right"/>
    </xf>
    <xf numFmtId="173" fontId="5" fillId="0" borderId="0" xfId="0" applyNumberFormat="1" applyFont="1" applyAlignment="1">
      <alignment horizontal="right"/>
    </xf>
    <xf numFmtId="166" fontId="5" fillId="0" borderId="0" xfId="2" applyNumberFormat="1" applyFont="1" applyAlignment="1">
      <alignment horizontal="right"/>
    </xf>
    <xf numFmtId="169" fontId="5" fillId="0" borderId="5" xfId="0" applyNumberFormat="1" applyFont="1" applyBorder="1" applyAlignment="1">
      <alignment horizontal="right"/>
    </xf>
    <xf numFmtId="173" fontId="11" fillId="0" borderId="0" xfId="0" applyNumberFormat="1" applyFont="1"/>
    <xf numFmtId="0" fontId="11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165" fontId="10" fillId="0" borderId="0" xfId="1" applyNumberFormat="1" applyFont="1" applyFill="1"/>
    <xf numFmtId="165" fontId="11" fillId="0" borderId="0" xfId="0" applyNumberFormat="1" applyFont="1" applyFill="1"/>
    <xf numFmtId="165" fontId="11" fillId="0" borderId="0" xfId="1" applyNumberFormat="1" applyFont="1" applyFill="1"/>
    <xf numFmtId="169" fontId="5" fillId="0" borderId="0" xfId="0" applyNumberFormat="1" applyFont="1" applyBorder="1" applyAlignment="1">
      <alignment horizontal="right"/>
    </xf>
    <xf numFmtId="43" fontId="11" fillId="0" borderId="0" xfId="1" applyFont="1" applyAlignment="1">
      <alignment horizontal="left"/>
    </xf>
    <xf numFmtId="43" fontId="12" fillId="0" borderId="0" xfId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3" xfId="0" applyFont="1" applyFill="1" applyBorder="1"/>
    <xf numFmtId="168" fontId="10" fillId="0" borderId="0" xfId="1" quotePrefix="1" applyNumberFormat="1" applyFont="1" applyFill="1" applyAlignment="1">
      <alignment horizontal="center"/>
    </xf>
    <xf numFmtId="17" fontId="10" fillId="0" borderId="3" xfId="1" quotePrefix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/>
    <xf numFmtId="166" fontId="11" fillId="0" borderId="0" xfId="0" applyNumberFormat="1" applyFont="1" applyFill="1"/>
    <xf numFmtId="166" fontId="9" fillId="0" borderId="1" xfId="0" applyNumberFormat="1" applyFont="1" applyFill="1" applyBorder="1"/>
    <xf numFmtId="37" fontId="11" fillId="0" borderId="0" xfId="0" applyNumberFormat="1" applyFont="1" applyFill="1"/>
    <xf numFmtId="165" fontId="9" fillId="0" borderId="1" xfId="0" applyNumberFormat="1" applyFont="1" applyFill="1" applyBorder="1"/>
    <xf numFmtId="165" fontId="9" fillId="0" borderId="2" xfId="0" applyNumberFormat="1" applyFont="1" applyFill="1" applyBorder="1"/>
    <xf numFmtId="165" fontId="9" fillId="0" borderId="0" xfId="0" applyNumberFormat="1" applyFont="1" applyFill="1"/>
    <xf numFmtId="165" fontId="11" fillId="0" borderId="2" xfId="0" applyNumberFormat="1" applyFont="1" applyFill="1" applyBorder="1"/>
    <xf numFmtId="37" fontId="9" fillId="0" borderId="0" xfId="0" applyNumberFormat="1" applyFont="1" applyFill="1"/>
    <xf numFmtId="169" fontId="11" fillId="0" borderId="0" xfId="0" applyNumberFormat="1" applyFont="1" applyFill="1"/>
    <xf numFmtId="169" fontId="9" fillId="0" borderId="1" xfId="0" applyNumberFormat="1" applyFont="1" applyFill="1" applyBorder="1"/>
    <xf numFmtId="169" fontId="11" fillId="0" borderId="4" xfId="0" applyNumberFormat="1" applyFont="1" applyFill="1" applyBorder="1"/>
    <xf numFmtId="169" fontId="9" fillId="0" borderId="5" xfId="0" applyNumberFormat="1" applyFont="1" applyFill="1" applyBorder="1"/>
    <xf numFmtId="169" fontId="11" fillId="0" borderId="3" xfId="0" applyNumberFormat="1" applyFont="1" applyFill="1" applyBorder="1"/>
    <xf numFmtId="169" fontId="9" fillId="0" borderId="0" xfId="0" applyNumberFormat="1" applyFont="1" applyFill="1"/>
    <xf numFmtId="169" fontId="9" fillId="0" borderId="3" xfId="0" applyNumberFormat="1" applyFont="1" applyFill="1" applyBorder="1"/>
    <xf numFmtId="170" fontId="9" fillId="0" borderId="2" xfId="0" applyNumberFormat="1" applyFont="1" applyFill="1" applyBorder="1"/>
    <xf numFmtId="3" fontId="11" fillId="0" borderId="0" xfId="0" applyNumberFormat="1" applyFont="1"/>
    <xf numFmtId="165" fontId="11" fillId="0" borderId="0" xfId="0" applyNumberFormat="1" applyFont="1" applyFill="1" applyAlignment="1">
      <alignment horizontal="center"/>
    </xf>
    <xf numFmtId="43" fontId="10" fillId="0" borderId="0" xfId="1" applyFont="1" applyFill="1"/>
    <xf numFmtId="43" fontId="11" fillId="0" borderId="0" xfId="0" applyNumberFormat="1" applyFont="1"/>
    <xf numFmtId="166" fontId="9" fillId="0" borderId="0" xfId="0" applyNumberFormat="1" applyFont="1" applyFill="1"/>
    <xf numFmtId="165" fontId="10" fillId="0" borderId="0" xfId="1" applyNumberFormat="1" applyFont="1" applyFill="1" applyAlignment="1">
      <alignment horizontal="right"/>
    </xf>
    <xf numFmtId="0" fontId="9" fillId="0" borderId="0" xfId="0" applyFont="1" applyFill="1"/>
    <xf numFmtId="170" fontId="9" fillId="0" borderId="0" xfId="0" applyNumberFormat="1" applyFont="1" applyFill="1"/>
    <xf numFmtId="171" fontId="11" fillId="0" borderId="0" xfId="0" applyNumberFormat="1" applyFont="1" applyFill="1"/>
    <xf numFmtId="0" fontId="12" fillId="0" borderId="0" xfId="0" applyFont="1" applyFill="1" applyAlignment="1"/>
    <xf numFmtId="165" fontId="9" fillId="0" borderId="4" xfId="0" applyNumberFormat="1" applyFont="1" applyFill="1" applyBorder="1"/>
    <xf numFmtId="165" fontId="9" fillId="0" borderId="0" xfId="0" applyNumberFormat="1" applyFont="1" applyFill="1" applyBorder="1"/>
    <xf numFmtId="165" fontId="11" fillId="0" borderId="0" xfId="0" applyNumberFormat="1" applyFont="1" applyFill="1" applyBorder="1"/>
    <xf numFmtId="0" fontId="10" fillId="0" borderId="3" xfId="0" applyFont="1" applyBorder="1" applyAlignment="1">
      <alignment horizontal="center"/>
    </xf>
    <xf numFmtId="169" fontId="9" fillId="0" borderId="0" xfId="0" applyNumberFormat="1" applyFont="1" applyFill="1" applyBorder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2" fillId="0" borderId="0" xfId="0" applyFont="1" applyFill="1"/>
    <xf numFmtId="43" fontId="11" fillId="0" borderId="0" xfId="1" applyFont="1" applyFill="1"/>
    <xf numFmtId="165" fontId="10" fillId="0" borderId="5" xfId="1" applyNumberFormat="1" applyFont="1" applyFill="1" applyBorder="1" applyAlignment="1">
      <alignment horizontal="right"/>
    </xf>
    <xf numFmtId="0" fontId="4" fillId="0" borderId="0" xfId="0" applyFont="1" applyFill="1"/>
    <xf numFmtId="169" fontId="5" fillId="0" borderId="0" xfId="0" applyNumberFormat="1" applyFont="1" applyFill="1" applyAlignment="1">
      <alignment horizontal="right"/>
    </xf>
    <xf numFmtId="43" fontId="10" fillId="0" borderId="4" xfId="1" applyFont="1" applyFill="1" applyBorder="1"/>
    <xf numFmtId="43" fontId="10" fillId="0" borderId="0" xfId="1" applyFont="1" applyFill="1" applyAlignment="1">
      <alignment horizontal="center"/>
    </xf>
    <xf numFmtId="0" fontId="10" fillId="0" borderId="3" xfId="0" applyFont="1" applyFill="1" applyBorder="1" applyAlignment="1">
      <alignment horizontal="centerContinuous"/>
    </xf>
    <xf numFmtId="0" fontId="1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9" fontId="5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166" fontId="5" fillId="0" borderId="0" xfId="2" applyNumberFormat="1" applyFont="1" applyFill="1" applyAlignment="1">
      <alignment horizontal="right"/>
    </xf>
    <xf numFmtId="169" fontId="4" fillId="0" borderId="0" xfId="0" applyNumberFormat="1" applyFont="1" applyFill="1"/>
    <xf numFmtId="0" fontId="17" fillId="0" borderId="0" xfId="0" applyFont="1" applyFill="1" applyAlignment="1">
      <alignment horizontal="center"/>
    </xf>
    <xf numFmtId="1" fontId="11" fillId="0" borderId="0" xfId="0" applyNumberFormat="1" applyFont="1"/>
    <xf numFmtId="43" fontId="11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2" fontId="11" fillId="0" borderId="0" xfId="0" applyNumberFormat="1" applyFont="1" applyFill="1"/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37" fontId="11" fillId="0" borderId="0" xfId="0" applyNumberFormat="1" applyFont="1" applyAlignment="1">
      <alignment horizontal="right"/>
    </xf>
    <xf numFmtId="37" fontId="11" fillId="0" borderId="0" xfId="0" applyNumberFormat="1" applyFont="1"/>
    <xf numFmtId="173" fontId="11" fillId="0" borderId="0" xfId="0" applyNumberFormat="1" applyFont="1" applyAlignment="1">
      <alignment horizontal="right"/>
    </xf>
    <xf numFmtId="173" fontId="11" fillId="0" borderId="0" xfId="0" applyNumberFormat="1" applyFont="1" applyAlignment="1">
      <alignment horizontal="center"/>
    </xf>
    <xf numFmtId="173" fontId="10" fillId="0" borderId="4" xfId="0" applyNumberFormat="1" applyFont="1" applyBorder="1"/>
    <xf numFmtId="173" fontId="10" fillId="0" borderId="0" xfId="0" applyNumberFormat="1" applyFont="1"/>
    <xf numFmtId="173" fontId="11" fillId="0" borderId="4" xfId="0" applyNumberFormat="1" applyFont="1" applyBorder="1"/>
    <xf numFmtId="173" fontId="9" fillId="0" borderId="1" xfId="0" applyNumberFormat="1" applyFont="1" applyBorder="1"/>
    <xf numFmtId="173" fontId="9" fillId="0" borderId="0" xfId="0" applyNumberFormat="1" applyFont="1"/>
    <xf numFmtId="173" fontId="9" fillId="0" borderId="0" xfId="0" applyNumberFormat="1" applyFont="1" applyAlignment="1">
      <alignment horizontal="right"/>
    </xf>
    <xf numFmtId="173" fontId="10" fillId="0" borderId="0" xfId="1" applyNumberFormat="1" applyFont="1"/>
    <xf numFmtId="173" fontId="11" fillId="0" borderId="0" xfId="1" applyNumberFormat="1" applyFont="1"/>
    <xf numFmtId="169" fontId="9" fillId="0" borderId="1" xfId="0" applyNumberFormat="1" applyFont="1" applyBorder="1"/>
    <xf numFmtId="169" fontId="9" fillId="0" borderId="0" xfId="0" applyNumberFormat="1" applyFont="1"/>
    <xf numFmtId="169" fontId="11" fillId="0" borderId="3" xfId="0" applyNumberFormat="1" applyFont="1" applyBorder="1"/>
    <xf numFmtId="169" fontId="10" fillId="0" borderId="0" xfId="0" applyNumberFormat="1" applyFont="1"/>
    <xf numFmtId="169" fontId="10" fillId="0" borderId="0" xfId="0" applyNumberFormat="1" applyFont="1" applyAlignment="1">
      <alignment horizontal="right"/>
    </xf>
    <xf numFmtId="169" fontId="9" fillId="0" borderId="5" xfId="0" applyNumberFormat="1" applyFont="1" applyBorder="1"/>
    <xf numFmtId="169" fontId="9" fillId="0" borderId="2" xfId="0" applyNumberFormat="1" applyFont="1" applyBorder="1"/>
    <xf numFmtId="169" fontId="11" fillId="0" borderId="0" xfId="0" applyNumberFormat="1" applyFont="1" applyAlignment="1">
      <alignment horizontal="right"/>
    </xf>
    <xf numFmtId="169" fontId="14" fillId="0" borderId="0" xfId="0" applyNumberFormat="1" applyFont="1" applyAlignment="1">
      <alignment horizontal="right"/>
    </xf>
    <xf numFmtId="169" fontId="11" fillId="0" borderId="4" xfId="0" applyNumberFormat="1" applyFont="1" applyBorder="1"/>
    <xf numFmtId="169" fontId="9" fillId="0" borderId="3" xfId="0" applyNumberFormat="1" applyFont="1" applyBorder="1"/>
    <xf numFmtId="169" fontId="15" fillId="0" borderId="0" xfId="0" applyNumberFormat="1" applyFont="1"/>
    <xf numFmtId="169" fontId="15" fillId="0" borderId="3" xfId="0" applyNumberFormat="1" applyFont="1" applyBorder="1"/>
    <xf numFmtId="169" fontId="16" fillId="0" borderId="3" xfId="0" applyNumberFormat="1" applyFont="1" applyBorder="1"/>
    <xf numFmtId="170" fontId="9" fillId="0" borderId="2" xfId="0" applyNumberFormat="1" applyFont="1" applyBorder="1"/>
    <xf numFmtId="170" fontId="9" fillId="0" borderId="0" xfId="0" applyNumberFormat="1" applyFont="1"/>
    <xf numFmtId="171" fontId="11" fillId="0" borderId="0" xfId="0" applyNumberFormat="1" applyFont="1"/>
    <xf numFmtId="165" fontId="10" fillId="0" borderId="0" xfId="0" applyNumberFormat="1" applyFont="1" applyFill="1" applyAlignment="1">
      <alignment horizontal="right"/>
    </xf>
    <xf numFmtId="165" fontId="10" fillId="0" borderId="0" xfId="0" applyNumberFormat="1" applyFont="1" applyFill="1"/>
    <xf numFmtId="165" fontId="11" fillId="0" borderId="0" xfId="0" applyNumberFormat="1" applyFont="1" applyFill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3" fontId="5" fillId="0" borderId="0" xfId="1" applyFont="1" applyFill="1" applyAlignment="1">
      <alignment horizontal="right"/>
    </xf>
    <xf numFmtId="169" fontId="4" fillId="0" borderId="0" xfId="0" applyNumberFormat="1" applyFont="1" applyFill="1" applyAlignment="1">
      <alignment horizontal="right"/>
    </xf>
    <xf numFmtId="43" fontId="4" fillId="0" borderId="0" xfId="1" applyFont="1" applyFill="1"/>
    <xf numFmtId="173" fontId="5" fillId="0" borderId="0" xfId="0" applyNumberFormat="1" applyFont="1" applyFill="1" applyAlignment="1">
      <alignment horizontal="right"/>
    </xf>
    <xf numFmtId="173" fontId="4" fillId="0" borderId="0" xfId="0" applyNumberFormat="1" applyFont="1" applyFill="1"/>
    <xf numFmtId="165" fontId="5" fillId="0" borderId="0" xfId="1" applyNumberFormat="1" applyFont="1" applyFill="1" applyAlignment="1">
      <alignment horizontal="right"/>
    </xf>
    <xf numFmtId="173" fontId="5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69" fontId="5" fillId="0" borderId="0" xfId="1" applyNumberFormat="1" applyFont="1" applyFill="1" applyAlignment="1">
      <alignment horizontal="right"/>
    </xf>
    <xf numFmtId="0" fontId="10" fillId="0" borderId="0" xfId="0" applyFont="1" applyBorder="1"/>
    <xf numFmtId="0" fontId="11" fillId="0" borderId="0" xfId="0" applyFont="1" applyBorder="1"/>
    <xf numFmtId="164" fontId="11" fillId="0" borderId="0" xfId="0" applyNumberFormat="1" applyFont="1" applyBorder="1"/>
    <xf numFmtId="165" fontId="5" fillId="0" borderId="0" xfId="5" applyNumberFormat="1" applyFont="1" applyBorder="1"/>
    <xf numFmtId="169" fontId="9" fillId="0" borderId="0" xfId="0" applyNumberFormat="1" applyFont="1" applyBorder="1"/>
    <xf numFmtId="169" fontId="11" fillId="0" borderId="0" xfId="0" applyNumberFormat="1" applyFont="1" applyBorder="1"/>
    <xf numFmtId="43" fontId="11" fillId="0" borderId="0" xfId="0" applyNumberFormat="1" applyFont="1" applyBorder="1"/>
    <xf numFmtId="43" fontId="11" fillId="0" borderId="0" xfId="1" applyFont="1" applyBorder="1"/>
    <xf numFmtId="0" fontId="9" fillId="0" borderId="0" xfId="0" applyFont="1" applyBorder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166" fontId="11" fillId="0" borderId="0" xfId="0" applyNumberFormat="1" applyFont="1" applyBorder="1"/>
    <xf numFmtId="0" fontId="9" fillId="0" borderId="0" xfId="0" applyFont="1" applyAlignment="1"/>
    <xf numFmtId="43" fontId="10" fillId="0" borderId="1" xfId="1" applyFont="1" applyFill="1" applyBorder="1" applyAlignment="1">
      <alignment horizontal="center"/>
    </xf>
    <xf numFmtId="43" fontId="10" fillId="0" borderId="3" xfId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74" fontId="10" fillId="0" borderId="3" xfId="2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12" xfId="5" xr:uid="{4E48A078-B3CC-4025-93E4-BF7318BD4399}"/>
    <cellStyle name="Normal" xfId="0" builtinId="0"/>
    <cellStyle name="Normal 10 2 13" xfId="4" xr:uid="{00000000-0005-0000-0000-000003000000}"/>
    <cellStyle name="Normal 8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topLeftCell="A70" zoomScaleNormal="100" zoomScaleSheetLayoutView="90" workbookViewId="0">
      <selection activeCell="D81" sqref="D81"/>
    </sheetView>
  </sheetViews>
  <sheetFormatPr defaultColWidth="9.140625" defaultRowHeight="21" x14ac:dyDescent="0.45"/>
  <cols>
    <col min="1" max="1" width="40.7109375" style="27" customWidth="1"/>
    <col min="2" max="2" width="8.28515625" style="27" customWidth="1"/>
    <col min="3" max="3" width="1.7109375" style="27" customWidth="1"/>
    <col min="4" max="4" width="14.140625" style="91" customWidth="1"/>
    <col min="5" max="5" width="1.28515625" style="91" customWidth="1"/>
    <col min="6" max="6" width="14.140625" style="91" customWidth="1"/>
    <col min="7" max="7" width="1.28515625" style="91" customWidth="1"/>
    <col min="8" max="8" width="14.140625" style="91" customWidth="1"/>
    <col min="9" max="9" width="1.28515625" style="27" customWidth="1"/>
    <col min="10" max="10" width="14.140625" style="27" customWidth="1"/>
    <col min="11" max="11" width="14.85546875" style="27" bestFit="1" customWidth="1"/>
    <col min="12" max="12" width="14.42578125" style="27" bestFit="1" customWidth="1"/>
    <col min="13" max="16384" width="9.140625" style="27"/>
  </cols>
  <sheetData>
    <row r="1" spans="1:10" x14ac:dyDescent="0.45">
      <c r="A1" s="24" t="s">
        <v>0</v>
      </c>
      <c r="B1" s="25"/>
      <c r="C1" s="25"/>
      <c r="D1" s="86"/>
      <c r="E1" s="86"/>
      <c r="G1" s="86"/>
      <c r="H1" s="86"/>
      <c r="I1" s="25"/>
      <c r="J1" s="141"/>
    </row>
    <row r="2" spans="1:10" x14ac:dyDescent="0.45">
      <c r="A2" s="28" t="s">
        <v>1</v>
      </c>
      <c r="B2" s="25"/>
      <c r="C2" s="25"/>
      <c r="D2" s="86"/>
      <c r="E2" s="86"/>
      <c r="F2" s="86"/>
      <c r="G2" s="86"/>
      <c r="H2" s="86"/>
      <c r="I2" s="25"/>
      <c r="J2" s="26"/>
    </row>
    <row r="3" spans="1:10" x14ac:dyDescent="0.45">
      <c r="A3" s="28" t="s">
        <v>220</v>
      </c>
      <c r="B3" s="25"/>
      <c r="C3" s="25"/>
      <c r="D3" s="86"/>
      <c r="E3" s="86"/>
      <c r="F3" s="86"/>
      <c r="G3" s="86"/>
      <c r="H3" s="86"/>
      <c r="I3" s="25"/>
      <c r="J3" s="26"/>
    </row>
    <row r="4" spans="1:10" x14ac:dyDescent="0.45">
      <c r="A4" s="28"/>
      <c r="B4" s="29"/>
      <c r="C4" s="24"/>
      <c r="D4" s="87"/>
      <c r="E4" s="87"/>
      <c r="F4" s="87"/>
      <c r="G4" s="87"/>
      <c r="H4" s="87"/>
      <c r="I4" s="30"/>
      <c r="J4" s="31" t="s">
        <v>76</v>
      </c>
    </row>
    <row r="5" spans="1:10" x14ac:dyDescent="0.45">
      <c r="A5" s="28"/>
      <c r="B5" s="32"/>
      <c r="C5" s="25"/>
      <c r="D5" s="206" t="s">
        <v>2</v>
      </c>
      <c r="E5" s="206"/>
      <c r="F5" s="206"/>
      <c r="G5" s="131"/>
      <c r="H5" s="207" t="s">
        <v>72</v>
      </c>
      <c r="I5" s="207"/>
      <c r="J5" s="207"/>
    </row>
    <row r="6" spans="1:10" x14ac:dyDescent="0.45">
      <c r="A6" s="33"/>
      <c r="B6" s="24"/>
      <c r="C6" s="25"/>
      <c r="D6" s="88">
        <v>43738</v>
      </c>
      <c r="E6" s="86"/>
      <c r="F6" s="88">
        <v>43465</v>
      </c>
      <c r="G6" s="132"/>
      <c r="H6" s="88">
        <f>D6</f>
        <v>43738</v>
      </c>
      <c r="I6" s="24"/>
      <c r="J6" s="36">
        <f>+F6</f>
        <v>43465</v>
      </c>
    </row>
    <row r="7" spans="1:10" x14ac:dyDescent="0.45">
      <c r="A7" s="33"/>
      <c r="B7" s="37"/>
      <c r="C7" s="25"/>
      <c r="D7" s="88" t="s">
        <v>73</v>
      </c>
      <c r="E7" s="132"/>
      <c r="F7" s="88" t="s">
        <v>75</v>
      </c>
      <c r="G7" s="114"/>
      <c r="H7" s="88" t="s">
        <v>73</v>
      </c>
      <c r="I7" s="35"/>
      <c r="J7" s="34" t="s">
        <v>75</v>
      </c>
    </row>
    <row r="8" spans="1:10" x14ac:dyDescent="0.45">
      <c r="A8" s="33"/>
      <c r="B8" s="38" t="s">
        <v>4</v>
      </c>
      <c r="C8" s="25"/>
      <c r="D8" s="89" t="s">
        <v>74</v>
      </c>
      <c r="E8" s="132"/>
      <c r="F8" s="89"/>
      <c r="G8" s="114"/>
      <c r="H8" s="89" t="s">
        <v>74</v>
      </c>
      <c r="I8" s="35"/>
      <c r="J8" s="39"/>
    </row>
    <row r="9" spans="1:10" x14ac:dyDescent="0.45">
      <c r="A9" s="28" t="s">
        <v>3</v>
      </c>
      <c r="B9" s="40"/>
      <c r="C9" s="32"/>
      <c r="D9" s="90"/>
      <c r="E9" s="90"/>
      <c r="F9" s="90"/>
      <c r="G9" s="90"/>
      <c r="H9" s="90"/>
      <c r="I9" s="41"/>
      <c r="J9" s="41"/>
    </row>
    <row r="10" spans="1:10" x14ac:dyDescent="0.45">
      <c r="A10" s="28" t="s">
        <v>5</v>
      </c>
      <c r="B10" s="40"/>
      <c r="C10" s="40"/>
    </row>
    <row r="11" spans="1:10" x14ac:dyDescent="0.45">
      <c r="A11" s="42" t="s">
        <v>6</v>
      </c>
      <c r="B11" s="40"/>
      <c r="C11" s="40"/>
      <c r="D11" s="92">
        <v>1211476</v>
      </c>
      <c r="E11" s="92"/>
      <c r="F11" s="92">
        <v>756455</v>
      </c>
      <c r="G11" s="92"/>
      <c r="H11" s="92">
        <v>939184</v>
      </c>
      <c r="I11" s="43"/>
      <c r="J11" s="43">
        <v>674797</v>
      </c>
    </row>
    <row r="12" spans="1:10" x14ac:dyDescent="0.45">
      <c r="A12" s="42" t="s">
        <v>7</v>
      </c>
      <c r="B12" s="32">
        <v>6</v>
      </c>
      <c r="C12" s="40"/>
      <c r="D12" s="92">
        <v>560448</v>
      </c>
      <c r="E12" s="92"/>
      <c r="F12" s="92">
        <v>992267</v>
      </c>
      <c r="G12" s="92"/>
      <c r="H12" s="92">
        <v>559596</v>
      </c>
      <c r="I12" s="92"/>
      <c r="J12" s="92">
        <v>991425</v>
      </c>
    </row>
    <row r="13" spans="1:10" x14ac:dyDescent="0.45">
      <c r="A13" s="42" t="s">
        <v>8</v>
      </c>
      <c r="B13" s="32" t="s">
        <v>9</v>
      </c>
      <c r="C13" s="40"/>
      <c r="D13" s="92">
        <v>1152471</v>
      </c>
      <c r="E13" s="92"/>
      <c r="F13" s="92">
        <v>1282680</v>
      </c>
      <c r="G13" s="92"/>
      <c r="H13" s="92">
        <v>1146124</v>
      </c>
      <c r="I13" s="92"/>
      <c r="J13" s="92">
        <v>1277118</v>
      </c>
    </row>
    <row r="14" spans="1:10" x14ac:dyDescent="0.45">
      <c r="A14" s="42" t="s">
        <v>10</v>
      </c>
      <c r="B14" s="32">
        <v>5</v>
      </c>
      <c r="C14" s="40"/>
      <c r="D14" s="92">
        <v>117408</v>
      </c>
      <c r="E14" s="92"/>
      <c r="F14" s="92">
        <v>124342</v>
      </c>
      <c r="G14" s="92"/>
      <c r="H14" s="92">
        <v>78824</v>
      </c>
      <c r="I14" s="92"/>
      <c r="J14" s="92">
        <v>94166</v>
      </c>
    </row>
    <row r="15" spans="1:10" x14ac:dyDescent="0.45">
      <c r="A15" s="42" t="s">
        <v>11</v>
      </c>
      <c r="B15" s="32">
        <v>8</v>
      </c>
      <c r="C15" s="40"/>
      <c r="D15" s="92">
        <v>97385</v>
      </c>
      <c r="E15" s="92"/>
      <c r="F15" s="92">
        <v>114231</v>
      </c>
      <c r="G15" s="92"/>
      <c r="H15" s="92">
        <v>97385</v>
      </c>
      <c r="I15" s="92"/>
      <c r="J15" s="92">
        <v>114231</v>
      </c>
    </row>
    <row r="16" spans="1:10" x14ac:dyDescent="0.45">
      <c r="A16" s="42" t="s">
        <v>12</v>
      </c>
      <c r="B16" s="32" t="s">
        <v>186</v>
      </c>
      <c r="C16" s="40"/>
      <c r="D16" s="92">
        <v>822617</v>
      </c>
      <c r="E16" s="92"/>
      <c r="F16" s="92">
        <v>730136</v>
      </c>
      <c r="G16" s="92"/>
      <c r="H16" s="92">
        <v>822617</v>
      </c>
      <c r="I16" s="92"/>
      <c r="J16" s="92">
        <v>730136</v>
      </c>
    </row>
    <row r="17" spans="1:12" x14ac:dyDescent="0.45">
      <c r="A17" s="42" t="s">
        <v>13</v>
      </c>
      <c r="B17" s="32">
        <v>5</v>
      </c>
      <c r="C17" s="40"/>
      <c r="D17" s="92">
        <v>0</v>
      </c>
      <c r="E17" s="92"/>
      <c r="F17" s="92">
        <v>0</v>
      </c>
      <c r="G17" s="92"/>
      <c r="H17" s="92">
        <v>80000</v>
      </c>
      <c r="I17" s="92"/>
      <c r="J17" s="92">
        <v>35000</v>
      </c>
    </row>
    <row r="18" spans="1:12" x14ac:dyDescent="0.45">
      <c r="A18" s="42" t="s">
        <v>14</v>
      </c>
      <c r="B18" s="32">
        <v>10</v>
      </c>
      <c r="C18" s="40"/>
      <c r="D18" s="92">
        <v>138902</v>
      </c>
      <c r="E18" s="92"/>
      <c r="F18" s="92">
        <v>140472</v>
      </c>
      <c r="G18" s="92"/>
      <c r="H18" s="92">
        <v>137901</v>
      </c>
      <c r="I18" s="92"/>
      <c r="J18" s="92">
        <v>139362</v>
      </c>
    </row>
    <row r="19" spans="1:12" x14ac:dyDescent="0.45">
      <c r="A19" s="42" t="s">
        <v>15</v>
      </c>
      <c r="B19" s="32"/>
      <c r="C19" s="40"/>
      <c r="D19" s="92">
        <v>284012</v>
      </c>
      <c r="E19" s="92"/>
      <c r="F19" s="92">
        <v>208953</v>
      </c>
      <c r="G19" s="92"/>
      <c r="H19" s="92">
        <v>284012</v>
      </c>
      <c r="I19" s="92"/>
      <c r="J19" s="92">
        <v>208953</v>
      </c>
    </row>
    <row r="20" spans="1:12" x14ac:dyDescent="0.45">
      <c r="A20" s="28" t="s">
        <v>16</v>
      </c>
      <c r="B20" s="40"/>
      <c r="C20" s="40"/>
      <c r="D20" s="93">
        <f>SUM(D11:D19)</f>
        <v>4384719</v>
      </c>
      <c r="E20" s="112"/>
      <c r="F20" s="93">
        <f>SUM(F11:F19)</f>
        <v>4349536</v>
      </c>
      <c r="G20" s="112"/>
      <c r="H20" s="93">
        <f>SUM(H11:H19)</f>
        <v>4145643</v>
      </c>
      <c r="I20" s="112"/>
      <c r="J20" s="93">
        <f>SUM(J11:J19)</f>
        <v>4265188</v>
      </c>
    </row>
    <row r="21" spans="1:12" ht="15.6" customHeight="1" x14ac:dyDescent="0.45">
      <c r="A21" s="42"/>
      <c r="B21" s="40"/>
      <c r="C21" s="40"/>
      <c r="D21" s="94"/>
      <c r="E21" s="94"/>
      <c r="F21" s="94"/>
      <c r="G21" s="94"/>
      <c r="H21" s="94"/>
      <c r="I21" s="94"/>
      <c r="J21" s="94"/>
    </row>
    <row r="22" spans="1:12" x14ac:dyDescent="0.45">
      <c r="A22" s="28" t="s">
        <v>17</v>
      </c>
      <c r="B22" s="32"/>
      <c r="C22" s="32"/>
      <c r="D22" s="94"/>
      <c r="E22" s="94"/>
      <c r="F22" s="94"/>
      <c r="G22" s="94"/>
      <c r="H22" s="94"/>
      <c r="I22" s="94"/>
      <c r="J22" s="94"/>
    </row>
    <row r="23" spans="1:12" x14ac:dyDescent="0.45">
      <c r="A23" s="42" t="s">
        <v>18</v>
      </c>
      <c r="B23" s="32">
        <v>5</v>
      </c>
      <c r="C23" s="32"/>
      <c r="D23" s="109">
        <v>811851</v>
      </c>
      <c r="E23" s="77"/>
      <c r="F23" s="109">
        <v>729163</v>
      </c>
      <c r="G23" s="109"/>
      <c r="H23" s="77">
        <v>811851</v>
      </c>
      <c r="I23" s="77"/>
      <c r="J23" s="77">
        <v>729163</v>
      </c>
    </row>
    <row r="24" spans="1:12" x14ac:dyDescent="0.45">
      <c r="A24" s="27" t="s">
        <v>19</v>
      </c>
      <c r="B24" s="32">
        <v>11</v>
      </c>
      <c r="C24" s="32"/>
      <c r="D24" s="109">
        <v>144</v>
      </c>
      <c r="E24" s="77"/>
      <c r="F24" s="109">
        <v>187</v>
      </c>
      <c r="G24" s="109"/>
      <c r="H24" s="77">
        <v>0</v>
      </c>
      <c r="I24" s="77"/>
      <c r="J24" s="77">
        <v>0</v>
      </c>
    </row>
    <row r="25" spans="1:12" x14ac:dyDescent="0.45">
      <c r="A25" s="27" t="s">
        <v>20</v>
      </c>
      <c r="B25" s="32">
        <v>12</v>
      </c>
      <c r="C25" s="32"/>
      <c r="D25" s="110">
        <v>0</v>
      </c>
      <c r="E25" s="94"/>
      <c r="F25" s="110">
        <v>0</v>
      </c>
      <c r="G25" s="110"/>
      <c r="H25" s="77">
        <v>1399890</v>
      </c>
      <c r="I25" s="94"/>
      <c r="J25" s="77">
        <v>1155744</v>
      </c>
    </row>
    <row r="26" spans="1:12" x14ac:dyDescent="0.45">
      <c r="A26" s="42" t="s">
        <v>21</v>
      </c>
      <c r="B26" s="32"/>
      <c r="C26" s="32"/>
      <c r="D26" s="77">
        <v>20054</v>
      </c>
      <c r="E26" s="77"/>
      <c r="F26" s="77">
        <v>19573</v>
      </c>
      <c r="G26" s="77"/>
      <c r="H26" s="77">
        <v>20054</v>
      </c>
      <c r="I26" s="77"/>
      <c r="J26" s="77">
        <v>19573</v>
      </c>
    </row>
    <row r="27" spans="1:12" x14ac:dyDescent="0.45">
      <c r="A27" s="42" t="s">
        <v>22</v>
      </c>
      <c r="B27" s="32">
        <v>8</v>
      </c>
      <c r="C27" s="32"/>
      <c r="D27" s="77">
        <v>617231</v>
      </c>
      <c r="E27" s="77"/>
      <c r="F27" s="77">
        <v>506973</v>
      </c>
      <c r="G27" s="77"/>
      <c r="H27" s="77">
        <v>620199</v>
      </c>
      <c r="I27" s="77"/>
      <c r="J27" s="77">
        <v>509454</v>
      </c>
    </row>
    <row r="28" spans="1:12" x14ac:dyDescent="0.45">
      <c r="A28" s="42" t="s">
        <v>23</v>
      </c>
      <c r="B28" s="32"/>
      <c r="C28" s="32"/>
      <c r="D28" s="77">
        <v>3112</v>
      </c>
      <c r="E28" s="77"/>
      <c r="F28" s="77">
        <v>3319</v>
      </c>
      <c r="G28" s="77"/>
      <c r="H28" s="77">
        <v>3112</v>
      </c>
      <c r="I28" s="77"/>
      <c r="J28" s="77">
        <v>3319</v>
      </c>
      <c r="K28" s="44"/>
    </row>
    <row r="29" spans="1:12" x14ac:dyDescent="0.45">
      <c r="A29" s="42" t="s">
        <v>24</v>
      </c>
      <c r="B29" s="32">
        <v>13</v>
      </c>
      <c r="C29" s="32"/>
      <c r="D29" s="77">
        <v>4062182</v>
      </c>
      <c r="E29" s="77"/>
      <c r="F29" s="77">
        <v>4157027</v>
      </c>
      <c r="G29" s="77"/>
      <c r="H29" s="77">
        <v>699572</v>
      </c>
      <c r="I29" s="77"/>
      <c r="J29" s="77">
        <v>757636</v>
      </c>
      <c r="L29" s="44"/>
    </row>
    <row r="30" spans="1:12" x14ac:dyDescent="0.45">
      <c r="A30" s="42" t="s">
        <v>25</v>
      </c>
      <c r="B30" s="32">
        <v>14</v>
      </c>
      <c r="C30" s="32"/>
      <c r="D30" s="77">
        <v>367872</v>
      </c>
      <c r="E30" s="77"/>
      <c r="F30" s="77">
        <v>382946</v>
      </c>
      <c r="G30" s="77"/>
      <c r="H30" s="77">
        <v>274752</v>
      </c>
      <c r="I30" s="77"/>
      <c r="J30" s="77">
        <v>289826</v>
      </c>
      <c r="L30" s="44"/>
    </row>
    <row r="31" spans="1:12" x14ac:dyDescent="0.45">
      <c r="A31" s="42" t="s">
        <v>26</v>
      </c>
      <c r="B31" s="32"/>
      <c r="C31" s="32"/>
      <c r="D31" s="77">
        <v>6226</v>
      </c>
      <c r="E31" s="77"/>
      <c r="F31" s="77">
        <v>9756</v>
      </c>
      <c r="G31" s="77"/>
      <c r="H31" s="77">
        <v>5419</v>
      </c>
      <c r="I31" s="77"/>
      <c r="J31" s="77">
        <v>7981</v>
      </c>
    </row>
    <row r="32" spans="1:12" x14ac:dyDescent="0.45">
      <c r="A32" s="42" t="s">
        <v>27</v>
      </c>
      <c r="B32" s="32"/>
      <c r="C32" s="32"/>
      <c r="D32" s="77">
        <v>107159</v>
      </c>
      <c r="E32" s="77"/>
      <c r="F32" s="77">
        <v>34206</v>
      </c>
      <c r="G32" s="77"/>
      <c r="H32" s="77">
        <v>93902</v>
      </c>
      <c r="I32" s="77"/>
      <c r="J32" s="77">
        <v>24093</v>
      </c>
    </row>
    <row r="33" spans="1:12" x14ac:dyDescent="0.45">
      <c r="A33" s="42" t="s">
        <v>28</v>
      </c>
      <c r="B33" s="32"/>
      <c r="C33" s="32"/>
      <c r="D33" s="77">
        <v>51636</v>
      </c>
      <c r="E33" s="77"/>
      <c r="F33" s="77">
        <v>86214</v>
      </c>
      <c r="G33" s="77"/>
      <c r="H33" s="77">
        <v>31635</v>
      </c>
      <c r="I33" s="77"/>
      <c r="J33" s="77">
        <v>66212</v>
      </c>
    </row>
    <row r="34" spans="1:12" x14ac:dyDescent="0.45">
      <c r="A34" s="42" t="s">
        <v>29</v>
      </c>
      <c r="B34" s="32"/>
      <c r="C34" s="32"/>
      <c r="D34" s="77">
        <v>27145</v>
      </c>
      <c r="E34" s="77"/>
      <c r="F34" s="77">
        <v>15919</v>
      </c>
      <c r="G34" s="77"/>
      <c r="H34" s="77">
        <v>10333</v>
      </c>
      <c r="I34" s="77"/>
      <c r="J34" s="77">
        <v>9423</v>
      </c>
    </row>
    <row r="35" spans="1:12" x14ac:dyDescent="0.45">
      <c r="A35" s="28" t="s">
        <v>30</v>
      </c>
      <c r="B35" s="32"/>
      <c r="C35" s="32"/>
      <c r="D35" s="95">
        <f>SUM(D23:D34)</f>
        <v>6074612</v>
      </c>
      <c r="E35" s="97"/>
      <c r="F35" s="95">
        <f>SUM(F23:F34)</f>
        <v>5945283</v>
      </c>
      <c r="G35" s="97"/>
      <c r="H35" s="95">
        <f>SUM(H23:H34)</f>
        <v>3970719</v>
      </c>
      <c r="I35" s="97"/>
      <c r="J35" s="95">
        <f>SUM(J23:J34)</f>
        <v>3572424</v>
      </c>
    </row>
    <row r="36" spans="1:12" ht="21.75" thickBot="1" x14ac:dyDescent="0.5">
      <c r="A36" s="28" t="s">
        <v>31</v>
      </c>
      <c r="B36" s="40"/>
      <c r="C36" s="40"/>
      <c r="D36" s="96">
        <f>D20+D35</f>
        <v>10459331</v>
      </c>
      <c r="E36" s="97"/>
      <c r="F36" s="96">
        <f>F20+F35</f>
        <v>10294819</v>
      </c>
      <c r="G36" s="97"/>
      <c r="H36" s="96">
        <f>H20+H35</f>
        <v>8116362</v>
      </c>
      <c r="I36" s="97"/>
      <c r="J36" s="96">
        <f>J20+J35</f>
        <v>7837612</v>
      </c>
    </row>
    <row r="37" spans="1:12" ht="21.75" thickTop="1" x14ac:dyDescent="0.45">
      <c r="A37" s="28" t="s">
        <v>32</v>
      </c>
      <c r="B37" s="40"/>
      <c r="C37" s="46"/>
      <c r="D37" s="117"/>
      <c r="E37" s="117"/>
      <c r="F37" s="117"/>
      <c r="G37" s="117"/>
      <c r="H37" s="117"/>
      <c r="I37" s="117"/>
      <c r="J37" s="117"/>
    </row>
    <row r="38" spans="1:12" x14ac:dyDescent="0.45">
      <c r="A38" s="28" t="s">
        <v>33</v>
      </c>
      <c r="B38" s="46"/>
      <c r="C38" s="46"/>
      <c r="D38" s="94"/>
      <c r="E38" s="94"/>
      <c r="F38" s="94"/>
      <c r="G38" s="94"/>
      <c r="H38" s="94"/>
      <c r="I38" s="94"/>
      <c r="J38" s="94"/>
    </row>
    <row r="39" spans="1:12" x14ac:dyDescent="0.45">
      <c r="A39" s="42" t="s">
        <v>34</v>
      </c>
      <c r="B39" s="40"/>
      <c r="C39" s="40"/>
      <c r="D39" s="76"/>
      <c r="E39" s="77"/>
      <c r="F39" s="78"/>
      <c r="G39" s="78"/>
      <c r="H39" s="78"/>
      <c r="I39" s="77"/>
      <c r="J39" s="78"/>
    </row>
    <row r="40" spans="1:12" x14ac:dyDescent="0.45">
      <c r="A40" s="42" t="s">
        <v>35</v>
      </c>
      <c r="B40" s="32">
        <v>15</v>
      </c>
      <c r="C40" s="40"/>
      <c r="D40" s="76">
        <v>0</v>
      </c>
      <c r="E40" s="77"/>
      <c r="F40" s="78">
        <v>100040</v>
      </c>
      <c r="G40" s="78"/>
      <c r="H40" s="78">
        <v>0</v>
      </c>
      <c r="I40" s="77"/>
      <c r="J40" s="78">
        <v>99140</v>
      </c>
      <c r="L40" s="142"/>
    </row>
    <row r="41" spans="1:12" x14ac:dyDescent="0.45">
      <c r="A41" s="42" t="s">
        <v>36</v>
      </c>
      <c r="B41" s="32" t="s">
        <v>187</v>
      </c>
      <c r="C41" s="40"/>
      <c r="D41" s="76">
        <v>453499</v>
      </c>
      <c r="E41" s="77"/>
      <c r="F41" s="76">
        <v>416616</v>
      </c>
      <c r="G41" s="76"/>
      <c r="H41" s="78">
        <v>435582</v>
      </c>
      <c r="I41" s="77"/>
      <c r="J41" s="76">
        <v>406893</v>
      </c>
    </row>
    <row r="42" spans="1:12" x14ac:dyDescent="0.45">
      <c r="A42" s="42" t="s">
        <v>37</v>
      </c>
      <c r="B42" s="32" t="s">
        <v>188</v>
      </c>
      <c r="C42" s="40"/>
      <c r="D42" s="76">
        <v>412357</v>
      </c>
      <c r="E42" s="77"/>
      <c r="F42" s="78">
        <v>352940</v>
      </c>
      <c r="G42" s="78"/>
      <c r="H42" s="78">
        <v>388691</v>
      </c>
      <c r="I42" s="77"/>
      <c r="J42" s="78">
        <v>297455</v>
      </c>
      <c r="L42" s="59"/>
    </row>
    <row r="43" spans="1:12" x14ac:dyDescent="0.45">
      <c r="A43" s="42" t="s">
        <v>38</v>
      </c>
      <c r="B43" s="32">
        <v>19</v>
      </c>
      <c r="C43" s="40"/>
      <c r="D43" s="76">
        <v>144627</v>
      </c>
      <c r="E43" s="77"/>
      <c r="F43" s="76">
        <v>108189</v>
      </c>
      <c r="G43" s="76"/>
      <c r="H43" s="76">
        <v>0</v>
      </c>
      <c r="I43" s="77"/>
      <c r="J43" s="76">
        <v>0</v>
      </c>
      <c r="L43" s="59"/>
    </row>
    <row r="44" spans="1:12" x14ac:dyDescent="0.45">
      <c r="A44" s="42" t="s">
        <v>194</v>
      </c>
      <c r="B44" s="84"/>
      <c r="C44" s="85"/>
      <c r="D44" s="76"/>
      <c r="E44" s="77"/>
      <c r="F44" s="76"/>
      <c r="G44" s="76"/>
      <c r="H44" s="76"/>
      <c r="I44" s="77"/>
      <c r="J44" s="76"/>
    </row>
    <row r="45" spans="1:12" x14ac:dyDescent="0.45">
      <c r="A45" s="42" t="s">
        <v>195</v>
      </c>
      <c r="B45" s="32"/>
      <c r="C45" s="83"/>
      <c r="D45" s="76">
        <v>13379</v>
      </c>
      <c r="E45" s="77"/>
      <c r="F45" s="113">
        <v>0</v>
      </c>
      <c r="G45" s="76"/>
      <c r="H45" s="76">
        <v>13071</v>
      </c>
      <c r="I45" s="77"/>
      <c r="J45" s="113">
        <v>0</v>
      </c>
      <c r="L45" s="111"/>
    </row>
    <row r="46" spans="1:12" x14ac:dyDescent="0.45">
      <c r="A46" s="42" t="s">
        <v>183</v>
      </c>
      <c r="B46" s="32">
        <v>19</v>
      </c>
      <c r="C46" s="40"/>
      <c r="D46" s="76">
        <v>504982</v>
      </c>
      <c r="E46" s="77"/>
      <c r="F46" s="76">
        <v>497482</v>
      </c>
      <c r="G46" s="76"/>
      <c r="H46" s="76">
        <v>0</v>
      </c>
      <c r="I46" s="77"/>
      <c r="J46" s="113">
        <v>0</v>
      </c>
      <c r="L46" s="111"/>
    </row>
    <row r="47" spans="1:12" x14ac:dyDescent="0.45">
      <c r="A47" s="42" t="s">
        <v>39</v>
      </c>
      <c r="B47" s="32" t="s">
        <v>186</v>
      </c>
      <c r="C47" s="40"/>
      <c r="D47" s="76">
        <v>730797</v>
      </c>
      <c r="E47" s="77"/>
      <c r="F47" s="78">
        <v>650030</v>
      </c>
      <c r="G47" s="78"/>
      <c r="H47" s="78">
        <v>730797</v>
      </c>
      <c r="I47" s="77"/>
      <c r="J47" s="78">
        <v>650030</v>
      </c>
    </row>
    <row r="48" spans="1:12" x14ac:dyDescent="0.45">
      <c r="A48" s="42" t="s">
        <v>40</v>
      </c>
      <c r="B48" s="32" t="s">
        <v>189</v>
      </c>
      <c r="C48" s="40"/>
      <c r="D48" s="76">
        <v>331397</v>
      </c>
      <c r="E48" s="77"/>
      <c r="F48" s="78">
        <v>319026</v>
      </c>
      <c r="G48" s="78"/>
      <c r="H48" s="78">
        <v>331397</v>
      </c>
      <c r="I48" s="77"/>
      <c r="J48" s="78">
        <v>319026</v>
      </c>
    </row>
    <row r="49" spans="1:13" x14ac:dyDescent="0.45">
      <c r="A49" s="42" t="s">
        <v>41</v>
      </c>
      <c r="B49" s="32"/>
      <c r="C49" s="40"/>
      <c r="D49" s="76">
        <v>122299</v>
      </c>
      <c r="E49" s="77"/>
      <c r="F49" s="78">
        <v>123071</v>
      </c>
      <c r="G49" s="78"/>
      <c r="H49" s="78">
        <v>122299</v>
      </c>
      <c r="I49" s="77"/>
      <c r="J49" s="78">
        <v>123071</v>
      </c>
    </row>
    <row r="50" spans="1:13" x14ac:dyDescent="0.45">
      <c r="A50" s="42" t="s">
        <v>42</v>
      </c>
      <c r="B50" s="32"/>
      <c r="C50" s="40"/>
      <c r="D50" s="76">
        <v>0</v>
      </c>
      <c r="E50" s="77"/>
      <c r="F50" s="78">
        <v>622</v>
      </c>
      <c r="G50" s="78"/>
      <c r="H50" s="78">
        <v>0</v>
      </c>
      <c r="I50" s="77"/>
      <c r="J50" s="78">
        <v>0</v>
      </c>
    </row>
    <row r="51" spans="1:13" x14ac:dyDescent="0.45">
      <c r="A51" s="42" t="s">
        <v>43</v>
      </c>
      <c r="B51" s="32">
        <v>20</v>
      </c>
      <c r="C51" s="40"/>
      <c r="D51" s="76">
        <v>12105</v>
      </c>
      <c r="E51" s="77"/>
      <c r="F51" s="76">
        <v>8024</v>
      </c>
      <c r="G51" s="76"/>
      <c r="H51" s="78">
        <v>12105</v>
      </c>
      <c r="I51" s="77"/>
      <c r="J51" s="76">
        <v>8024</v>
      </c>
    </row>
    <row r="52" spans="1:13" x14ac:dyDescent="0.45">
      <c r="A52" s="42" t="s">
        <v>44</v>
      </c>
      <c r="B52" s="32"/>
      <c r="C52" s="40"/>
      <c r="D52" s="76">
        <v>21427</v>
      </c>
      <c r="E52" s="77"/>
      <c r="F52" s="78">
        <v>26394</v>
      </c>
      <c r="G52" s="78"/>
      <c r="H52" s="78">
        <v>7529</v>
      </c>
      <c r="I52" s="77"/>
      <c r="J52" s="78">
        <v>7498</v>
      </c>
    </row>
    <row r="53" spans="1:13" x14ac:dyDescent="0.45">
      <c r="A53" s="28" t="s">
        <v>45</v>
      </c>
      <c r="B53" s="32"/>
      <c r="C53" s="40"/>
      <c r="D53" s="95">
        <f>SUM(D39:D52)</f>
        <v>2746869</v>
      </c>
      <c r="E53" s="97"/>
      <c r="F53" s="95">
        <f>SUM(F39:F52)</f>
        <v>2602434</v>
      </c>
      <c r="G53" s="97"/>
      <c r="H53" s="95">
        <f>SUM(H39:H52)</f>
        <v>2041471</v>
      </c>
      <c r="I53" s="97"/>
      <c r="J53" s="95">
        <f>SUM(J39:J52)</f>
        <v>1911137</v>
      </c>
      <c r="L53" s="59"/>
      <c r="M53" s="59"/>
    </row>
    <row r="54" spans="1:13" x14ac:dyDescent="0.45">
      <c r="A54" s="42"/>
      <c r="B54" s="32"/>
      <c r="C54" s="40"/>
      <c r="D54" s="77"/>
      <c r="E54" s="77"/>
      <c r="F54" s="77"/>
      <c r="G54" s="77"/>
      <c r="H54" s="77"/>
      <c r="I54" s="77"/>
      <c r="J54" s="77"/>
      <c r="L54" s="111"/>
    </row>
    <row r="55" spans="1:13" x14ac:dyDescent="0.45">
      <c r="A55" s="28" t="s">
        <v>46</v>
      </c>
      <c r="B55" s="32"/>
      <c r="C55" s="40"/>
      <c r="D55" s="77"/>
      <c r="E55" s="77"/>
      <c r="F55" s="77"/>
      <c r="G55" s="77"/>
      <c r="H55" s="77"/>
      <c r="I55" s="77"/>
      <c r="J55" s="77"/>
    </row>
    <row r="56" spans="1:13" x14ac:dyDescent="0.45">
      <c r="A56" s="42" t="s">
        <v>47</v>
      </c>
      <c r="B56" s="32">
        <v>19</v>
      </c>
      <c r="C56" s="40"/>
      <c r="D56" s="77">
        <v>1188294</v>
      </c>
      <c r="E56" s="77"/>
      <c r="F56" s="77">
        <v>1331402</v>
      </c>
      <c r="G56" s="77"/>
      <c r="H56" s="77">
        <v>0</v>
      </c>
      <c r="I56" s="77"/>
      <c r="J56" s="77">
        <v>0</v>
      </c>
      <c r="K56" s="59"/>
      <c r="L56" s="111"/>
    </row>
    <row r="57" spans="1:13" x14ac:dyDescent="0.45">
      <c r="A57" s="42" t="s">
        <v>48</v>
      </c>
      <c r="B57" s="32"/>
      <c r="C57" s="40"/>
      <c r="D57" s="77">
        <v>33450</v>
      </c>
      <c r="E57" s="77"/>
      <c r="F57" s="77">
        <v>49085</v>
      </c>
      <c r="G57" s="77"/>
      <c r="H57" s="77">
        <v>33450</v>
      </c>
      <c r="I57" s="77"/>
      <c r="J57" s="77">
        <v>49085</v>
      </c>
      <c r="K57" s="44"/>
    </row>
    <row r="58" spans="1:13" x14ac:dyDescent="0.45">
      <c r="A58" s="42" t="s">
        <v>49</v>
      </c>
      <c r="B58" s="32"/>
      <c r="C58" s="40"/>
      <c r="D58" s="77"/>
      <c r="E58" s="77"/>
      <c r="F58" s="77"/>
      <c r="G58" s="77"/>
      <c r="H58" s="77"/>
      <c r="I58" s="77"/>
      <c r="J58" s="77"/>
    </row>
    <row r="59" spans="1:13" x14ac:dyDescent="0.45">
      <c r="A59" s="42" t="s">
        <v>50</v>
      </c>
      <c r="B59" s="32"/>
      <c r="C59" s="40"/>
      <c r="D59" s="77">
        <v>203571</v>
      </c>
      <c r="E59" s="77"/>
      <c r="F59" s="77">
        <v>168465</v>
      </c>
      <c r="G59" s="77"/>
      <c r="H59" s="77">
        <v>197720</v>
      </c>
      <c r="I59" s="77"/>
      <c r="J59" s="77">
        <v>163783</v>
      </c>
    </row>
    <row r="60" spans="1:13" x14ac:dyDescent="0.45">
      <c r="A60" s="42" t="s">
        <v>51</v>
      </c>
      <c r="B60" s="32">
        <v>20</v>
      </c>
      <c r="C60" s="40"/>
      <c r="D60" s="77">
        <v>27791</v>
      </c>
      <c r="E60" s="77"/>
      <c r="F60" s="77">
        <v>58465</v>
      </c>
      <c r="G60" s="77"/>
      <c r="H60" s="77">
        <v>27791</v>
      </c>
      <c r="I60" s="77"/>
      <c r="J60" s="77">
        <v>58465</v>
      </c>
    </row>
    <row r="61" spans="1:13" x14ac:dyDescent="0.45">
      <c r="A61" s="42" t="s">
        <v>52</v>
      </c>
      <c r="B61" s="40"/>
      <c r="C61" s="40"/>
      <c r="D61" s="77">
        <v>23329</v>
      </c>
      <c r="E61" s="77"/>
      <c r="F61" s="77">
        <v>20297</v>
      </c>
      <c r="G61" s="77"/>
      <c r="H61" s="77">
        <v>0</v>
      </c>
      <c r="I61" s="77"/>
      <c r="J61" s="77">
        <v>0</v>
      </c>
    </row>
    <row r="62" spans="1:13" x14ac:dyDescent="0.45">
      <c r="A62" s="28" t="s">
        <v>53</v>
      </c>
      <c r="B62" s="40"/>
      <c r="C62" s="40"/>
      <c r="D62" s="95">
        <f>SUM(D56:D61)</f>
        <v>1476435</v>
      </c>
      <c r="E62" s="97"/>
      <c r="F62" s="95">
        <f>SUM(F56:F61)</f>
        <v>1627714</v>
      </c>
      <c r="G62" s="97"/>
      <c r="H62" s="95">
        <f>SUM(H56:H61)</f>
        <v>258961</v>
      </c>
      <c r="I62" s="97"/>
      <c r="J62" s="95">
        <f>SUM(J56:J61)</f>
        <v>271333</v>
      </c>
    </row>
    <row r="63" spans="1:13" x14ac:dyDescent="0.45">
      <c r="A63" s="28" t="s">
        <v>54</v>
      </c>
      <c r="B63" s="40"/>
      <c r="C63" s="40"/>
      <c r="D63" s="95">
        <f>D53+D62</f>
        <v>4223304</v>
      </c>
      <c r="E63" s="97"/>
      <c r="F63" s="95">
        <f>F53+F62</f>
        <v>4230148</v>
      </c>
      <c r="G63" s="97"/>
      <c r="H63" s="95">
        <f>H53+H62</f>
        <v>2300432</v>
      </c>
      <c r="I63" s="97"/>
      <c r="J63" s="95">
        <f>J53+J62</f>
        <v>2182470</v>
      </c>
    </row>
    <row r="64" spans="1:13" x14ac:dyDescent="0.45">
      <c r="A64" s="28" t="s">
        <v>32</v>
      </c>
      <c r="B64" s="40"/>
      <c r="C64" s="40"/>
      <c r="D64" s="97"/>
      <c r="E64" s="97"/>
      <c r="F64" s="97"/>
      <c r="G64" s="97"/>
      <c r="H64" s="97"/>
      <c r="I64" s="97"/>
      <c r="J64" s="97"/>
      <c r="L64" s="44"/>
    </row>
    <row r="65" spans="1:10" x14ac:dyDescent="0.45">
      <c r="A65" s="28" t="s">
        <v>55</v>
      </c>
      <c r="B65" s="40"/>
      <c r="C65" s="40"/>
      <c r="D65" s="94"/>
      <c r="E65" s="94"/>
      <c r="F65" s="94"/>
      <c r="G65" s="94"/>
      <c r="H65" s="94"/>
      <c r="I65" s="94"/>
      <c r="J65" s="94"/>
    </row>
    <row r="66" spans="1:10" x14ac:dyDescent="0.45">
      <c r="A66" s="42" t="s">
        <v>56</v>
      </c>
      <c r="B66" s="32"/>
      <c r="C66" s="40"/>
      <c r="D66" s="94"/>
      <c r="E66" s="94"/>
      <c r="F66" s="94"/>
      <c r="G66" s="94"/>
      <c r="H66" s="94"/>
      <c r="I66" s="94"/>
      <c r="J66" s="94"/>
    </row>
    <row r="67" spans="1:10" ht="21.75" thickBot="1" x14ac:dyDescent="0.5">
      <c r="A67" s="42" t="s">
        <v>57</v>
      </c>
      <c r="B67" s="40"/>
      <c r="C67" s="40"/>
      <c r="D67" s="98">
        <v>1600000</v>
      </c>
      <c r="E67" s="77"/>
      <c r="F67" s="98">
        <v>1600000</v>
      </c>
      <c r="G67" s="77"/>
      <c r="H67" s="98">
        <v>1600000</v>
      </c>
      <c r="I67" s="77"/>
      <c r="J67" s="98">
        <v>1600000</v>
      </c>
    </row>
    <row r="68" spans="1:10" ht="21.75" thickTop="1" x14ac:dyDescent="0.45">
      <c r="A68" s="42" t="s">
        <v>58</v>
      </c>
      <c r="B68" s="40"/>
      <c r="C68" s="40"/>
      <c r="D68" s="77">
        <f>+'CH-Conso'!D26</f>
        <v>1600000</v>
      </c>
      <c r="E68" s="77"/>
      <c r="F68" s="77">
        <v>1600000</v>
      </c>
      <c r="G68" s="77"/>
      <c r="H68" s="77">
        <f>+CH!D20</f>
        <v>1600000</v>
      </c>
      <c r="I68" s="77"/>
      <c r="J68" s="77">
        <v>1600000</v>
      </c>
    </row>
    <row r="69" spans="1:10" x14ac:dyDescent="0.45">
      <c r="A69" s="42" t="s">
        <v>77</v>
      </c>
      <c r="B69" s="32">
        <v>21</v>
      </c>
      <c r="C69" s="40"/>
      <c r="D69" s="77">
        <f>-D77</f>
        <v>-22900</v>
      </c>
      <c r="E69" s="77"/>
      <c r="F69" s="77">
        <v>-4767</v>
      </c>
      <c r="G69" s="77"/>
      <c r="H69" s="77">
        <f>-H77</f>
        <v>-22900</v>
      </c>
      <c r="I69" s="77"/>
      <c r="J69" s="77">
        <v>-4767</v>
      </c>
    </row>
    <row r="70" spans="1:10" x14ac:dyDescent="0.45">
      <c r="A70" s="42" t="s">
        <v>59</v>
      </c>
      <c r="C70" s="40"/>
      <c r="D70" s="77"/>
      <c r="E70" s="77"/>
      <c r="F70" s="77"/>
      <c r="G70" s="77"/>
      <c r="H70" s="77"/>
      <c r="I70" s="77"/>
      <c r="J70" s="77"/>
    </row>
    <row r="71" spans="1:10" x14ac:dyDescent="0.45">
      <c r="A71" s="42" t="s">
        <v>60</v>
      </c>
      <c r="B71" s="40"/>
      <c r="C71" s="40"/>
      <c r="D71" s="77">
        <f>+'CH-Conso'!H26</f>
        <v>24</v>
      </c>
      <c r="E71" s="77"/>
      <c r="F71" s="77">
        <v>24</v>
      </c>
      <c r="G71" s="77"/>
      <c r="H71" s="77">
        <f>+CH!H20</f>
        <v>24</v>
      </c>
      <c r="I71" s="77"/>
      <c r="J71" s="77">
        <v>24</v>
      </c>
    </row>
    <row r="72" spans="1:10" x14ac:dyDescent="0.45">
      <c r="A72" s="42" t="s">
        <v>61</v>
      </c>
      <c r="B72" s="40"/>
      <c r="C72" s="40"/>
      <c r="D72" s="77"/>
      <c r="E72" s="77"/>
      <c r="F72" s="77"/>
      <c r="G72" s="77"/>
      <c r="H72" s="77"/>
      <c r="I72" s="77"/>
      <c r="J72" s="77"/>
    </row>
    <row r="73" spans="1:10" x14ac:dyDescent="0.45">
      <c r="A73" s="42" t="s">
        <v>62</v>
      </c>
      <c r="B73" s="40"/>
      <c r="C73" s="40"/>
      <c r="D73" s="77">
        <v>-6870</v>
      </c>
      <c r="E73" s="77"/>
      <c r="F73" s="77">
        <v>-6870</v>
      </c>
      <c r="G73" s="77"/>
      <c r="H73" s="77">
        <v>0</v>
      </c>
      <c r="I73" s="77"/>
      <c r="J73" s="77">
        <v>0</v>
      </c>
    </row>
    <row r="74" spans="1:10" x14ac:dyDescent="0.45">
      <c r="A74" s="42" t="s">
        <v>63</v>
      </c>
      <c r="B74" s="40"/>
      <c r="C74" s="40"/>
      <c r="D74" s="77"/>
      <c r="E74" s="77"/>
      <c r="F74" s="77"/>
      <c r="G74" s="77"/>
      <c r="H74" s="77"/>
      <c r="I74" s="77"/>
      <c r="J74" s="77"/>
    </row>
    <row r="75" spans="1:10" x14ac:dyDescent="0.45">
      <c r="A75" s="42" t="s">
        <v>64</v>
      </c>
      <c r="B75" s="40"/>
      <c r="C75" s="40"/>
      <c r="D75" s="77"/>
      <c r="E75" s="77"/>
      <c r="F75" s="77"/>
      <c r="G75" s="77"/>
      <c r="H75" s="77"/>
      <c r="I75" s="77"/>
      <c r="J75" s="77"/>
    </row>
    <row r="76" spans="1:10" x14ac:dyDescent="0.45">
      <c r="A76" s="42" t="s">
        <v>65</v>
      </c>
      <c r="B76" s="40"/>
      <c r="C76" s="40"/>
      <c r="D76" s="77">
        <f>'CH-Conso'!L26</f>
        <v>160000</v>
      </c>
      <c r="E76" s="77"/>
      <c r="F76" s="77">
        <v>160000</v>
      </c>
      <c r="G76" s="77"/>
      <c r="H76" s="77">
        <f>CH!J20</f>
        <v>160000</v>
      </c>
      <c r="I76" s="77"/>
      <c r="J76" s="77">
        <v>160000</v>
      </c>
    </row>
    <row r="77" spans="1:10" x14ac:dyDescent="0.45">
      <c r="A77" s="42" t="s">
        <v>78</v>
      </c>
      <c r="B77" s="32">
        <v>21</v>
      </c>
      <c r="C77" s="40"/>
      <c r="D77" s="77">
        <v>22900</v>
      </c>
      <c r="E77" s="77"/>
      <c r="F77" s="77">
        <v>4767</v>
      </c>
      <c r="G77" s="77"/>
      <c r="H77" s="77">
        <v>22900</v>
      </c>
      <c r="I77" s="77"/>
      <c r="J77" s="77">
        <v>4767</v>
      </c>
    </row>
    <row r="78" spans="1:10" x14ac:dyDescent="0.45">
      <c r="A78" s="42" t="s">
        <v>66</v>
      </c>
      <c r="B78" s="40"/>
      <c r="C78" s="40"/>
      <c r="D78" s="76">
        <v>3395918</v>
      </c>
      <c r="E78" s="77"/>
      <c r="F78" s="77">
        <v>3340741</v>
      </c>
      <c r="G78" s="77"/>
      <c r="H78" s="77">
        <v>3583823</v>
      </c>
      <c r="I78" s="77"/>
      <c r="J78" s="77">
        <v>3489186</v>
      </c>
    </row>
    <row r="79" spans="1:10" x14ac:dyDescent="0.45">
      <c r="A79" s="42" t="s">
        <v>67</v>
      </c>
      <c r="B79" s="40"/>
      <c r="C79" s="40"/>
      <c r="D79" s="77">
        <v>472083</v>
      </c>
      <c r="E79" s="77"/>
      <c r="F79" s="77">
        <v>405932</v>
      </c>
      <c r="G79" s="77"/>
      <c r="H79" s="77">
        <v>472083</v>
      </c>
      <c r="I79" s="77"/>
      <c r="J79" s="77">
        <v>405932</v>
      </c>
    </row>
    <row r="80" spans="1:10" x14ac:dyDescent="0.45">
      <c r="A80" s="28" t="s">
        <v>68</v>
      </c>
      <c r="B80" s="40"/>
      <c r="C80" s="40"/>
      <c r="D80" s="118">
        <f>SUM(D68:D79)</f>
        <v>5621155</v>
      </c>
      <c r="E80" s="119"/>
      <c r="F80" s="118">
        <f>SUM(F68:F79)</f>
        <v>5499827</v>
      </c>
      <c r="G80" s="119"/>
      <c r="H80" s="118">
        <f>SUM(H68:H79)</f>
        <v>5815930</v>
      </c>
      <c r="I80" s="119"/>
      <c r="J80" s="118">
        <f>SUM(J68:J79)</f>
        <v>5655142</v>
      </c>
    </row>
    <row r="81" spans="1:10" x14ac:dyDescent="0.45">
      <c r="A81" s="42" t="s">
        <v>69</v>
      </c>
      <c r="B81" s="40"/>
      <c r="C81" s="40"/>
      <c r="D81" s="120">
        <v>614872</v>
      </c>
      <c r="E81" s="120"/>
      <c r="F81" s="120">
        <v>564844</v>
      </c>
      <c r="G81" s="120"/>
      <c r="H81" s="120">
        <v>0</v>
      </c>
      <c r="I81" s="120"/>
      <c r="J81" s="120">
        <v>0</v>
      </c>
    </row>
    <row r="82" spans="1:10" x14ac:dyDescent="0.45">
      <c r="A82" s="28" t="s">
        <v>70</v>
      </c>
      <c r="B82" s="40"/>
      <c r="C82" s="40"/>
      <c r="D82" s="95">
        <f>+D80+D81</f>
        <v>6236027</v>
      </c>
      <c r="E82" s="97"/>
      <c r="F82" s="95">
        <f>+F80+F81</f>
        <v>6064671</v>
      </c>
      <c r="G82" s="97"/>
      <c r="H82" s="95">
        <f>+H80+H81</f>
        <v>5815930</v>
      </c>
      <c r="I82" s="97"/>
      <c r="J82" s="95">
        <f>+J80+J81</f>
        <v>5655142</v>
      </c>
    </row>
    <row r="83" spans="1:10" x14ac:dyDescent="0.45">
      <c r="A83" s="28"/>
      <c r="B83" s="40"/>
      <c r="C83" s="40"/>
      <c r="D83" s="97"/>
      <c r="E83" s="97"/>
      <c r="F83" s="97"/>
      <c r="G83" s="97"/>
      <c r="H83" s="97"/>
      <c r="I83" s="97"/>
      <c r="J83" s="97"/>
    </row>
    <row r="84" spans="1:10" ht="21.75" thickBot="1" x14ac:dyDescent="0.5">
      <c r="A84" s="28" t="s">
        <v>71</v>
      </c>
      <c r="B84" s="40"/>
      <c r="C84" s="40"/>
      <c r="D84" s="96">
        <f>D63+D82</f>
        <v>10459331</v>
      </c>
      <c r="E84" s="97"/>
      <c r="F84" s="96">
        <f>F63+F82</f>
        <v>10294819</v>
      </c>
      <c r="G84" s="97"/>
      <c r="H84" s="96">
        <f>H63+H82</f>
        <v>8116362</v>
      </c>
      <c r="I84" s="97"/>
      <c r="J84" s="96">
        <f>+J82+J63</f>
        <v>7837612</v>
      </c>
    </row>
    <row r="85" spans="1:10" ht="21.75" thickTop="1" x14ac:dyDescent="0.45">
      <c r="A85" s="28"/>
      <c r="B85" s="40"/>
      <c r="C85" s="40"/>
      <c r="D85" s="77"/>
      <c r="E85" s="99"/>
      <c r="F85" s="77"/>
      <c r="G85" s="99"/>
      <c r="H85" s="77"/>
      <c r="I85" s="99"/>
      <c r="J85" s="77"/>
    </row>
    <row r="86" spans="1:10" x14ac:dyDescent="0.45">
      <c r="A86" s="42"/>
      <c r="D86" s="77"/>
      <c r="F86" s="77"/>
      <c r="H86" s="77"/>
      <c r="I86" s="91"/>
      <c r="J86" s="77"/>
    </row>
    <row r="87" spans="1:10" x14ac:dyDescent="0.45">
      <c r="I87" s="91"/>
      <c r="J87" s="91"/>
    </row>
    <row r="88" spans="1:10" x14ac:dyDescent="0.45">
      <c r="D88" s="127"/>
      <c r="E88" s="127"/>
      <c r="F88" s="127"/>
      <c r="G88" s="127"/>
      <c r="H88" s="127"/>
      <c r="I88" s="91"/>
      <c r="J88" s="91"/>
    </row>
    <row r="89" spans="1:10" x14ac:dyDescent="0.45">
      <c r="D89" s="127"/>
      <c r="E89" s="127"/>
      <c r="F89" s="127"/>
      <c r="G89" s="127"/>
      <c r="H89" s="127"/>
      <c r="I89" s="91"/>
      <c r="J89" s="91"/>
    </row>
    <row r="90" spans="1:10" x14ac:dyDescent="0.45">
      <c r="D90" s="127"/>
    </row>
    <row r="91" spans="1:10" x14ac:dyDescent="0.45">
      <c r="D91" s="143"/>
    </row>
    <row r="93" spans="1:10" x14ac:dyDescent="0.45">
      <c r="D93" s="127"/>
    </row>
    <row r="94" spans="1:10" x14ac:dyDescent="0.45">
      <c r="D94" s="143"/>
    </row>
  </sheetData>
  <mergeCells count="2">
    <mergeCell ref="D5:F5"/>
    <mergeCell ref="H5:J5"/>
  </mergeCells>
  <pageMargins left="0.71" right="0.59" top="0.75" bottom="0.85" header="0.3" footer="0.38"/>
  <pageSetup paperSize="9" scale="79" orientation="portrait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72"/>
  <sheetViews>
    <sheetView topLeftCell="A37" zoomScale="85" zoomScaleNormal="85" zoomScaleSheetLayoutView="100" workbookViewId="0">
      <selection activeCell="H43" sqref="H43"/>
    </sheetView>
  </sheetViews>
  <sheetFormatPr defaultColWidth="8.140625" defaultRowHeight="21" x14ac:dyDescent="0.45"/>
  <cols>
    <col min="1" max="1" width="47.5703125" style="42" customWidth="1"/>
    <col min="2" max="2" width="7.7109375" style="27" customWidth="1"/>
    <col min="3" max="3" width="1.28515625" style="27" customWidth="1"/>
    <col min="4" max="4" width="12.28515625" style="91" customWidth="1"/>
    <col min="5" max="5" width="1.28515625" style="91" customWidth="1"/>
    <col min="6" max="6" width="12.28515625" style="91" customWidth="1"/>
    <col min="7" max="7" width="1" style="91" customWidth="1"/>
    <col min="8" max="8" width="12.28515625" style="91" customWidth="1"/>
    <col min="9" max="9" width="1.7109375" style="27" customWidth="1"/>
    <col min="10" max="10" width="12.28515625" style="27" customWidth="1"/>
    <col min="11" max="11" width="12" style="27" bestFit="1" customWidth="1"/>
    <col min="12" max="12" width="4.28515625" style="27" bestFit="1" customWidth="1"/>
    <col min="13" max="14" width="9" style="27" bestFit="1" customWidth="1"/>
    <col min="15" max="16384" width="8.140625" style="27"/>
  </cols>
  <sheetData>
    <row r="1" spans="1:43" s="25" customFormat="1" ht="23.25" customHeight="1" x14ac:dyDescent="0.45">
      <c r="A1" s="24" t="s">
        <v>0</v>
      </c>
      <c r="D1" s="141"/>
      <c r="E1" s="86"/>
      <c r="F1" s="86"/>
      <c r="G1" s="86"/>
      <c r="H1" s="86"/>
      <c r="J1" s="26" t="s">
        <v>73</v>
      </c>
      <c r="AQ1" s="28" t="s">
        <v>0</v>
      </c>
    </row>
    <row r="2" spans="1:43" s="25" customFormat="1" ht="23.25" customHeight="1" x14ac:dyDescent="0.45">
      <c r="A2" s="24" t="s">
        <v>113</v>
      </c>
      <c r="D2" s="86"/>
      <c r="E2" s="86"/>
      <c r="F2" s="86"/>
      <c r="G2" s="86"/>
      <c r="H2" s="86"/>
      <c r="J2" s="26" t="s">
        <v>137</v>
      </c>
    </row>
    <row r="3" spans="1:43" ht="23.25" customHeight="1" x14ac:dyDescent="0.45">
      <c r="A3" s="24" t="s">
        <v>221</v>
      </c>
      <c r="B3" s="46"/>
      <c r="C3" s="46"/>
      <c r="D3" s="208"/>
      <c r="E3" s="208"/>
      <c r="F3" s="208"/>
      <c r="G3" s="144"/>
      <c r="H3" s="209"/>
      <c r="I3" s="209"/>
      <c r="J3" s="209"/>
    </row>
    <row r="4" spans="1:43" ht="23.25" customHeight="1" x14ac:dyDescent="0.45">
      <c r="B4" s="32"/>
      <c r="C4" s="32"/>
      <c r="D4" s="133"/>
      <c r="E4" s="133"/>
      <c r="F4" s="133"/>
      <c r="G4" s="133"/>
      <c r="H4" s="133"/>
      <c r="I4" s="48"/>
      <c r="J4" s="31" t="s">
        <v>171</v>
      </c>
    </row>
    <row r="5" spans="1:43" ht="23.25" customHeight="1" x14ac:dyDescent="0.45">
      <c r="B5" s="32"/>
      <c r="C5" s="25"/>
      <c r="D5" s="210" t="s">
        <v>2</v>
      </c>
      <c r="E5" s="210"/>
      <c r="F5" s="210"/>
      <c r="G5" s="86"/>
      <c r="H5" s="207" t="s">
        <v>72</v>
      </c>
      <c r="I5" s="207"/>
      <c r="J5" s="207"/>
    </row>
    <row r="6" spans="1:43" ht="23.25" customHeight="1" x14ac:dyDescent="0.45">
      <c r="B6" s="49" t="s">
        <v>4</v>
      </c>
      <c r="C6" s="32"/>
      <c r="D6" s="134">
        <v>2562</v>
      </c>
      <c r="E6" s="84"/>
      <c r="F6" s="134">
        <v>2561</v>
      </c>
      <c r="G6" s="84"/>
      <c r="H6" s="134">
        <v>2562</v>
      </c>
      <c r="I6" s="32"/>
      <c r="J6" s="50">
        <v>2561</v>
      </c>
    </row>
    <row r="7" spans="1:43" ht="18.75" customHeight="1" x14ac:dyDescent="0.45">
      <c r="B7" s="32"/>
      <c r="C7" s="40"/>
      <c r="D7" s="126"/>
      <c r="E7" s="126"/>
      <c r="F7" s="126"/>
      <c r="G7" s="126"/>
      <c r="H7" s="126"/>
      <c r="I7" s="54"/>
      <c r="J7" s="54"/>
    </row>
    <row r="8" spans="1:43" ht="23.25" customHeight="1" x14ac:dyDescent="0.45">
      <c r="A8" s="28" t="s">
        <v>79</v>
      </c>
      <c r="B8" s="32"/>
      <c r="C8" s="40"/>
    </row>
    <row r="9" spans="1:43" ht="23.25" customHeight="1" x14ac:dyDescent="0.45">
      <c r="A9" s="42" t="s">
        <v>80</v>
      </c>
      <c r="B9" s="32"/>
      <c r="C9" s="40"/>
      <c r="D9" s="100">
        <v>2188587</v>
      </c>
      <c r="E9" s="100"/>
      <c r="F9" s="100">
        <v>1845645</v>
      </c>
      <c r="G9" s="100"/>
      <c r="H9" s="100">
        <v>2191244</v>
      </c>
      <c r="I9" s="100"/>
      <c r="J9" s="100">
        <v>1855203</v>
      </c>
    </row>
    <row r="10" spans="1:43" ht="23.25" customHeight="1" x14ac:dyDescent="0.45">
      <c r="A10" s="42" t="s">
        <v>81</v>
      </c>
      <c r="B10" s="32"/>
      <c r="C10" s="40"/>
      <c r="D10" s="100">
        <v>112061</v>
      </c>
      <c r="E10" s="100"/>
      <c r="F10" s="100">
        <v>96575</v>
      </c>
      <c r="G10" s="100"/>
      <c r="H10" s="100">
        <v>23716</v>
      </c>
      <c r="I10" s="100"/>
      <c r="J10" s="100">
        <v>28588</v>
      </c>
    </row>
    <row r="11" spans="1:43" ht="23.25" customHeight="1" x14ac:dyDescent="0.45">
      <c r="A11" s="42" t="s">
        <v>114</v>
      </c>
      <c r="B11" s="32"/>
      <c r="C11" s="40"/>
      <c r="D11" s="100">
        <v>2543</v>
      </c>
      <c r="E11" s="100"/>
      <c r="F11" s="100">
        <v>-1657</v>
      </c>
      <c r="G11" s="100"/>
      <c r="H11" s="100">
        <v>2541</v>
      </c>
      <c r="I11" s="100"/>
      <c r="J11" s="100">
        <v>-1474</v>
      </c>
    </row>
    <row r="12" spans="1:43" ht="23.25" customHeight="1" x14ac:dyDescent="0.45">
      <c r="A12" s="42" t="s">
        <v>82</v>
      </c>
      <c r="B12" s="32"/>
      <c r="C12" s="40"/>
      <c r="D12" s="100">
        <v>397</v>
      </c>
      <c r="E12" s="100"/>
      <c r="F12" s="100">
        <v>1101</v>
      </c>
      <c r="G12" s="100"/>
      <c r="H12" s="100">
        <v>1256</v>
      </c>
      <c r="I12" s="100"/>
      <c r="J12" s="100">
        <v>1326</v>
      </c>
    </row>
    <row r="13" spans="1:43" ht="23.25" customHeight="1" x14ac:dyDescent="0.45">
      <c r="A13" s="42" t="s">
        <v>83</v>
      </c>
      <c r="B13" s="32"/>
      <c r="C13" s="40"/>
      <c r="D13" s="100">
        <v>16781</v>
      </c>
      <c r="E13" s="100"/>
      <c r="F13" s="100">
        <v>24484</v>
      </c>
      <c r="G13" s="100"/>
      <c r="H13" s="100">
        <v>15412</v>
      </c>
      <c r="I13" s="100"/>
      <c r="J13" s="100">
        <v>12091</v>
      </c>
    </row>
    <row r="14" spans="1:43" ht="23.25" customHeight="1" x14ac:dyDescent="0.45">
      <c r="A14" s="28" t="s">
        <v>84</v>
      </c>
      <c r="B14" s="32"/>
      <c r="C14" s="40"/>
      <c r="D14" s="101">
        <f>SUM(D9:D13)</f>
        <v>2320369</v>
      </c>
      <c r="E14" s="105"/>
      <c r="F14" s="101">
        <f>SUM(F9:F13)</f>
        <v>1966148</v>
      </c>
      <c r="G14" s="105"/>
      <c r="H14" s="101">
        <f>SUM(H9:H13)</f>
        <v>2234169</v>
      </c>
      <c r="I14" s="105"/>
      <c r="J14" s="101">
        <f>SUM(J9:J13)</f>
        <v>1895734</v>
      </c>
    </row>
    <row r="15" spans="1:43" ht="6.75" customHeight="1" x14ac:dyDescent="0.45">
      <c r="B15" s="32"/>
      <c r="C15" s="40"/>
      <c r="D15" s="100"/>
      <c r="E15" s="100"/>
      <c r="F15" s="100"/>
      <c r="G15" s="100"/>
      <c r="H15" s="100"/>
      <c r="I15" s="100"/>
      <c r="J15" s="100"/>
    </row>
    <row r="16" spans="1:43" ht="23.25" customHeight="1" x14ac:dyDescent="0.45">
      <c r="A16" s="28" t="s">
        <v>85</v>
      </c>
      <c r="B16" s="32"/>
      <c r="C16" s="40"/>
      <c r="D16" s="100"/>
      <c r="E16" s="100"/>
      <c r="F16" s="100"/>
      <c r="G16" s="100"/>
      <c r="H16" s="100"/>
      <c r="I16" s="100"/>
      <c r="J16" s="100"/>
    </row>
    <row r="17" spans="1:15" ht="23.25" customHeight="1" x14ac:dyDescent="0.45">
      <c r="A17" s="42" t="s">
        <v>86</v>
      </c>
      <c r="B17" s="32"/>
      <c r="C17" s="40"/>
      <c r="D17" s="100">
        <v>1907494</v>
      </c>
      <c r="E17" s="100"/>
      <c r="F17" s="100">
        <v>1525506</v>
      </c>
      <c r="G17" s="100"/>
      <c r="H17" s="100">
        <v>1907505</v>
      </c>
      <c r="I17" s="100"/>
      <c r="J17" s="100">
        <v>1533348</v>
      </c>
      <c r="K17" s="51"/>
      <c r="M17" s="51"/>
      <c r="O17" s="51"/>
    </row>
    <row r="18" spans="1:15" ht="23.25" customHeight="1" x14ac:dyDescent="0.45">
      <c r="A18" s="42" t="s">
        <v>87</v>
      </c>
      <c r="B18" s="32"/>
      <c r="C18" s="40"/>
      <c r="D18" s="100">
        <v>87859</v>
      </c>
      <c r="E18" s="100"/>
      <c r="F18" s="100">
        <v>71559</v>
      </c>
      <c r="G18" s="100"/>
      <c r="H18" s="100">
        <v>21865</v>
      </c>
      <c r="I18" s="100"/>
      <c r="J18" s="100">
        <v>25638</v>
      </c>
      <c r="K18" s="59"/>
      <c r="M18" s="111"/>
    </row>
    <row r="19" spans="1:15" ht="23.25" customHeight="1" x14ac:dyDescent="0.45">
      <c r="A19" s="42" t="s">
        <v>88</v>
      </c>
      <c r="C19" s="40"/>
      <c r="D19" s="100">
        <v>5685</v>
      </c>
      <c r="E19" s="100"/>
      <c r="F19" s="100">
        <v>8891</v>
      </c>
      <c r="G19" s="100"/>
      <c r="H19" s="100">
        <v>5147</v>
      </c>
      <c r="I19" s="100"/>
      <c r="J19" s="100">
        <v>5634</v>
      </c>
    </row>
    <row r="20" spans="1:15" ht="23.25" customHeight="1" x14ac:dyDescent="0.45">
      <c r="A20" s="42" t="s">
        <v>89</v>
      </c>
      <c r="B20" s="32"/>
      <c r="C20" s="40"/>
      <c r="D20" s="100">
        <v>131576</v>
      </c>
      <c r="E20" s="100"/>
      <c r="F20" s="100">
        <v>157149</v>
      </c>
      <c r="G20" s="100"/>
      <c r="H20" s="100">
        <v>109864</v>
      </c>
      <c r="I20" s="100"/>
      <c r="J20" s="100">
        <v>125978</v>
      </c>
      <c r="M20" s="51"/>
    </row>
    <row r="21" spans="1:15" ht="23.25" customHeight="1" x14ac:dyDescent="0.45">
      <c r="A21" s="42" t="s">
        <v>90</v>
      </c>
      <c r="B21" s="32"/>
      <c r="C21" s="40"/>
      <c r="D21" s="100">
        <v>465</v>
      </c>
      <c r="E21" s="100"/>
      <c r="F21" s="100">
        <v>18155</v>
      </c>
      <c r="G21" s="100"/>
      <c r="H21" s="100">
        <v>465</v>
      </c>
      <c r="I21" s="100"/>
      <c r="J21" s="100">
        <v>18126</v>
      </c>
    </row>
    <row r="22" spans="1:15" ht="23.25" customHeight="1" x14ac:dyDescent="0.45">
      <c r="A22" s="42" t="s">
        <v>91</v>
      </c>
      <c r="B22" s="32"/>
      <c r="C22" s="40"/>
      <c r="D22" s="100">
        <v>19119</v>
      </c>
      <c r="E22" s="100"/>
      <c r="F22" s="100">
        <v>17531</v>
      </c>
      <c r="G22" s="100"/>
      <c r="H22" s="100">
        <v>0</v>
      </c>
      <c r="I22" s="100"/>
      <c r="J22" s="100">
        <v>749</v>
      </c>
    </row>
    <row r="23" spans="1:15" ht="23.25" customHeight="1" x14ac:dyDescent="0.45">
      <c r="A23" s="28" t="s">
        <v>92</v>
      </c>
      <c r="B23" s="32"/>
      <c r="C23" s="40"/>
      <c r="D23" s="101">
        <f>SUM(D17:D22)</f>
        <v>2152198</v>
      </c>
      <c r="E23" s="105"/>
      <c r="F23" s="101">
        <f>SUM(F17:F22)</f>
        <v>1798791</v>
      </c>
      <c r="G23" s="105"/>
      <c r="H23" s="101">
        <f>SUM(H17:H22)</f>
        <v>2044846</v>
      </c>
      <c r="I23" s="105"/>
      <c r="J23" s="101">
        <f>SUM(J17:J22)</f>
        <v>1709473</v>
      </c>
      <c r="L23" s="51"/>
      <c r="M23" s="51"/>
    </row>
    <row r="24" spans="1:15" ht="6.75" customHeight="1" x14ac:dyDescent="0.45">
      <c r="B24" s="32"/>
      <c r="C24" s="40"/>
      <c r="D24" s="100"/>
      <c r="E24" s="100"/>
      <c r="F24" s="100"/>
      <c r="G24" s="100"/>
      <c r="H24" s="100"/>
      <c r="I24" s="100"/>
      <c r="J24" s="100"/>
    </row>
    <row r="25" spans="1:15" ht="23.25" customHeight="1" x14ac:dyDescent="0.45">
      <c r="A25" s="42" t="s">
        <v>93</v>
      </c>
      <c r="B25" s="32"/>
      <c r="C25" s="40"/>
      <c r="D25" s="100">
        <v>-15</v>
      </c>
      <c r="E25" s="105"/>
      <c r="F25" s="100">
        <v>-10</v>
      </c>
      <c r="G25" s="100"/>
      <c r="H25" s="100">
        <v>0</v>
      </c>
      <c r="I25" s="100"/>
      <c r="J25" s="100">
        <v>0</v>
      </c>
    </row>
    <row r="26" spans="1:15" ht="23.25" customHeight="1" x14ac:dyDescent="0.45">
      <c r="A26" s="28" t="s">
        <v>94</v>
      </c>
      <c r="B26" s="32"/>
      <c r="C26" s="40"/>
      <c r="D26" s="102">
        <f>D14-D23+D25</f>
        <v>168156</v>
      </c>
      <c r="E26" s="100"/>
      <c r="F26" s="102">
        <f>F14-F23+F25</f>
        <v>167347</v>
      </c>
      <c r="G26" s="100"/>
      <c r="H26" s="102">
        <f>H14-H23-H25</f>
        <v>189323</v>
      </c>
      <c r="I26" s="100"/>
      <c r="J26" s="102">
        <f>J14-J23-J25</f>
        <v>186261</v>
      </c>
      <c r="K26" s="51"/>
    </row>
    <row r="27" spans="1:15" ht="23.25" customHeight="1" x14ac:dyDescent="0.45">
      <c r="A27" s="42" t="s">
        <v>95</v>
      </c>
      <c r="B27" s="32"/>
      <c r="C27" s="40"/>
      <c r="D27" s="100">
        <v>27811</v>
      </c>
      <c r="E27" s="100"/>
      <c r="F27" s="100">
        <v>41640</v>
      </c>
      <c r="G27" s="100"/>
      <c r="H27" s="100">
        <v>27811</v>
      </c>
      <c r="I27" s="100"/>
      <c r="J27" s="100">
        <v>41640</v>
      </c>
    </row>
    <row r="28" spans="1:15" ht="23.25" customHeight="1" thickBot="1" x14ac:dyDescent="0.5">
      <c r="A28" s="28" t="s">
        <v>96</v>
      </c>
      <c r="B28" s="46"/>
      <c r="D28" s="103">
        <f>D26-D27</f>
        <v>140345</v>
      </c>
      <c r="E28" s="105"/>
      <c r="F28" s="103">
        <f>F26-F27</f>
        <v>125707</v>
      </c>
      <c r="G28" s="105"/>
      <c r="H28" s="103">
        <f>H26-H27</f>
        <v>161512</v>
      </c>
      <c r="I28" s="105"/>
      <c r="J28" s="103">
        <f>J26-J27</f>
        <v>144621</v>
      </c>
      <c r="L28" s="51"/>
      <c r="M28" s="51"/>
    </row>
    <row r="29" spans="1:15" ht="14.25" customHeight="1" thickTop="1" x14ac:dyDescent="0.45">
      <c r="B29" s="32"/>
      <c r="C29" s="40"/>
      <c r="D29" s="100"/>
      <c r="E29" s="100"/>
      <c r="F29" s="100"/>
      <c r="G29" s="100"/>
      <c r="H29" s="100"/>
      <c r="I29" s="100"/>
      <c r="J29" s="100"/>
    </row>
    <row r="30" spans="1:15" ht="23.25" customHeight="1" x14ac:dyDescent="0.45">
      <c r="A30" s="28" t="s">
        <v>97</v>
      </c>
      <c r="B30" s="32"/>
      <c r="C30" s="32"/>
      <c r="D30" s="84"/>
      <c r="E30" s="84"/>
      <c r="F30" s="84"/>
      <c r="G30" s="84"/>
      <c r="H30" s="84"/>
      <c r="I30" s="84"/>
      <c r="J30" s="84"/>
    </row>
    <row r="31" spans="1:15" ht="23.25" customHeight="1" x14ac:dyDescent="0.45">
      <c r="A31" s="28" t="s">
        <v>98</v>
      </c>
      <c r="B31" s="32"/>
      <c r="C31" s="40"/>
      <c r="D31" s="100"/>
      <c r="E31" s="100"/>
      <c r="F31" s="100"/>
      <c r="G31" s="100"/>
      <c r="H31" s="100"/>
      <c r="I31" s="100"/>
      <c r="J31" s="100"/>
    </row>
    <row r="32" spans="1:15" ht="23.25" customHeight="1" x14ac:dyDescent="0.45">
      <c r="A32" s="28" t="s">
        <v>99</v>
      </c>
      <c r="B32" s="32"/>
      <c r="C32" s="40"/>
      <c r="D32" s="100"/>
      <c r="E32" s="100"/>
      <c r="F32" s="100"/>
      <c r="G32" s="100"/>
      <c r="H32" s="100"/>
      <c r="I32" s="100"/>
      <c r="J32" s="100"/>
    </row>
    <row r="33" spans="1:15" ht="23.25" customHeight="1" x14ac:dyDescent="0.45">
      <c r="A33" s="42" t="s">
        <v>100</v>
      </c>
      <c r="B33" s="32"/>
      <c r="C33" s="40"/>
      <c r="D33" s="100">
        <v>-45102</v>
      </c>
      <c r="E33" s="100"/>
      <c r="F33" s="100">
        <v>90206</v>
      </c>
      <c r="G33" s="100"/>
      <c r="H33" s="100">
        <v>-45102</v>
      </c>
      <c r="I33" s="100"/>
      <c r="J33" s="100">
        <v>90206</v>
      </c>
      <c r="M33" s="59"/>
      <c r="N33" s="59"/>
      <c r="O33" s="82"/>
    </row>
    <row r="34" spans="1:15" ht="23.25" customHeight="1" x14ac:dyDescent="0.45">
      <c r="A34" s="42" t="s">
        <v>101</v>
      </c>
      <c r="B34" s="32"/>
      <c r="C34" s="40"/>
      <c r="D34" s="100"/>
      <c r="E34" s="100"/>
      <c r="F34" s="100"/>
      <c r="G34" s="100"/>
      <c r="H34" s="100"/>
      <c r="I34" s="100"/>
      <c r="J34" s="100"/>
      <c r="M34" s="59"/>
      <c r="N34" s="59"/>
    </row>
    <row r="35" spans="1:15" ht="23.25" customHeight="1" x14ac:dyDescent="0.45">
      <c r="A35" s="42" t="s">
        <v>102</v>
      </c>
      <c r="B35" s="32"/>
      <c r="C35" s="40"/>
      <c r="D35" s="104">
        <v>9020</v>
      </c>
      <c r="E35" s="100"/>
      <c r="F35" s="104">
        <v>-18042</v>
      </c>
      <c r="G35" s="100"/>
      <c r="H35" s="104">
        <v>9020</v>
      </c>
      <c r="I35" s="100"/>
      <c r="J35" s="104">
        <v>-18042</v>
      </c>
      <c r="M35" s="59"/>
      <c r="N35" s="59"/>
      <c r="O35" s="82"/>
    </row>
    <row r="36" spans="1:15" s="24" customFormat="1" ht="23.25" customHeight="1" x14ac:dyDescent="0.45">
      <c r="A36" s="28" t="s">
        <v>103</v>
      </c>
      <c r="B36" s="29"/>
      <c r="C36" s="53"/>
      <c r="D36" s="105"/>
      <c r="E36" s="105"/>
      <c r="F36" s="105"/>
      <c r="G36" s="105"/>
      <c r="H36" s="105"/>
      <c r="I36" s="105"/>
      <c r="J36" s="105"/>
    </row>
    <row r="37" spans="1:15" ht="23.25" customHeight="1" x14ac:dyDescent="0.45">
      <c r="A37" s="28" t="s">
        <v>104</v>
      </c>
      <c r="B37" s="32"/>
      <c r="C37" s="40"/>
      <c r="D37" s="106">
        <f>SUM(D33:D35)</f>
        <v>-36082</v>
      </c>
      <c r="E37" s="105"/>
      <c r="F37" s="106">
        <f>SUM(F33:F35)</f>
        <v>72164</v>
      </c>
      <c r="G37" s="114"/>
      <c r="H37" s="106">
        <f>SUM(H33:H35)</f>
        <v>-36082</v>
      </c>
      <c r="I37" s="114"/>
      <c r="J37" s="106">
        <f>SUM(J33:J35)</f>
        <v>72164</v>
      </c>
    </row>
    <row r="38" spans="1:15" ht="23.25" customHeight="1" x14ac:dyDescent="0.45">
      <c r="A38" s="28" t="s">
        <v>105</v>
      </c>
      <c r="B38" s="32"/>
      <c r="C38" s="40"/>
      <c r="D38" s="105">
        <f>SUM(D37)</f>
        <v>-36082</v>
      </c>
      <c r="E38" s="105"/>
      <c r="F38" s="105">
        <f>SUM(F37)</f>
        <v>72164</v>
      </c>
      <c r="G38" s="114"/>
      <c r="H38" s="105">
        <f>SUM(H37)</f>
        <v>-36082</v>
      </c>
      <c r="I38" s="114"/>
      <c r="J38" s="105">
        <f>SUM(J37)</f>
        <v>72164</v>
      </c>
    </row>
    <row r="39" spans="1:15" ht="23.25" customHeight="1" thickBot="1" x14ac:dyDescent="0.5">
      <c r="A39" s="28" t="s">
        <v>106</v>
      </c>
      <c r="B39" s="32"/>
      <c r="C39" s="40"/>
      <c r="D39" s="103">
        <f>SUM(D28,D38)</f>
        <v>104263</v>
      </c>
      <c r="E39" s="100"/>
      <c r="F39" s="103">
        <f>SUM(F28,F38)</f>
        <v>197871</v>
      </c>
      <c r="G39" s="105"/>
      <c r="H39" s="103">
        <f>SUM(H28,H38)</f>
        <v>125430</v>
      </c>
      <c r="I39" s="100"/>
      <c r="J39" s="103">
        <f>SUM(J28,J38)</f>
        <v>216785</v>
      </c>
    </row>
    <row r="40" spans="1:15" ht="23.25" customHeight="1" thickTop="1" x14ac:dyDescent="0.45">
      <c r="A40" s="28"/>
      <c r="B40" s="32"/>
      <c r="C40" s="83"/>
      <c r="D40" s="122"/>
      <c r="E40" s="100"/>
      <c r="F40" s="122"/>
      <c r="G40" s="105"/>
      <c r="H40" s="122"/>
      <c r="I40" s="100"/>
      <c r="J40" s="122"/>
    </row>
    <row r="41" spans="1:15" ht="23.25" customHeight="1" x14ac:dyDescent="0.45">
      <c r="A41" s="28" t="s">
        <v>107</v>
      </c>
      <c r="B41" s="46"/>
      <c r="D41" s="105"/>
      <c r="E41" s="105"/>
      <c r="F41" s="105"/>
      <c r="G41" s="105"/>
      <c r="H41" s="105"/>
      <c r="I41" s="105"/>
      <c r="J41" s="105"/>
    </row>
    <row r="42" spans="1:15" ht="23.25" customHeight="1" x14ac:dyDescent="0.45">
      <c r="A42" s="42" t="s">
        <v>108</v>
      </c>
      <c r="B42" s="46"/>
      <c r="D42" s="100">
        <v>146615</v>
      </c>
      <c r="E42" s="100"/>
      <c r="F42" s="100">
        <v>133462</v>
      </c>
      <c r="G42" s="100"/>
      <c r="H42" s="100">
        <v>161512</v>
      </c>
      <c r="I42" s="100"/>
      <c r="J42" s="100">
        <v>144621</v>
      </c>
    </row>
    <row r="43" spans="1:15" ht="23.25" customHeight="1" x14ac:dyDescent="0.45">
      <c r="A43" s="42" t="s">
        <v>109</v>
      </c>
      <c r="B43" s="46"/>
      <c r="D43" s="100">
        <v>-6270</v>
      </c>
      <c r="E43" s="100"/>
      <c r="F43" s="100">
        <v>-7755</v>
      </c>
      <c r="G43" s="100"/>
      <c r="H43" s="100">
        <v>0</v>
      </c>
      <c r="I43" s="100"/>
      <c r="J43" s="100">
        <v>0</v>
      </c>
    </row>
    <row r="44" spans="1:15" ht="23.25" customHeight="1" thickBot="1" x14ac:dyDescent="0.5">
      <c r="A44" s="28" t="s">
        <v>96</v>
      </c>
      <c r="B44" s="46"/>
      <c r="D44" s="103">
        <f>SUM(D42:D43)</f>
        <v>140345</v>
      </c>
      <c r="E44" s="105"/>
      <c r="F44" s="103">
        <f>F28</f>
        <v>125707</v>
      </c>
      <c r="G44" s="105"/>
      <c r="H44" s="103">
        <f>H28</f>
        <v>161512</v>
      </c>
      <c r="I44" s="105"/>
      <c r="J44" s="103">
        <f>J28</f>
        <v>144621</v>
      </c>
    </row>
    <row r="45" spans="1:15" ht="17.25" customHeight="1" thickTop="1" x14ac:dyDescent="0.45">
      <c r="B45" s="32"/>
      <c r="C45" s="40"/>
      <c r="D45" s="100"/>
      <c r="E45" s="100"/>
      <c r="F45" s="100"/>
      <c r="G45" s="100"/>
      <c r="H45" s="100"/>
      <c r="I45" s="100"/>
      <c r="J45" s="100"/>
    </row>
    <row r="46" spans="1:15" ht="23.25" customHeight="1" x14ac:dyDescent="0.45">
      <c r="A46" s="28" t="s">
        <v>110</v>
      </c>
      <c r="B46" s="46"/>
      <c r="D46" s="105"/>
      <c r="E46" s="105"/>
      <c r="F46" s="105"/>
      <c r="G46" s="105"/>
      <c r="H46" s="105"/>
      <c r="I46" s="105"/>
      <c r="J46" s="105"/>
    </row>
    <row r="47" spans="1:15" ht="23.25" customHeight="1" x14ac:dyDescent="0.45">
      <c r="A47" s="42" t="s">
        <v>108</v>
      </c>
      <c r="B47" s="46"/>
      <c r="D47" s="100">
        <v>110533</v>
      </c>
      <c r="E47" s="100"/>
      <c r="F47" s="100">
        <v>205626</v>
      </c>
      <c r="G47" s="100"/>
      <c r="H47" s="100">
        <f>H39</f>
        <v>125430</v>
      </c>
      <c r="I47" s="100"/>
      <c r="J47" s="100">
        <v>216785</v>
      </c>
    </row>
    <row r="48" spans="1:15" ht="23.25" customHeight="1" x14ac:dyDescent="0.45">
      <c r="A48" s="42" t="s">
        <v>109</v>
      </c>
      <c r="B48" s="46"/>
      <c r="D48" s="100">
        <v>-6270</v>
      </c>
      <c r="E48" s="100"/>
      <c r="F48" s="100">
        <v>-7755</v>
      </c>
      <c r="G48" s="100"/>
      <c r="H48" s="100">
        <v>0</v>
      </c>
      <c r="I48" s="100"/>
      <c r="J48" s="100">
        <v>0</v>
      </c>
    </row>
    <row r="49" spans="1:10" ht="23.25" customHeight="1" thickBot="1" x14ac:dyDescent="0.5">
      <c r="A49" s="28" t="s">
        <v>106</v>
      </c>
      <c r="B49" s="46"/>
      <c r="D49" s="103">
        <f>SUM(D47:D48)</f>
        <v>104263</v>
      </c>
      <c r="E49" s="105"/>
      <c r="F49" s="103">
        <f>SUM(F47:F48)</f>
        <v>197871</v>
      </c>
      <c r="G49" s="105"/>
      <c r="H49" s="103">
        <f>+H39</f>
        <v>125430</v>
      </c>
      <c r="I49" s="105"/>
      <c r="J49" s="103">
        <f>SUM(J47:J48)</f>
        <v>216785</v>
      </c>
    </row>
    <row r="50" spans="1:10" ht="17.25" customHeight="1" thickTop="1" x14ac:dyDescent="0.45">
      <c r="B50" s="46"/>
      <c r="D50" s="105"/>
      <c r="E50" s="105"/>
      <c r="F50" s="105"/>
      <c r="G50" s="105"/>
      <c r="H50" s="105"/>
      <c r="I50" s="105"/>
      <c r="J50" s="105"/>
    </row>
    <row r="51" spans="1:10" ht="23.25" customHeight="1" x14ac:dyDescent="0.45">
      <c r="A51" s="28" t="s">
        <v>111</v>
      </c>
      <c r="B51" s="46"/>
      <c r="D51" s="105"/>
      <c r="E51" s="105"/>
      <c r="F51" s="105"/>
      <c r="G51" s="105"/>
      <c r="H51" s="105"/>
      <c r="I51" s="105"/>
      <c r="J51" s="105"/>
    </row>
    <row r="52" spans="1:10" ht="25.5" customHeight="1" thickBot="1" x14ac:dyDescent="0.5">
      <c r="A52" s="42" t="s">
        <v>112</v>
      </c>
      <c r="B52" s="32">
        <v>23</v>
      </c>
      <c r="D52" s="107">
        <v>0.09</v>
      </c>
      <c r="E52" s="114"/>
      <c r="F52" s="107">
        <v>0.08</v>
      </c>
      <c r="G52" s="115"/>
      <c r="H52" s="107">
        <v>0.1</v>
      </c>
      <c r="I52" s="114"/>
      <c r="J52" s="107">
        <v>0.09</v>
      </c>
    </row>
    <row r="53" spans="1:10" ht="23.25" customHeight="1" thickTop="1" x14ac:dyDescent="0.45">
      <c r="F53" s="116"/>
      <c r="G53" s="116">
        <f>G44/1600000</f>
        <v>0</v>
      </c>
      <c r="H53" s="116"/>
      <c r="I53" s="116"/>
      <c r="J53" s="116"/>
    </row>
    <row r="54" spans="1:10" x14ac:dyDescent="0.45">
      <c r="D54" s="147"/>
      <c r="H54" s="147"/>
      <c r="I54" s="91"/>
      <c r="J54" s="91"/>
    </row>
    <row r="55" spans="1:10" x14ac:dyDescent="0.45">
      <c r="I55" s="91"/>
      <c r="J55" s="91"/>
    </row>
    <row r="56" spans="1:10" x14ac:dyDescent="0.45">
      <c r="I56" s="91"/>
      <c r="J56" s="91"/>
    </row>
    <row r="57" spans="1:10" x14ac:dyDescent="0.45">
      <c r="I57" s="91"/>
      <c r="J57" s="91"/>
    </row>
    <row r="58" spans="1:10" x14ac:dyDescent="0.45">
      <c r="I58" s="91"/>
      <c r="J58" s="91"/>
    </row>
    <row r="59" spans="1:10" x14ac:dyDescent="0.45">
      <c r="I59" s="91"/>
      <c r="J59" s="91"/>
    </row>
    <row r="60" spans="1:10" x14ac:dyDescent="0.45">
      <c r="I60" s="91"/>
      <c r="J60" s="91"/>
    </row>
    <row r="61" spans="1:10" x14ac:dyDescent="0.45">
      <c r="I61" s="91"/>
      <c r="J61" s="91"/>
    </row>
    <row r="62" spans="1:10" x14ac:dyDescent="0.45">
      <c r="I62" s="91"/>
      <c r="J62" s="91"/>
    </row>
    <row r="63" spans="1:10" x14ac:dyDescent="0.45">
      <c r="I63" s="91"/>
      <c r="J63" s="91"/>
    </row>
    <row r="64" spans="1:10" x14ac:dyDescent="0.45">
      <c r="I64" s="91"/>
      <c r="J64" s="91"/>
    </row>
    <row r="65" spans="9:10" x14ac:dyDescent="0.45">
      <c r="I65" s="91"/>
      <c r="J65" s="91"/>
    </row>
    <row r="66" spans="9:10" x14ac:dyDescent="0.45">
      <c r="I66" s="91"/>
      <c r="J66" s="91"/>
    </row>
    <row r="67" spans="9:10" x14ac:dyDescent="0.45">
      <c r="I67" s="91"/>
      <c r="J67" s="91"/>
    </row>
    <row r="68" spans="9:10" x14ac:dyDescent="0.45">
      <c r="I68" s="91"/>
      <c r="J68" s="91"/>
    </row>
    <row r="69" spans="9:10" x14ac:dyDescent="0.45">
      <c r="I69" s="91"/>
      <c r="J69" s="91"/>
    </row>
    <row r="70" spans="9:10" x14ac:dyDescent="0.45">
      <c r="I70" s="91"/>
      <c r="J70" s="91"/>
    </row>
    <row r="71" spans="9:10" x14ac:dyDescent="0.45">
      <c r="I71" s="91"/>
      <c r="J71" s="91"/>
    </row>
    <row r="72" spans="9:10" x14ac:dyDescent="0.45">
      <c r="I72" s="91"/>
      <c r="J72" s="91"/>
    </row>
  </sheetData>
  <mergeCells count="4">
    <mergeCell ref="D3:F3"/>
    <mergeCell ref="H3:J3"/>
    <mergeCell ref="D5:F5"/>
    <mergeCell ref="H5:J5"/>
  </mergeCells>
  <pageMargins left="0.84" right="0.61" top="0.75" bottom="0.81" header="0.3" footer="0.42"/>
  <pageSetup paperSize="9" scale="79" firstPageNumber="4" orientation="portrait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F7D93-FF79-4E09-B2AD-9DD5E2F393D0}">
  <dimension ref="A1:AQ64"/>
  <sheetViews>
    <sheetView topLeftCell="A53" zoomScale="90" zoomScaleNormal="90" zoomScaleSheetLayoutView="100" workbookViewId="0">
      <selection activeCell="D61" sqref="D61"/>
    </sheetView>
  </sheetViews>
  <sheetFormatPr defaultColWidth="8.140625" defaultRowHeight="21" x14ac:dyDescent="0.45"/>
  <cols>
    <col min="1" max="1" width="47.28515625" style="42" customWidth="1"/>
    <col min="2" max="2" width="9.28515625" style="27" customWidth="1"/>
    <col min="3" max="3" width="1.28515625" style="27" customWidth="1"/>
    <col min="4" max="4" width="11.85546875" style="27" customWidth="1"/>
    <col min="5" max="5" width="1.28515625" style="27" customWidth="1"/>
    <col min="6" max="6" width="11.85546875" style="27" customWidth="1"/>
    <col min="7" max="7" width="1" style="27" customWidth="1"/>
    <col min="8" max="8" width="11.85546875" style="27" customWidth="1"/>
    <col min="9" max="9" width="1.7109375" style="27" customWidth="1"/>
    <col min="10" max="10" width="11.85546875" style="27" customWidth="1"/>
    <col min="11" max="11" width="12" style="27" bestFit="1" customWidth="1"/>
    <col min="12" max="12" width="11.140625" style="27" bestFit="1" customWidth="1"/>
    <col min="13" max="14" width="9" style="27" bestFit="1" customWidth="1"/>
    <col min="15" max="15" width="8.85546875" style="27" bestFit="1" customWidth="1"/>
    <col min="16" max="16384" width="8.140625" style="27"/>
  </cols>
  <sheetData>
    <row r="1" spans="1:43" s="25" customFormat="1" ht="23.25" customHeight="1" x14ac:dyDescent="0.45">
      <c r="A1" s="24" t="s">
        <v>0</v>
      </c>
      <c r="D1" s="148"/>
      <c r="J1" s="26" t="s">
        <v>73</v>
      </c>
      <c r="L1" s="193"/>
      <c r="M1" s="193"/>
      <c r="N1" s="193"/>
      <c r="O1" s="193"/>
      <c r="P1" s="193"/>
      <c r="AQ1" s="28" t="s">
        <v>0</v>
      </c>
    </row>
    <row r="2" spans="1:43" s="25" customFormat="1" ht="23.25" customHeight="1" x14ac:dyDescent="0.45">
      <c r="A2" s="24" t="s">
        <v>113</v>
      </c>
      <c r="J2" s="26" t="s">
        <v>137</v>
      </c>
      <c r="L2" s="193"/>
      <c r="M2" s="193"/>
      <c r="N2" s="193"/>
      <c r="O2" s="193"/>
      <c r="P2" s="193"/>
    </row>
    <row r="3" spans="1:43" ht="23.25" customHeight="1" x14ac:dyDescent="0.45">
      <c r="A3" s="24" t="s">
        <v>224</v>
      </c>
      <c r="B3" s="46"/>
      <c r="C3" s="46"/>
      <c r="D3" s="209"/>
      <c r="E3" s="209"/>
      <c r="F3" s="209"/>
      <c r="G3" s="145"/>
      <c r="H3" s="209"/>
      <c r="I3" s="209"/>
      <c r="J3" s="209"/>
      <c r="L3" s="194"/>
      <c r="M3" s="194"/>
      <c r="N3" s="194"/>
      <c r="O3" s="194"/>
      <c r="P3" s="194"/>
    </row>
    <row r="4" spans="1:43" ht="23.25" customHeight="1" x14ac:dyDescent="0.45">
      <c r="B4" s="32"/>
      <c r="C4" s="32"/>
      <c r="D4" s="48"/>
      <c r="E4" s="48"/>
      <c r="F4" s="48"/>
      <c r="G4" s="48"/>
      <c r="H4" s="48"/>
      <c r="I4" s="48"/>
      <c r="J4" s="31" t="s">
        <v>171</v>
      </c>
      <c r="L4" s="194"/>
      <c r="M4" s="194"/>
      <c r="N4" s="194"/>
      <c r="O4" s="194"/>
      <c r="P4" s="194"/>
    </row>
    <row r="5" spans="1:43" ht="23.25" customHeight="1" x14ac:dyDescent="0.45">
      <c r="B5" s="32"/>
      <c r="C5" s="25"/>
      <c r="D5" s="211" t="s">
        <v>2</v>
      </c>
      <c r="E5" s="211"/>
      <c r="F5" s="211"/>
      <c r="G5" s="25"/>
      <c r="H5" s="207" t="s">
        <v>72</v>
      </c>
      <c r="I5" s="207"/>
      <c r="J5" s="207"/>
      <c r="L5" s="194"/>
      <c r="M5" s="194"/>
      <c r="N5" s="194"/>
      <c r="O5" s="194"/>
      <c r="P5" s="194"/>
    </row>
    <row r="6" spans="1:43" ht="23.25" customHeight="1" x14ac:dyDescent="0.45">
      <c r="B6" s="121" t="s">
        <v>4</v>
      </c>
      <c r="C6" s="32"/>
      <c r="D6" s="146">
        <v>2562</v>
      </c>
      <c r="E6" s="32"/>
      <c r="F6" s="146">
        <v>2561</v>
      </c>
      <c r="G6" s="32"/>
      <c r="H6" s="146">
        <v>2562</v>
      </c>
      <c r="I6" s="32"/>
      <c r="J6" s="146">
        <v>2561</v>
      </c>
      <c r="L6" s="194"/>
      <c r="M6" s="194"/>
      <c r="N6" s="194"/>
      <c r="O6" s="194"/>
      <c r="P6" s="194"/>
    </row>
    <row r="7" spans="1:43" ht="18.75" customHeight="1" x14ac:dyDescent="0.45">
      <c r="B7" s="32"/>
      <c r="C7" s="83"/>
      <c r="D7" s="54"/>
      <c r="E7" s="54"/>
      <c r="F7" s="54"/>
      <c r="G7" s="54"/>
      <c r="H7" s="54"/>
      <c r="I7" s="54"/>
      <c r="J7" s="54"/>
      <c r="L7" s="194"/>
      <c r="M7" s="194"/>
      <c r="N7" s="194"/>
      <c r="O7" s="194"/>
      <c r="P7" s="194"/>
    </row>
    <row r="8" spans="1:43" ht="23.25" customHeight="1" x14ac:dyDescent="0.45">
      <c r="A8" s="28" t="s">
        <v>79</v>
      </c>
      <c r="B8" s="32"/>
      <c r="C8" s="83"/>
      <c r="L8" s="194"/>
      <c r="M8" s="194"/>
      <c r="N8" s="194"/>
      <c r="O8" s="194"/>
      <c r="P8" s="194"/>
    </row>
    <row r="9" spans="1:43" ht="23.25" customHeight="1" x14ac:dyDescent="0.45">
      <c r="A9" s="42" t="s">
        <v>80</v>
      </c>
      <c r="B9" s="32"/>
      <c r="C9" s="83"/>
      <c r="D9" s="51">
        <v>5874137</v>
      </c>
      <c r="E9" s="51"/>
      <c r="F9" s="51">
        <v>4806754</v>
      </c>
      <c r="G9" s="51"/>
      <c r="H9" s="51">
        <v>5882636</v>
      </c>
      <c r="I9" s="51"/>
      <c r="J9" s="51">
        <v>4830977</v>
      </c>
      <c r="K9" s="59"/>
      <c r="L9" s="195"/>
      <c r="M9" s="194"/>
      <c r="N9" s="194"/>
      <c r="O9" s="194"/>
      <c r="P9" s="194"/>
    </row>
    <row r="10" spans="1:43" ht="23.25" customHeight="1" x14ac:dyDescent="0.45">
      <c r="A10" s="42" t="s">
        <v>81</v>
      </c>
      <c r="B10" s="32"/>
      <c r="C10" s="83"/>
      <c r="D10" s="51">
        <v>344740</v>
      </c>
      <c r="E10" s="51"/>
      <c r="F10" s="51">
        <v>277252</v>
      </c>
      <c r="G10" s="51"/>
      <c r="H10" s="51">
        <v>79122</v>
      </c>
      <c r="I10" s="51"/>
      <c r="J10" s="51">
        <v>83622</v>
      </c>
      <c r="K10" s="59"/>
      <c r="L10" s="195"/>
      <c r="M10" s="194"/>
      <c r="N10" s="194"/>
      <c r="O10" s="194"/>
      <c r="P10" s="194"/>
    </row>
    <row r="11" spans="1:43" ht="23.25" customHeight="1" x14ac:dyDescent="0.45">
      <c r="A11" s="42" t="s">
        <v>114</v>
      </c>
      <c r="B11" s="32"/>
      <c r="C11" s="83"/>
      <c r="D11" s="51">
        <v>8619</v>
      </c>
      <c r="E11" s="51"/>
      <c r="F11" s="51">
        <v>143881</v>
      </c>
      <c r="G11" s="51"/>
      <c r="H11" s="51">
        <v>8616</v>
      </c>
      <c r="I11" s="51"/>
      <c r="J11" s="51">
        <v>145380</v>
      </c>
      <c r="K11" s="59"/>
      <c r="L11" s="195"/>
      <c r="M11" s="196"/>
      <c r="N11" s="194"/>
      <c r="O11" s="194"/>
      <c r="P11" s="194"/>
    </row>
    <row r="12" spans="1:43" ht="23.25" customHeight="1" x14ac:dyDescent="0.45">
      <c r="A12" s="42" t="s">
        <v>192</v>
      </c>
      <c r="B12" s="32"/>
      <c r="C12" s="83"/>
      <c r="D12" s="51">
        <v>20813</v>
      </c>
      <c r="E12" s="51"/>
      <c r="F12" s="51">
        <v>0</v>
      </c>
      <c r="G12" s="51"/>
      <c r="H12" s="51">
        <v>20813</v>
      </c>
      <c r="I12" s="51"/>
      <c r="J12" s="51">
        <v>0</v>
      </c>
      <c r="K12" s="59"/>
      <c r="L12" s="195"/>
      <c r="M12" s="194"/>
      <c r="N12" s="194"/>
      <c r="O12" s="194"/>
      <c r="P12" s="194"/>
    </row>
    <row r="13" spans="1:43" ht="23.25" customHeight="1" x14ac:dyDescent="0.45">
      <c r="A13" s="42" t="s">
        <v>82</v>
      </c>
      <c r="B13" s="32"/>
      <c r="C13" s="83"/>
      <c r="D13" s="51">
        <v>3263</v>
      </c>
      <c r="E13" s="51"/>
      <c r="F13" s="51">
        <v>2349</v>
      </c>
      <c r="G13" s="51"/>
      <c r="H13" s="51">
        <v>5167</v>
      </c>
      <c r="I13" s="51"/>
      <c r="J13" s="51">
        <v>3239</v>
      </c>
      <c r="K13" s="59"/>
      <c r="L13" s="195"/>
      <c r="M13" s="194"/>
      <c r="N13" s="194"/>
      <c r="O13" s="194"/>
      <c r="P13" s="194"/>
    </row>
    <row r="14" spans="1:43" ht="23.25" customHeight="1" x14ac:dyDescent="0.45">
      <c r="A14" s="42" t="s">
        <v>83</v>
      </c>
      <c r="B14" s="32"/>
      <c r="C14" s="83"/>
      <c r="D14" s="51">
        <v>69234</v>
      </c>
      <c r="E14" s="51"/>
      <c r="F14" s="51">
        <v>57055</v>
      </c>
      <c r="G14" s="51"/>
      <c r="H14" s="51">
        <v>52067</v>
      </c>
      <c r="I14" s="51"/>
      <c r="J14" s="51">
        <v>32666</v>
      </c>
      <c r="K14" s="59"/>
      <c r="L14" s="195"/>
      <c r="M14" s="194"/>
      <c r="N14" s="194"/>
      <c r="O14" s="194"/>
      <c r="P14" s="194"/>
    </row>
    <row r="15" spans="1:43" ht="23.25" customHeight="1" x14ac:dyDescent="0.45">
      <c r="A15" s="28" t="s">
        <v>84</v>
      </c>
      <c r="B15" s="32"/>
      <c r="C15" s="83"/>
      <c r="D15" s="162">
        <f>SUM(D9:D14)</f>
        <v>6320806</v>
      </c>
      <c r="E15" s="163"/>
      <c r="F15" s="162">
        <f>SUM(F9:F14)</f>
        <v>5287291</v>
      </c>
      <c r="G15" s="163"/>
      <c r="H15" s="162">
        <f>SUM(H9:H14)</f>
        <v>6048421</v>
      </c>
      <c r="I15" s="163"/>
      <c r="J15" s="162">
        <f>SUM(J9:J14)</f>
        <v>5095884</v>
      </c>
      <c r="L15" s="197"/>
      <c r="M15" s="194"/>
      <c r="N15" s="194"/>
      <c r="O15" s="194"/>
      <c r="P15" s="194"/>
    </row>
    <row r="16" spans="1:43" ht="6.75" customHeight="1" x14ac:dyDescent="0.45">
      <c r="B16" s="32"/>
      <c r="C16" s="83"/>
      <c r="D16" s="51"/>
      <c r="E16" s="51"/>
      <c r="F16" s="51"/>
      <c r="G16" s="51"/>
      <c r="H16" s="51"/>
      <c r="I16" s="51"/>
      <c r="J16" s="51"/>
      <c r="L16" s="194"/>
      <c r="M16" s="194"/>
      <c r="N16" s="194"/>
      <c r="O16" s="194"/>
      <c r="P16" s="194"/>
    </row>
    <row r="17" spans="1:16" ht="23.25" customHeight="1" x14ac:dyDescent="0.45">
      <c r="A17" s="28" t="s">
        <v>85</v>
      </c>
      <c r="B17" s="32"/>
      <c r="C17" s="83"/>
      <c r="D17" s="51"/>
      <c r="E17" s="51"/>
      <c r="F17" s="51"/>
      <c r="G17" s="51"/>
      <c r="H17" s="51"/>
      <c r="I17" s="51"/>
      <c r="J17" s="51"/>
      <c r="L17" s="194"/>
      <c r="M17" s="194"/>
      <c r="N17" s="194"/>
      <c r="O17" s="194"/>
      <c r="P17" s="194"/>
    </row>
    <row r="18" spans="1:16" ht="23.25" customHeight="1" x14ac:dyDescent="0.45">
      <c r="A18" s="42" t="s">
        <v>86</v>
      </c>
      <c r="B18" s="32"/>
      <c r="C18" s="83"/>
      <c r="D18" s="51">
        <v>5222280</v>
      </c>
      <c r="E18" s="51"/>
      <c r="F18" s="100">
        <v>3953916</v>
      </c>
      <c r="G18" s="100"/>
      <c r="H18" s="100">
        <v>5225473</v>
      </c>
      <c r="I18" s="100"/>
      <c r="J18" s="100">
        <v>3976423</v>
      </c>
      <c r="K18" s="47"/>
      <c r="L18" s="204"/>
      <c r="M18" s="194"/>
      <c r="N18" s="194"/>
      <c r="O18" s="198"/>
      <c r="P18" s="194"/>
    </row>
    <row r="19" spans="1:16" ht="23.25" customHeight="1" x14ac:dyDescent="0.45">
      <c r="A19" s="42" t="s">
        <v>87</v>
      </c>
      <c r="B19" s="32"/>
      <c r="C19" s="83"/>
      <c r="D19" s="51">
        <v>262545</v>
      </c>
      <c r="E19" s="51"/>
      <c r="F19" s="100">
        <v>200204</v>
      </c>
      <c r="G19" s="100"/>
      <c r="H19" s="100">
        <v>67933</v>
      </c>
      <c r="I19" s="100"/>
      <c r="J19" s="100">
        <v>68079</v>
      </c>
      <c r="K19" s="47"/>
      <c r="L19" s="195"/>
      <c r="M19" s="199"/>
      <c r="N19" s="194"/>
      <c r="O19" s="194"/>
      <c r="P19" s="194"/>
    </row>
    <row r="20" spans="1:16" ht="23.25" customHeight="1" x14ac:dyDescent="0.45">
      <c r="A20" s="42" t="s">
        <v>88</v>
      </c>
      <c r="C20" s="83"/>
      <c r="D20" s="51">
        <v>27814</v>
      </c>
      <c r="E20" s="51"/>
      <c r="F20" s="100">
        <v>24743</v>
      </c>
      <c r="G20" s="100"/>
      <c r="H20" s="100">
        <v>14537</v>
      </c>
      <c r="I20" s="100"/>
      <c r="J20" s="100">
        <v>14959</v>
      </c>
      <c r="K20" s="47"/>
      <c r="L20" s="204"/>
      <c r="M20" s="194"/>
      <c r="N20" s="194"/>
      <c r="O20" s="194"/>
      <c r="P20" s="194"/>
    </row>
    <row r="21" spans="1:16" ht="23.25" customHeight="1" x14ac:dyDescent="0.45">
      <c r="A21" s="42" t="s">
        <v>89</v>
      </c>
      <c r="B21" s="32"/>
      <c r="C21" s="83"/>
      <c r="D21" s="51">
        <v>415944</v>
      </c>
      <c r="E21" s="51"/>
      <c r="F21" s="100">
        <v>423374</v>
      </c>
      <c r="G21" s="100"/>
      <c r="H21" s="100">
        <v>338769</v>
      </c>
      <c r="I21" s="100"/>
      <c r="J21" s="100">
        <v>339638</v>
      </c>
      <c r="K21" s="47"/>
      <c r="L21" s="204"/>
      <c r="M21" s="198"/>
      <c r="N21" s="198"/>
      <c r="O21" s="194"/>
      <c r="P21" s="194"/>
    </row>
    <row r="22" spans="1:16" ht="23.25" customHeight="1" x14ac:dyDescent="0.45">
      <c r="A22" s="42" t="s">
        <v>90</v>
      </c>
      <c r="B22" s="32"/>
      <c r="C22" s="83"/>
      <c r="D22" s="51">
        <v>4328</v>
      </c>
      <c r="E22" s="51"/>
      <c r="F22" s="100">
        <v>20246</v>
      </c>
      <c r="G22" s="100"/>
      <c r="H22" s="100">
        <v>1423</v>
      </c>
      <c r="I22" s="100"/>
      <c r="J22" s="100">
        <v>20217</v>
      </c>
      <c r="K22" s="59"/>
      <c r="L22" s="195"/>
      <c r="M22" s="194"/>
      <c r="N22" s="194"/>
      <c r="O22" s="194"/>
      <c r="P22" s="194"/>
    </row>
    <row r="23" spans="1:16" ht="23.25" customHeight="1" x14ac:dyDescent="0.45">
      <c r="A23" s="42" t="s">
        <v>91</v>
      </c>
      <c r="B23" s="32"/>
      <c r="C23" s="83"/>
      <c r="D23" s="51">
        <v>56860</v>
      </c>
      <c r="E23" s="51"/>
      <c r="F23" s="51">
        <v>51750</v>
      </c>
      <c r="G23" s="51"/>
      <c r="H23" s="51">
        <v>8</v>
      </c>
      <c r="I23" s="51"/>
      <c r="J23" s="51">
        <v>2202</v>
      </c>
      <c r="K23" s="59"/>
      <c r="L23" s="195"/>
      <c r="M23" s="194"/>
      <c r="N23" s="194"/>
      <c r="O23" s="194"/>
      <c r="P23" s="194"/>
    </row>
    <row r="24" spans="1:16" ht="23.25" customHeight="1" x14ac:dyDescent="0.45">
      <c r="A24" s="28" t="s">
        <v>92</v>
      </c>
      <c r="B24" s="32"/>
      <c r="C24" s="83"/>
      <c r="D24" s="162">
        <f>SUM(D18:D23)</f>
        <v>5989771</v>
      </c>
      <c r="E24" s="163"/>
      <c r="F24" s="162">
        <f>SUM(F18:F23)</f>
        <v>4674233</v>
      </c>
      <c r="G24" s="163"/>
      <c r="H24" s="162">
        <f>SUM(H18:H23)</f>
        <v>5648143</v>
      </c>
      <c r="I24" s="163"/>
      <c r="J24" s="162">
        <f>SUM(J18:J23)</f>
        <v>4421518</v>
      </c>
      <c r="L24" s="197"/>
      <c r="M24" s="194"/>
      <c r="N24" s="194"/>
      <c r="O24" s="194"/>
      <c r="P24" s="194"/>
    </row>
    <row r="25" spans="1:16" ht="6.75" customHeight="1" x14ac:dyDescent="0.45">
      <c r="B25" s="32"/>
      <c r="C25" s="83"/>
      <c r="D25" s="51"/>
      <c r="E25" s="51"/>
      <c r="F25" s="51"/>
      <c r="G25" s="51"/>
      <c r="H25" s="51"/>
      <c r="I25" s="51"/>
      <c r="J25" s="51"/>
      <c r="L25" s="194"/>
      <c r="M25" s="194"/>
      <c r="N25" s="194"/>
      <c r="O25" s="194"/>
      <c r="P25" s="194"/>
    </row>
    <row r="26" spans="1:16" ht="23.25" customHeight="1" x14ac:dyDescent="0.45">
      <c r="A26" s="42" t="s">
        <v>93</v>
      </c>
      <c r="B26" s="32">
        <v>11</v>
      </c>
      <c r="C26" s="83"/>
      <c r="D26" s="51">
        <v>-43</v>
      </c>
      <c r="E26" s="163"/>
      <c r="F26" s="51">
        <v>-30</v>
      </c>
      <c r="G26" s="51"/>
      <c r="H26" s="51">
        <v>0</v>
      </c>
      <c r="I26" s="51"/>
      <c r="J26" s="51">
        <v>0</v>
      </c>
      <c r="L26" s="195"/>
      <c r="M26" s="194"/>
      <c r="N26" s="194"/>
      <c r="O26" s="194"/>
      <c r="P26" s="194"/>
    </row>
    <row r="27" spans="1:16" ht="23.25" customHeight="1" x14ac:dyDescent="0.45">
      <c r="A27" s="28" t="s">
        <v>94</v>
      </c>
      <c r="B27" s="32"/>
      <c r="C27" s="83"/>
      <c r="D27" s="171">
        <f>D15-D24+D26</f>
        <v>330992</v>
      </c>
      <c r="E27" s="51"/>
      <c r="F27" s="171">
        <f>F15-F24+F26</f>
        <v>613028</v>
      </c>
      <c r="G27" s="51"/>
      <c r="H27" s="171">
        <f>H15-H24-H26</f>
        <v>400278</v>
      </c>
      <c r="I27" s="51"/>
      <c r="J27" s="171">
        <f>J15-J24-J26</f>
        <v>674366</v>
      </c>
      <c r="K27" s="51"/>
      <c r="L27" s="198"/>
      <c r="M27" s="194"/>
      <c r="N27" s="194"/>
      <c r="O27" s="194"/>
      <c r="P27" s="194"/>
    </row>
    <row r="28" spans="1:16" ht="23.25" customHeight="1" x14ac:dyDescent="0.45">
      <c r="A28" s="42" t="s">
        <v>95</v>
      </c>
      <c r="B28" s="32"/>
      <c r="C28" s="83"/>
      <c r="D28" s="51">
        <v>80535</v>
      </c>
      <c r="E28" s="51"/>
      <c r="F28" s="51">
        <v>132143</v>
      </c>
      <c r="G28" s="51"/>
      <c r="H28" s="51">
        <v>80535</v>
      </c>
      <c r="I28" s="51"/>
      <c r="J28" s="51">
        <v>132143</v>
      </c>
      <c r="L28" s="195"/>
      <c r="M28" s="194"/>
      <c r="N28" s="194"/>
      <c r="O28" s="194"/>
      <c r="P28" s="194"/>
    </row>
    <row r="29" spans="1:16" ht="23.25" customHeight="1" thickBot="1" x14ac:dyDescent="0.5">
      <c r="A29" s="28" t="s">
        <v>96</v>
      </c>
      <c r="B29" s="46"/>
      <c r="D29" s="167">
        <f>D27-D28</f>
        <v>250457</v>
      </c>
      <c r="E29" s="163"/>
      <c r="F29" s="167">
        <f>F27-F28</f>
        <v>480885</v>
      </c>
      <c r="G29" s="163"/>
      <c r="H29" s="167">
        <f>H27-H28</f>
        <v>319743</v>
      </c>
      <c r="I29" s="163"/>
      <c r="J29" s="167">
        <f>J27-J28</f>
        <v>542223</v>
      </c>
      <c r="L29" s="197"/>
      <c r="M29" s="194"/>
      <c r="N29" s="194"/>
      <c r="O29" s="194"/>
      <c r="P29" s="194"/>
    </row>
    <row r="30" spans="1:16" ht="14.25" customHeight="1" thickTop="1" x14ac:dyDescent="0.45">
      <c r="B30" s="32"/>
      <c r="C30" s="83"/>
      <c r="D30" s="51"/>
      <c r="E30" s="51"/>
      <c r="F30" s="51"/>
      <c r="G30" s="51"/>
      <c r="H30" s="51"/>
      <c r="I30" s="51"/>
      <c r="J30" s="51"/>
      <c r="L30" s="194"/>
      <c r="M30" s="194"/>
      <c r="N30" s="194"/>
      <c r="O30" s="194"/>
      <c r="P30" s="194"/>
    </row>
    <row r="31" spans="1:16" ht="23.25" customHeight="1" x14ac:dyDescent="0.45">
      <c r="A31" s="28" t="s">
        <v>97</v>
      </c>
      <c r="B31" s="32"/>
      <c r="C31" s="32"/>
      <c r="D31" s="32"/>
      <c r="E31" s="32"/>
      <c r="F31" s="32"/>
      <c r="G31" s="32"/>
      <c r="H31" s="32"/>
      <c r="I31" s="32"/>
      <c r="J31" s="32"/>
      <c r="L31" s="194"/>
      <c r="M31" s="194"/>
      <c r="N31" s="194"/>
      <c r="O31" s="194"/>
      <c r="P31" s="194"/>
    </row>
    <row r="32" spans="1:16" ht="23.25" customHeight="1" x14ac:dyDescent="0.45">
      <c r="A32" s="28" t="s">
        <v>98</v>
      </c>
      <c r="B32" s="32"/>
      <c r="C32" s="83"/>
      <c r="D32" s="51"/>
      <c r="E32" s="51"/>
      <c r="F32" s="51"/>
      <c r="G32" s="51"/>
      <c r="H32" s="51"/>
      <c r="I32" s="51"/>
      <c r="J32" s="51"/>
      <c r="L32" s="194"/>
      <c r="M32" s="194"/>
      <c r="N32" s="194"/>
      <c r="O32" s="194"/>
      <c r="P32" s="194"/>
    </row>
    <row r="33" spans="1:16" ht="23.25" customHeight="1" x14ac:dyDescent="0.45">
      <c r="A33" s="28" t="s">
        <v>99</v>
      </c>
      <c r="B33" s="32"/>
      <c r="C33" s="83"/>
      <c r="D33" s="51"/>
      <c r="E33" s="51"/>
      <c r="F33" s="51"/>
      <c r="G33" s="51"/>
      <c r="H33" s="51"/>
      <c r="I33" s="51"/>
      <c r="J33" s="51"/>
      <c r="L33" s="194"/>
      <c r="M33" s="194"/>
      <c r="N33" s="194"/>
      <c r="O33" s="194"/>
      <c r="P33" s="194"/>
    </row>
    <row r="34" spans="1:16" ht="23.25" customHeight="1" x14ac:dyDescent="0.45">
      <c r="A34" s="42" t="s">
        <v>217</v>
      </c>
      <c r="B34" s="32"/>
      <c r="C34" s="83"/>
      <c r="D34" s="51">
        <v>82689</v>
      </c>
      <c r="E34" s="51"/>
      <c r="F34" s="51">
        <v>71413</v>
      </c>
      <c r="G34" s="51"/>
      <c r="H34" s="51">
        <v>82689</v>
      </c>
      <c r="I34" s="51"/>
      <c r="J34" s="51">
        <v>71413</v>
      </c>
      <c r="L34" s="195"/>
      <c r="M34" s="200"/>
      <c r="N34" s="200"/>
      <c r="O34" s="195"/>
      <c r="P34" s="194"/>
    </row>
    <row r="35" spans="1:16" ht="23.25" customHeight="1" x14ac:dyDescent="0.45">
      <c r="A35" s="42" t="s">
        <v>101</v>
      </c>
      <c r="B35" s="32"/>
      <c r="C35" s="83"/>
      <c r="D35" s="51"/>
      <c r="E35" s="51"/>
      <c r="F35" s="51"/>
      <c r="G35" s="51"/>
      <c r="H35" s="51"/>
      <c r="I35" s="51"/>
      <c r="J35" s="51"/>
      <c r="L35" s="195"/>
      <c r="M35" s="200"/>
      <c r="N35" s="200"/>
      <c r="O35" s="194"/>
      <c r="P35" s="194"/>
    </row>
    <row r="36" spans="1:16" ht="23.25" customHeight="1" x14ac:dyDescent="0.45">
      <c r="A36" s="42" t="s">
        <v>102</v>
      </c>
      <c r="B36" s="32"/>
      <c r="C36" s="83"/>
      <c r="D36" s="164">
        <v>-16538</v>
      </c>
      <c r="E36" s="51"/>
      <c r="F36" s="164">
        <v>-14283</v>
      </c>
      <c r="G36" s="51"/>
      <c r="H36" s="164">
        <v>-16538</v>
      </c>
      <c r="I36" s="51"/>
      <c r="J36" s="164">
        <v>-14283</v>
      </c>
      <c r="L36" s="195"/>
      <c r="M36" s="200"/>
      <c r="N36" s="200"/>
      <c r="O36" s="195"/>
      <c r="P36" s="194"/>
    </row>
    <row r="37" spans="1:16" s="24" customFormat="1" ht="23.25" customHeight="1" x14ac:dyDescent="0.45">
      <c r="A37" s="28" t="s">
        <v>103</v>
      </c>
      <c r="B37" s="145"/>
      <c r="C37" s="53"/>
      <c r="D37" s="163"/>
      <c r="E37" s="163"/>
      <c r="F37" s="163"/>
      <c r="G37" s="163"/>
      <c r="H37" s="163"/>
      <c r="I37" s="163"/>
      <c r="J37" s="163"/>
      <c r="L37" s="201"/>
      <c r="M37" s="201"/>
      <c r="N37" s="201"/>
      <c r="O37" s="201"/>
      <c r="P37" s="201"/>
    </row>
    <row r="38" spans="1:16" ht="23.25" customHeight="1" x14ac:dyDescent="0.45">
      <c r="A38" s="28" t="s">
        <v>104</v>
      </c>
      <c r="B38" s="32"/>
      <c r="C38" s="83"/>
      <c r="D38" s="172">
        <f>SUM(D34:D36)</f>
        <v>66151</v>
      </c>
      <c r="E38" s="163"/>
      <c r="F38" s="172">
        <f>SUM(F34:F36)</f>
        <v>57130</v>
      </c>
      <c r="G38" s="24"/>
      <c r="H38" s="172">
        <f>SUM(H34:H36)</f>
        <v>66151</v>
      </c>
      <c r="I38" s="24"/>
      <c r="J38" s="172">
        <f>SUM(J34:J36)</f>
        <v>57130</v>
      </c>
      <c r="L38" s="197"/>
      <c r="M38" s="194"/>
      <c r="N38" s="194"/>
      <c r="O38" s="194"/>
      <c r="P38" s="194"/>
    </row>
    <row r="39" spans="1:16" ht="23.25" customHeight="1" x14ac:dyDescent="0.45">
      <c r="A39" s="28" t="s">
        <v>203</v>
      </c>
      <c r="B39" s="32"/>
      <c r="C39" s="83"/>
      <c r="D39" s="163"/>
      <c r="E39" s="163"/>
      <c r="F39" s="163"/>
      <c r="G39" s="24"/>
      <c r="H39" s="163"/>
      <c r="I39" s="24"/>
      <c r="J39" s="163"/>
      <c r="L39" s="194"/>
      <c r="M39" s="194"/>
      <c r="N39" s="194"/>
      <c r="O39" s="194"/>
      <c r="P39" s="194"/>
    </row>
    <row r="40" spans="1:16" ht="23.25" customHeight="1" x14ac:dyDescent="0.45">
      <c r="A40" s="28" t="s">
        <v>210</v>
      </c>
      <c r="B40" s="32"/>
      <c r="C40" s="83"/>
      <c r="D40" s="163"/>
      <c r="E40" s="163"/>
      <c r="F40" s="163"/>
      <c r="G40" s="24"/>
      <c r="H40" s="163"/>
      <c r="I40" s="24"/>
      <c r="J40" s="163"/>
      <c r="L40" s="194"/>
      <c r="M40" s="194"/>
      <c r="N40" s="194"/>
      <c r="O40" s="194"/>
      <c r="P40" s="194"/>
    </row>
    <row r="41" spans="1:16" ht="23.25" customHeight="1" x14ac:dyDescent="0.45">
      <c r="A41" s="123" t="s">
        <v>211</v>
      </c>
      <c r="B41" s="32"/>
      <c r="C41" s="83"/>
      <c r="D41" s="163"/>
      <c r="E41" s="163"/>
      <c r="F41" s="163"/>
      <c r="G41" s="24"/>
      <c r="H41" s="163"/>
      <c r="I41" s="24"/>
      <c r="J41" s="163"/>
      <c r="L41" s="194"/>
      <c r="M41" s="194"/>
      <c r="N41" s="194"/>
      <c r="O41" s="194"/>
      <c r="P41" s="194"/>
    </row>
    <row r="42" spans="1:16" ht="23.25" customHeight="1" x14ac:dyDescent="0.45">
      <c r="A42" s="123" t="s">
        <v>212</v>
      </c>
      <c r="B42" s="32"/>
      <c r="C42" s="83"/>
      <c r="D42" s="163">
        <v>0</v>
      </c>
      <c r="E42" s="163"/>
      <c r="F42" s="173">
        <v>13802</v>
      </c>
      <c r="G42" s="24"/>
      <c r="H42" s="163">
        <v>0</v>
      </c>
      <c r="I42" s="24"/>
      <c r="J42" s="173">
        <v>12541</v>
      </c>
      <c r="L42" s="194"/>
      <c r="M42" s="194"/>
      <c r="N42" s="194"/>
      <c r="O42" s="194"/>
      <c r="P42" s="194"/>
    </row>
    <row r="43" spans="1:16" ht="23.25" customHeight="1" x14ac:dyDescent="0.45">
      <c r="A43" s="123" t="s">
        <v>213</v>
      </c>
      <c r="B43" s="32"/>
      <c r="C43" s="83"/>
      <c r="D43" s="163"/>
      <c r="E43" s="163"/>
      <c r="F43" s="163"/>
      <c r="G43" s="24"/>
      <c r="H43" s="163"/>
      <c r="I43" s="24"/>
      <c r="J43" s="173"/>
      <c r="L43" s="194"/>
      <c r="M43" s="194"/>
      <c r="N43" s="194"/>
      <c r="O43" s="194"/>
      <c r="P43" s="194"/>
    </row>
    <row r="44" spans="1:16" ht="23.25" customHeight="1" x14ac:dyDescent="0.45">
      <c r="A44" s="123" t="s">
        <v>204</v>
      </c>
      <c r="B44" s="32"/>
      <c r="C44" s="83"/>
      <c r="D44" s="172">
        <v>0</v>
      </c>
      <c r="E44" s="163"/>
      <c r="F44" s="174">
        <v>-2508</v>
      </c>
      <c r="G44" s="24"/>
      <c r="H44" s="172">
        <v>0</v>
      </c>
      <c r="I44" s="24"/>
      <c r="J44" s="174">
        <v>-2508</v>
      </c>
      <c r="L44" s="194"/>
      <c r="M44" s="194"/>
      <c r="N44" s="194"/>
      <c r="O44" s="194"/>
      <c r="P44" s="194"/>
    </row>
    <row r="45" spans="1:16" ht="23.25" customHeight="1" x14ac:dyDescent="0.45">
      <c r="A45" s="124" t="s">
        <v>205</v>
      </c>
      <c r="B45" s="32"/>
      <c r="C45" s="83"/>
      <c r="D45" s="163"/>
      <c r="E45" s="163"/>
      <c r="F45" s="173"/>
      <c r="G45" s="24"/>
      <c r="H45" s="163"/>
      <c r="I45" s="24"/>
      <c r="J45" s="173"/>
      <c r="L45" s="194"/>
      <c r="M45" s="194"/>
      <c r="N45" s="194"/>
      <c r="O45" s="194"/>
      <c r="P45" s="194"/>
    </row>
    <row r="46" spans="1:16" ht="23.25" customHeight="1" x14ac:dyDescent="0.45">
      <c r="A46" s="124" t="s">
        <v>206</v>
      </c>
      <c r="B46" s="32"/>
      <c r="C46" s="83"/>
      <c r="D46" s="172">
        <v>0</v>
      </c>
      <c r="E46" s="163"/>
      <c r="F46" s="175">
        <f>SUM(F42:F45)</f>
        <v>11294</v>
      </c>
      <c r="G46" s="24"/>
      <c r="H46" s="172">
        <v>0</v>
      </c>
      <c r="I46" s="24"/>
      <c r="J46" s="175">
        <f>SUM(J42:J45)</f>
        <v>10033</v>
      </c>
      <c r="L46" s="194"/>
      <c r="M46" s="194"/>
      <c r="N46" s="194"/>
      <c r="O46" s="194"/>
      <c r="P46" s="194"/>
    </row>
    <row r="47" spans="1:16" ht="23.25" customHeight="1" x14ac:dyDescent="0.45">
      <c r="A47" s="28" t="s">
        <v>105</v>
      </c>
      <c r="B47" s="32"/>
      <c r="C47" s="83"/>
      <c r="D47" s="163">
        <f>+D46+D38</f>
        <v>66151</v>
      </c>
      <c r="E47" s="163"/>
      <c r="F47" s="163">
        <f>+F46+F38</f>
        <v>68424</v>
      </c>
      <c r="G47" s="24"/>
      <c r="H47" s="163">
        <f>+H46+H38</f>
        <v>66151</v>
      </c>
      <c r="I47" s="24"/>
      <c r="J47" s="163">
        <f>+J46+J38</f>
        <v>67163</v>
      </c>
      <c r="L47" s="194"/>
      <c r="M47" s="194"/>
      <c r="N47" s="194"/>
      <c r="O47" s="194"/>
      <c r="P47" s="194"/>
    </row>
    <row r="48" spans="1:16" ht="23.25" customHeight="1" thickBot="1" x14ac:dyDescent="0.5">
      <c r="A48" s="28" t="s">
        <v>106</v>
      </c>
      <c r="B48" s="32"/>
      <c r="C48" s="83"/>
      <c r="D48" s="167">
        <f>SUM(D29,D47)</f>
        <v>316608</v>
      </c>
      <c r="E48" s="51"/>
      <c r="F48" s="167">
        <f>SUM(F29,F47)</f>
        <v>549309</v>
      </c>
      <c r="G48" s="163"/>
      <c r="H48" s="167">
        <f>SUM(H29,H47)</f>
        <v>385894</v>
      </c>
      <c r="I48" s="51"/>
      <c r="J48" s="167">
        <f>SUM(J29,J47)</f>
        <v>609386</v>
      </c>
      <c r="L48" s="194"/>
      <c r="M48" s="194"/>
      <c r="N48" s="194"/>
      <c r="O48" s="194"/>
      <c r="P48" s="194"/>
    </row>
    <row r="49" spans="1:16" ht="23.25" customHeight="1" thickTop="1" x14ac:dyDescent="0.45">
      <c r="A49" s="28"/>
      <c r="B49" s="32"/>
      <c r="C49" s="83"/>
      <c r="D49" s="163"/>
      <c r="E49" s="51"/>
      <c r="F49" s="163"/>
      <c r="G49" s="163"/>
      <c r="H49" s="163"/>
      <c r="I49" s="51"/>
      <c r="J49" s="163"/>
      <c r="L49" s="194"/>
      <c r="M49" s="194"/>
      <c r="N49" s="194"/>
      <c r="O49" s="194"/>
      <c r="P49" s="194"/>
    </row>
    <row r="50" spans="1:16" ht="23.25" customHeight="1" x14ac:dyDescent="0.45">
      <c r="A50" s="28" t="s">
        <v>107</v>
      </c>
      <c r="B50" s="46"/>
      <c r="D50" s="163"/>
      <c r="E50" s="163"/>
      <c r="F50" s="163"/>
      <c r="G50" s="163"/>
      <c r="H50" s="163"/>
      <c r="I50" s="163"/>
      <c r="J50" s="163"/>
      <c r="L50" s="194"/>
      <c r="M50" s="194"/>
      <c r="N50" s="194"/>
      <c r="O50" s="194"/>
      <c r="P50" s="194"/>
    </row>
    <row r="51" spans="1:16" ht="23.25" customHeight="1" x14ac:dyDescent="0.45">
      <c r="A51" s="42" t="s">
        <v>108</v>
      </c>
      <c r="B51" s="46"/>
      <c r="D51" s="51">
        <v>280283</v>
      </c>
      <c r="E51" s="51"/>
      <c r="F51" s="51">
        <v>505373</v>
      </c>
      <c r="G51" s="51"/>
      <c r="H51" s="51">
        <f>H29</f>
        <v>319743</v>
      </c>
      <c r="I51" s="51"/>
      <c r="J51" s="51">
        <v>542223</v>
      </c>
      <c r="L51" s="200"/>
      <c r="M51" s="195"/>
      <c r="N51" s="200"/>
      <c r="O51" s="200"/>
      <c r="P51" s="194"/>
    </row>
    <row r="52" spans="1:16" ht="23.25" customHeight="1" x14ac:dyDescent="0.45">
      <c r="A52" s="42" t="s">
        <v>109</v>
      </c>
      <c r="B52" s="46"/>
      <c r="D52" s="51">
        <v>-29826</v>
      </c>
      <c r="E52" s="51"/>
      <c r="F52" s="51">
        <v>-24488</v>
      </c>
      <c r="G52" s="51"/>
      <c r="H52" s="51">
        <v>0</v>
      </c>
      <c r="I52" s="51"/>
      <c r="J52" s="51">
        <v>0</v>
      </c>
      <c r="L52" s="200"/>
      <c r="M52" s="195"/>
      <c r="N52" s="200"/>
      <c r="O52" s="200"/>
      <c r="P52" s="194"/>
    </row>
    <row r="53" spans="1:16" ht="23.25" customHeight="1" thickBot="1" x14ac:dyDescent="0.5">
      <c r="A53" s="28" t="s">
        <v>96</v>
      </c>
      <c r="B53" s="46"/>
      <c r="D53" s="167">
        <f>SUM(D51:D52)</f>
        <v>250457</v>
      </c>
      <c r="E53" s="163"/>
      <c r="F53" s="167">
        <f>F29</f>
        <v>480885</v>
      </c>
      <c r="G53" s="163"/>
      <c r="H53" s="167">
        <f>SUM(H51:H52)</f>
        <v>319743</v>
      </c>
      <c r="I53" s="163"/>
      <c r="J53" s="167">
        <f>J29</f>
        <v>542223</v>
      </c>
      <c r="K53" s="111"/>
      <c r="L53" s="194"/>
      <c r="M53" s="200"/>
      <c r="N53" s="194"/>
      <c r="O53" s="194"/>
      <c r="P53" s="194"/>
    </row>
    <row r="54" spans="1:16" ht="17.25" customHeight="1" thickTop="1" x14ac:dyDescent="0.45">
      <c r="B54" s="32"/>
      <c r="C54" s="83"/>
      <c r="D54" s="51"/>
      <c r="E54" s="51"/>
      <c r="F54" s="51"/>
      <c r="G54" s="51"/>
      <c r="H54" s="51"/>
      <c r="I54" s="51"/>
      <c r="J54" s="51"/>
      <c r="L54" s="194"/>
      <c r="M54" s="194"/>
      <c r="N54" s="194"/>
      <c r="O54" s="194"/>
      <c r="P54" s="194"/>
    </row>
    <row r="55" spans="1:16" ht="23.25" customHeight="1" x14ac:dyDescent="0.45">
      <c r="A55" s="28" t="s">
        <v>110</v>
      </c>
      <c r="B55" s="46"/>
      <c r="D55" s="163"/>
      <c r="E55" s="163"/>
      <c r="F55" s="163"/>
      <c r="G55" s="163"/>
      <c r="H55" s="163"/>
      <c r="I55" s="163"/>
      <c r="J55" s="163"/>
      <c r="L55" s="194"/>
      <c r="M55" s="194"/>
      <c r="N55" s="194"/>
      <c r="O55" s="194"/>
      <c r="P55" s="194"/>
    </row>
    <row r="56" spans="1:16" ht="23.25" customHeight="1" x14ac:dyDescent="0.45">
      <c r="A56" s="42" t="s">
        <v>108</v>
      </c>
      <c r="B56" s="46"/>
      <c r="D56" s="51">
        <v>346434</v>
      </c>
      <c r="E56" s="51"/>
      <c r="F56" s="51">
        <v>573797</v>
      </c>
      <c r="G56" s="51"/>
      <c r="H56" s="51">
        <f>H48</f>
        <v>385894</v>
      </c>
      <c r="I56" s="51"/>
      <c r="J56" s="51">
        <v>609386</v>
      </c>
      <c r="L56" s="194"/>
      <c r="M56" s="198"/>
      <c r="N56" s="194"/>
      <c r="O56" s="194"/>
      <c r="P56" s="194"/>
    </row>
    <row r="57" spans="1:16" ht="23.25" customHeight="1" x14ac:dyDescent="0.45">
      <c r="A57" s="42" t="s">
        <v>109</v>
      </c>
      <c r="B57" s="46"/>
      <c r="D57" s="51">
        <v>-29826</v>
      </c>
      <c r="E57" s="51"/>
      <c r="F57" s="51">
        <v>-24488</v>
      </c>
      <c r="G57" s="51"/>
      <c r="H57" s="51">
        <v>0</v>
      </c>
      <c r="I57" s="51"/>
      <c r="J57" s="51">
        <v>0</v>
      </c>
      <c r="L57" s="194"/>
      <c r="M57" s="198"/>
      <c r="N57" s="194"/>
      <c r="O57" s="194"/>
      <c r="P57" s="194"/>
    </row>
    <row r="58" spans="1:16" ht="23.25" customHeight="1" thickBot="1" x14ac:dyDescent="0.5">
      <c r="A58" s="28" t="s">
        <v>106</v>
      </c>
      <c r="B58" s="46"/>
      <c r="D58" s="167">
        <f>SUM(D56:D57)</f>
        <v>316608</v>
      </c>
      <c r="E58" s="163"/>
      <c r="F58" s="167">
        <f>F48</f>
        <v>549309</v>
      </c>
      <c r="G58" s="163"/>
      <c r="H58" s="167">
        <f>SUM(H56:H57)</f>
        <v>385894</v>
      </c>
      <c r="I58" s="163"/>
      <c r="J58" s="167">
        <f>J48</f>
        <v>609386</v>
      </c>
      <c r="K58" s="111"/>
      <c r="L58" s="194"/>
      <c r="M58" s="197"/>
      <c r="N58" s="194"/>
      <c r="O58" s="194"/>
      <c r="P58" s="194"/>
    </row>
    <row r="59" spans="1:16" ht="17.25" customHeight="1" thickTop="1" x14ac:dyDescent="0.45">
      <c r="B59" s="46"/>
      <c r="D59" s="163"/>
      <c r="E59" s="163"/>
      <c r="F59" s="163"/>
      <c r="G59" s="163"/>
      <c r="H59" s="163"/>
      <c r="I59" s="163"/>
      <c r="J59" s="163"/>
    </row>
    <row r="60" spans="1:16" ht="23.25" customHeight="1" x14ac:dyDescent="0.45">
      <c r="A60" s="28" t="s">
        <v>111</v>
      </c>
      <c r="B60" s="46"/>
      <c r="D60" s="163"/>
      <c r="E60" s="163"/>
      <c r="F60" s="163"/>
      <c r="G60" s="163"/>
      <c r="H60" s="163"/>
      <c r="I60" s="163"/>
      <c r="J60" s="163"/>
    </row>
    <row r="61" spans="1:16" ht="25.5" customHeight="1" thickBot="1" x14ac:dyDescent="0.5">
      <c r="A61" s="42" t="s">
        <v>112</v>
      </c>
      <c r="B61" s="32">
        <v>23</v>
      </c>
      <c r="D61" s="176">
        <v>0.18</v>
      </c>
      <c r="E61" s="24"/>
      <c r="F61" s="176">
        <v>0.32</v>
      </c>
      <c r="G61" s="177"/>
      <c r="H61" s="176">
        <v>0.2</v>
      </c>
      <c r="I61" s="24"/>
      <c r="J61" s="176">
        <v>0.34</v>
      </c>
    </row>
    <row r="62" spans="1:16" ht="23.25" customHeight="1" thickTop="1" x14ac:dyDescent="0.45">
      <c r="F62" s="178"/>
      <c r="G62" s="178">
        <f>G53/1600000</f>
        <v>0</v>
      </c>
      <c r="H62" s="178"/>
      <c r="I62" s="178"/>
      <c r="J62" s="178"/>
    </row>
    <row r="64" spans="1:16" x14ac:dyDescent="0.45">
      <c r="D64" s="59"/>
      <c r="H64" s="59"/>
    </row>
  </sheetData>
  <mergeCells count="4">
    <mergeCell ref="D3:F3"/>
    <mergeCell ref="H3:J3"/>
    <mergeCell ref="D5:F5"/>
    <mergeCell ref="H5:J5"/>
  </mergeCells>
  <pageMargins left="0.7" right="0.66" top="0.75" bottom="0.75" header="0.3" footer="0.3"/>
  <pageSetup paperSize="9" scale="79" firstPageNumber="6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&amp;L&amp;"AngsanaUPC,Regular"&amp;15หมายเหตุประกอบงบการเงินเป็นส่วนหนึ่งของงบการเงินระหว่างกาลนี้&amp;R&amp;"AngsanaUPC,Regular"&amp;14&amp;P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85"/>
  <sheetViews>
    <sheetView topLeftCell="A13" zoomScale="85" zoomScaleNormal="85" zoomScaleSheetLayoutView="100" workbookViewId="0">
      <selection activeCell="V26" sqref="V26"/>
    </sheetView>
  </sheetViews>
  <sheetFormatPr defaultColWidth="8.140625" defaultRowHeight="21" x14ac:dyDescent="0.45"/>
  <cols>
    <col min="1" max="1" width="27.140625" style="42" customWidth="1"/>
    <col min="2" max="2" width="7.28515625" style="54" customWidth="1"/>
    <col min="3" max="3" width="1.140625" style="27" customWidth="1"/>
    <col min="4" max="4" width="11.28515625" style="27" customWidth="1"/>
    <col min="5" max="5" width="1.28515625" style="27" customWidth="1"/>
    <col min="6" max="6" width="11" style="27" customWidth="1"/>
    <col min="7" max="7" width="1.28515625" style="27" customWidth="1"/>
    <col min="8" max="8" width="12.85546875" style="27" customWidth="1"/>
    <col min="9" max="9" width="1.28515625" style="27" customWidth="1"/>
    <col min="10" max="10" width="15.140625" style="27" customWidth="1"/>
    <col min="11" max="11" width="1.28515625" style="27" customWidth="1"/>
    <col min="12" max="12" width="10.7109375" style="27" customWidth="1"/>
    <col min="13" max="13" width="1.28515625" style="27" customWidth="1"/>
    <col min="14" max="14" width="10.28515625" style="27" customWidth="1"/>
    <col min="15" max="15" width="1.7109375" style="27" customWidth="1"/>
    <col min="16" max="16" width="12.140625" style="27" customWidth="1"/>
    <col min="17" max="17" width="2" style="27" customWidth="1"/>
    <col min="18" max="18" width="15.85546875" style="27" customWidth="1"/>
    <col min="19" max="19" width="1.28515625" style="27" customWidth="1"/>
    <col min="20" max="20" width="13" style="27" customWidth="1"/>
    <col min="21" max="21" width="1.28515625" style="27" customWidth="1"/>
    <col min="22" max="22" width="12.7109375" style="27" customWidth="1"/>
    <col min="23" max="23" width="1.28515625" style="27" customWidth="1"/>
    <col min="24" max="24" width="14.140625" style="27" customWidth="1"/>
    <col min="25" max="25" width="8.7109375" style="27" bestFit="1" customWidth="1"/>
    <col min="26" max="26" width="11.28515625" style="59" bestFit="1" customWidth="1"/>
    <col min="27" max="27" width="8.28515625" style="59" bestFit="1" customWidth="1"/>
    <col min="28" max="16384" width="8.140625" style="27"/>
  </cols>
  <sheetData>
    <row r="1" spans="1:49" s="25" customFormat="1" x14ac:dyDescent="0.45">
      <c r="A1" s="28" t="s">
        <v>0</v>
      </c>
      <c r="B1" s="54"/>
      <c r="X1" s="26" t="s">
        <v>73</v>
      </c>
      <c r="Z1" s="45"/>
      <c r="AA1" s="45"/>
      <c r="AW1" s="28" t="s">
        <v>0</v>
      </c>
    </row>
    <row r="2" spans="1:49" s="25" customFormat="1" x14ac:dyDescent="0.45">
      <c r="A2" s="28" t="s">
        <v>136</v>
      </c>
      <c r="B2" s="54"/>
      <c r="J2" s="141"/>
      <c r="X2" s="26" t="s">
        <v>137</v>
      </c>
      <c r="Z2" s="45"/>
      <c r="AA2" s="45"/>
    </row>
    <row r="3" spans="1:49" s="25" customFormat="1" x14ac:dyDescent="0.45">
      <c r="A3" s="24" t="s">
        <v>224</v>
      </c>
      <c r="B3" s="54"/>
      <c r="X3" s="26"/>
      <c r="Z3" s="45"/>
      <c r="AA3" s="45"/>
    </row>
    <row r="4" spans="1:49" s="25" customFormat="1" x14ac:dyDescent="0.45">
      <c r="A4" s="24"/>
      <c r="B4" s="54"/>
      <c r="X4" s="56" t="s">
        <v>172</v>
      </c>
      <c r="Z4" s="45"/>
      <c r="AA4" s="45"/>
    </row>
    <row r="5" spans="1:49" s="25" customFormat="1" x14ac:dyDescent="0.45">
      <c r="B5" s="54"/>
      <c r="D5" s="212" t="s">
        <v>2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Z5" s="45"/>
      <c r="AA5" s="45"/>
    </row>
    <row r="6" spans="1:49" s="25" customFormat="1" x14ac:dyDescent="0.45">
      <c r="B6" s="54"/>
      <c r="D6" s="213" t="s">
        <v>176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57"/>
      <c r="V6" s="57"/>
      <c r="W6" s="57"/>
      <c r="X6" s="57"/>
      <c r="Z6" s="45"/>
      <c r="AA6" s="45"/>
    </row>
    <row r="7" spans="1:49" s="25" customFormat="1" ht="21.75" customHeight="1" x14ac:dyDescent="0.45">
      <c r="A7" s="33"/>
      <c r="B7" s="54"/>
      <c r="D7" s="58"/>
      <c r="E7" s="58"/>
      <c r="F7" s="58"/>
      <c r="G7" s="58"/>
      <c r="H7" s="58"/>
      <c r="I7" s="58"/>
      <c r="J7" s="58"/>
      <c r="K7" s="58"/>
      <c r="L7" s="213" t="s">
        <v>63</v>
      </c>
      <c r="M7" s="213"/>
      <c r="N7" s="213"/>
      <c r="O7" s="213"/>
      <c r="P7" s="213"/>
      <c r="Q7" s="58"/>
      <c r="R7" s="58"/>
      <c r="S7" s="58"/>
      <c r="T7" s="58"/>
      <c r="Z7" s="45"/>
      <c r="AA7" s="45"/>
    </row>
    <row r="8" spans="1:49" ht="21.75" customHeight="1" x14ac:dyDescent="0.45">
      <c r="B8" s="40"/>
      <c r="C8" s="40"/>
      <c r="D8" s="46"/>
      <c r="H8" s="46"/>
      <c r="I8" s="46"/>
      <c r="J8" s="46" t="s">
        <v>115</v>
      </c>
      <c r="K8" s="46"/>
      <c r="L8" s="213" t="s">
        <v>140</v>
      </c>
      <c r="M8" s="213"/>
      <c r="N8" s="213"/>
      <c r="O8" s="57"/>
      <c r="P8" s="58"/>
      <c r="R8" s="46" t="s">
        <v>116</v>
      </c>
      <c r="S8" s="46"/>
      <c r="T8" s="46" t="s">
        <v>117</v>
      </c>
      <c r="U8" s="46"/>
      <c r="V8" s="46" t="s">
        <v>118</v>
      </c>
      <c r="W8" s="46"/>
      <c r="X8" s="46"/>
    </row>
    <row r="9" spans="1:49" ht="21.75" customHeight="1" x14ac:dyDescent="0.45">
      <c r="B9" s="40"/>
      <c r="C9" s="40"/>
      <c r="D9" s="46" t="s">
        <v>119</v>
      </c>
      <c r="H9" s="46" t="s">
        <v>120</v>
      </c>
      <c r="I9" s="46"/>
      <c r="J9" s="46" t="s">
        <v>121</v>
      </c>
      <c r="K9" s="46"/>
      <c r="L9" s="46" t="s">
        <v>122</v>
      </c>
      <c r="M9" s="46"/>
      <c r="N9" s="46" t="s">
        <v>141</v>
      </c>
      <c r="O9" s="46"/>
      <c r="P9" s="46" t="s">
        <v>123</v>
      </c>
      <c r="R9" s="60" t="s">
        <v>124</v>
      </c>
      <c r="S9" s="46"/>
      <c r="T9" s="46" t="s">
        <v>125</v>
      </c>
      <c r="U9" s="46"/>
      <c r="V9" s="46" t="s">
        <v>126</v>
      </c>
      <c r="W9" s="46"/>
      <c r="X9" s="46" t="s">
        <v>127</v>
      </c>
    </row>
    <row r="10" spans="1:49" ht="21.75" customHeight="1" x14ac:dyDescent="0.45">
      <c r="B10" s="49" t="s">
        <v>4</v>
      </c>
      <c r="C10" s="40"/>
      <c r="D10" s="60" t="s">
        <v>128</v>
      </c>
      <c r="F10" s="60" t="s">
        <v>139</v>
      </c>
      <c r="G10" s="46"/>
      <c r="H10" s="60" t="s">
        <v>129</v>
      </c>
      <c r="I10" s="46"/>
      <c r="J10" s="60" t="s">
        <v>130</v>
      </c>
      <c r="K10" s="46"/>
      <c r="L10" s="60" t="s">
        <v>131</v>
      </c>
      <c r="M10" s="46"/>
      <c r="N10" s="60" t="s">
        <v>142</v>
      </c>
      <c r="O10" s="46"/>
      <c r="P10" s="60" t="s">
        <v>132</v>
      </c>
      <c r="R10" s="60" t="s">
        <v>18</v>
      </c>
      <c r="S10" s="46"/>
      <c r="T10" s="60" t="s">
        <v>133</v>
      </c>
      <c r="U10" s="46"/>
      <c r="V10" s="60" t="s">
        <v>134</v>
      </c>
      <c r="W10" s="46"/>
      <c r="X10" s="60" t="s">
        <v>55</v>
      </c>
    </row>
    <row r="11" spans="1:49" ht="18" customHeight="1" x14ac:dyDescent="0.45">
      <c r="B11" s="27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</row>
    <row r="12" spans="1:49" s="25" customFormat="1" ht="21.75" customHeight="1" x14ac:dyDescent="0.45">
      <c r="A12" s="33" t="s">
        <v>135</v>
      </c>
      <c r="B12" s="33"/>
      <c r="C12" s="54"/>
      <c r="D12" s="62">
        <v>1600000</v>
      </c>
      <c r="E12" s="63"/>
      <c r="F12" s="63">
        <v>0</v>
      </c>
      <c r="G12" s="63"/>
      <c r="H12" s="62">
        <v>24</v>
      </c>
      <c r="I12" s="62"/>
      <c r="J12" s="62">
        <v>-6870</v>
      </c>
      <c r="K12" s="62"/>
      <c r="L12" s="62">
        <v>160000</v>
      </c>
      <c r="M12" s="63"/>
      <c r="N12" s="62">
        <v>0</v>
      </c>
      <c r="O12" s="62"/>
      <c r="P12" s="62">
        <v>2984005</v>
      </c>
      <c r="Q12" s="62"/>
      <c r="R12" s="62">
        <v>285658</v>
      </c>
      <c r="S12" s="62"/>
      <c r="T12" s="62">
        <f>SUM(D12:R12)</f>
        <v>5022817</v>
      </c>
      <c r="U12" s="62"/>
      <c r="V12" s="62">
        <v>540892</v>
      </c>
      <c r="W12" s="62"/>
      <c r="X12" s="62">
        <f>SUM(T12:V12)</f>
        <v>5563709</v>
      </c>
      <c r="Z12" s="45"/>
      <c r="AA12" s="45"/>
    </row>
    <row r="13" spans="1:49" s="25" customFormat="1" ht="21.75" customHeight="1" x14ac:dyDescent="0.45">
      <c r="A13" s="33" t="s">
        <v>199</v>
      </c>
      <c r="B13" s="32">
        <v>24</v>
      </c>
      <c r="C13" s="54"/>
      <c r="D13" s="62">
        <v>0</v>
      </c>
      <c r="E13" s="63"/>
      <c r="F13" s="63">
        <v>0</v>
      </c>
      <c r="G13" s="63"/>
      <c r="H13" s="62">
        <v>0</v>
      </c>
      <c r="I13" s="62"/>
      <c r="J13" s="62">
        <v>0</v>
      </c>
      <c r="K13" s="62"/>
      <c r="L13" s="62">
        <v>0</v>
      </c>
      <c r="M13" s="63"/>
      <c r="N13" s="62">
        <v>0</v>
      </c>
      <c r="O13" s="62"/>
      <c r="P13" s="62">
        <v>-272000</v>
      </c>
      <c r="Q13" s="62"/>
      <c r="R13" s="62">
        <v>0</v>
      </c>
      <c r="S13" s="62"/>
      <c r="T13" s="62">
        <f>SUM(D13:R13)</f>
        <v>-272000</v>
      </c>
      <c r="U13" s="62"/>
      <c r="V13" s="62">
        <v>0</v>
      </c>
      <c r="W13" s="62"/>
      <c r="X13" s="62">
        <f>SUM(T13:V13)</f>
        <v>-272000</v>
      </c>
      <c r="Z13" s="45"/>
      <c r="AA13" s="45"/>
    </row>
    <row r="14" spans="1:49" s="25" customFormat="1" ht="21.75" customHeight="1" x14ac:dyDescent="0.45">
      <c r="A14" s="33" t="s">
        <v>201</v>
      </c>
      <c r="B14" s="33"/>
      <c r="C14" s="54"/>
      <c r="D14" s="62"/>
      <c r="E14" s="63"/>
      <c r="F14" s="63"/>
      <c r="G14" s="63"/>
      <c r="H14" s="62"/>
      <c r="I14" s="62"/>
      <c r="J14" s="62"/>
      <c r="K14" s="62"/>
      <c r="L14" s="62"/>
      <c r="M14" s="63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Z14" s="45"/>
      <c r="AA14" s="45"/>
    </row>
    <row r="15" spans="1:49" s="25" customFormat="1" ht="21.75" customHeight="1" x14ac:dyDescent="0.45">
      <c r="A15" s="33" t="s">
        <v>202</v>
      </c>
      <c r="B15" s="33"/>
      <c r="C15" s="54"/>
      <c r="D15" s="62">
        <v>0</v>
      </c>
      <c r="E15" s="63"/>
      <c r="F15" s="63">
        <v>0</v>
      </c>
      <c r="G15" s="63"/>
      <c r="H15" s="62">
        <v>0</v>
      </c>
      <c r="I15" s="62"/>
      <c r="J15" s="62">
        <v>0</v>
      </c>
      <c r="K15" s="62"/>
      <c r="L15" s="62">
        <v>0</v>
      </c>
      <c r="M15" s="63"/>
      <c r="N15" s="62">
        <v>0</v>
      </c>
      <c r="O15" s="62"/>
      <c r="P15" s="62">
        <v>0</v>
      </c>
      <c r="Q15" s="62"/>
      <c r="R15" s="62">
        <v>0</v>
      </c>
      <c r="S15" s="62"/>
      <c r="T15" s="62">
        <v>0</v>
      </c>
      <c r="U15" s="62"/>
      <c r="V15" s="62">
        <v>55320</v>
      </c>
      <c r="W15" s="62"/>
      <c r="X15" s="62">
        <f>SUM(T15:V15)</f>
        <v>55320</v>
      </c>
      <c r="Z15" s="45"/>
      <c r="AA15" s="45"/>
    </row>
    <row r="16" spans="1:49" ht="21.75" customHeight="1" x14ac:dyDescent="0.45">
      <c r="A16" s="42" t="s">
        <v>177</v>
      </c>
      <c r="B16" s="40"/>
      <c r="C16" s="54"/>
      <c r="D16" s="61">
        <v>0</v>
      </c>
      <c r="E16" s="44">
        <v>0</v>
      </c>
      <c r="F16" s="44">
        <v>0</v>
      </c>
      <c r="G16" s="44"/>
      <c r="H16" s="61">
        <v>0</v>
      </c>
      <c r="I16" s="44">
        <v>0</v>
      </c>
      <c r="J16" s="61">
        <v>0</v>
      </c>
      <c r="K16" s="44">
        <v>0</v>
      </c>
      <c r="L16" s="61">
        <v>0</v>
      </c>
      <c r="M16" s="44">
        <v>0</v>
      </c>
      <c r="N16" s="61">
        <v>0</v>
      </c>
      <c r="O16" s="61"/>
      <c r="P16" s="61">
        <v>516667</v>
      </c>
      <c r="Q16" s="44">
        <v>0</v>
      </c>
      <c r="R16" s="61">
        <v>57130</v>
      </c>
      <c r="S16" s="44">
        <v>0</v>
      </c>
      <c r="T16" s="61">
        <f>SUM(D16:R16)</f>
        <v>573797</v>
      </c>
      <c r="U16" s="44">
        <v>0</v>
      </c>
      <c r="V16" s="61">
        <v>-24488</v>
      </c>
      <c r="W16" s="44">
        <v>0</v>
      </c>
      <c r="X16" s="61">
        <f>SUM(T16:V16)</f>
        <v>549309</v>
      </c>
    </row>
    <row r="17" spans="1:27" s="47" customFormat="1" ht="21.75" customHeight="1" thickBot="1" x14ac:dyDescent="0.5">
      <c r="A17" s="64" t="s">
        <v>222</v>
      </c>
      <c r="B17" s="65"/>
      <c r="C17" s="66"/>
      <c r="D17" s="67">
        <f>SUM(D12:D16)</f>
        <v>1600000</v>
      </c>
      <c r="E17" s="68"/>
      <c r="F17" s="67">
        <f>SUM(F12:F16)</f>
        <v>0</v>
      </c>
      <c r="G17" s="68"/>
      <c r="H17" s="67">
        <f>SUM(H12:H16)</f>
        <v>24</v>
      </c>
      <c r="I17" s="68"/>
      <c r="J17" s="67">
        <f>SUM(J12:J16)</f>
        <v>-6870</v>
      </c>
      <c r="K17" s="68"/>
      <c r="L17" s="67">
        <f>SUM(L12:L16)</f>
        <v>160000</v>
      </c>
      <c r="M17" s="68"/>
      <c r="N17" s="67">
        <f>SUM(N12:N16)</f>
        <v>0</v>
      </c>
      <c r="O17" s="68"/>
      <c r="P17" s="67">
        <f>SUM(P12:P16)</f>
        <v>3228672</v>
      </c>
      <c r="Q17" s="68"/>
      <c r="R17" s="67">
        <f>SUM(R12:R16)</f>
        <v>342788</v>
      </c>
      <c r="S17" s="68"/>
      <c r="T17" s="67">
        <f>SUM(T12:T16)</f>
        <v>5324614</v>
      </c>
      <c r="U17" s="68"/>
      <c r="V17" s="67">
        <f>SUM(V12:V16)</f>
        <v>571724</v>
      </c>
      <c r="W17" s="68"/>
      <c r="X17" s="67">
        <f>SUM(X12:X16)</f>
        <v>5896338</v>
      </c>
    </row>
    <row r="18" spans="1:27" ht="21.75" customHeight="1" thickTop="1" x14ac:dyDescent="0.45">
      <c r="A18" s="33"/>
      <c r="B18" s="40"/>
      <c r="C18" s="32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</row>
    <row r="19" spans="1:27" ht="24" customHeight="1" x14ac:dyDescent="0.45">
      <c r="A19" s="33" t="s">
        <v>138</v>
      </c>
      <c r="B19" s="33"/>
      <c r="C19" s="54"/>
      <c r="D19" s="62">
        <v>1600000</v>
      </c>
      <c r="E19" s="63"/>
      <c r="F19" s="62">
        <v>-4767</v>
      </c>
      <c r="G19" s="62"/>
      <c r="H19" s="62">
        <v>24</v>
      </c>
      <c r="I19" s="62"/>
      <c r="J19" s="62">
        <v>-6870</v>
      </c>
      <c r="K19" s="62"/>
      <c r="L19" s="62">
        <v>160000</v>
      </c>
      <c r="M19" s="63"/>
      <c r="N19" s="62">
        <f>-F19</f>
        <v>4767</v>
      </c>
      <c r="O19" s="62"/>
      <c r="P19" s="62">
        <v>3340741</v>
      </c>
      <c r="Q19" s="62"/>
      <c r="R19" s="62">
        <v>405932</v>
      </c>
      <c r="S19" s="62"/>
      <c r="T19" s="62">
        <f>SUM(D19:R19)</f>
        <v>5499827</v>
      </c>
      <c r="U19" s="62"/>
      <c r="V19" s="62">
        <v>564844</v>
      </c>
      <c r="W19" s="62"/>
      <c r="X19" s="62">
        <f>SUM(T19:V19)</f>
        <v>6064671</v>
      </c>
      <c r="Y19" s="44"/>
    </row>
    <row r="20" spans="1:27" s="91" customFormat="1" ht="24" customHeight="1" x14ac:dyDescent="0.45">
      <c r="A20" s="135" t="s">
        <v>142</v>
      </c>
      <c r="B20" s="125"/>
      <c r="C20" s="126"/>
      <c r="D20" s="179">
        <v>0</v>
      </c>
      <c r="E20" s="180"/>
      <c r="F20" s="77">
        <v>-18133</v>
      </c>
      <c r="G20" s="179"/>
      <c r="H20" s="179">
        <v>0</v>
      </c>
      <c r="I20" s="179"/>
      <c r="J20" s="179">
        <v>0</v>
      </c>
      <c r="K20" s="179"/>
      <c r="L20" s="179">
        <v>0</v>
      </c>
      <c r="M20" s="180"/>
      <c r="N20" s="179">
        <v>0</v>
      </c>
      <c r="O20" s="179"/>
      <c r="P20" s="179">
        <v>0</v>
      </c>
      <c r="Q20" s="179"/>
      <c r="R20" s="179">
        <v>0</v>
      </c>
      <c r="S20" s="179"/>
      <c r="T20" s="179">
        <f t="shared" ref="T20:T23" si="0">SUM(D20:R20)</f>
        <v>-18133</v>
      </c>
      <c r="U20" s="179"/>
      <c r="V20" s="179">
        <v>0</v>
      </c>
      <c r="W20" s="179"/>
      <c r="X20" s="179">
        <f>SUM(T20:V20)</f>
        <v>-18133</v>
      </c>
      <c r="Y20" s="77"/>
      <c r="Z20" s="127"/>
      <c r="AA20" s="127"/>
    </row>
    <row r="21" spans="1:27" s="91" customFormat="1" ht="24" customHeight="1" x14ac:dyDescent="0.45">
      <c r="A21" s="135" t="s">
        <v>199</v>
      </c>
      <c r="B21" s="84">
        <v>24</v>
      </c>
      <c r="C21" s="126"/>
      <c r="D21" s="179">
        <v>0</v>
      </c>
      <c r="E21" s="180"/>
      <c r="F21" s="77">
        <v>0</v>
      </c>
      <c r="G21" s="179"/>
      <c r="H21" s="179">
        <v>0</v>
      </c>
      <c r="I21" s="179"/>
      <c r="J21" s="179">
        <v>0</v>
      </c>
      <c r="K21" s="179"/>
      <c r="L21" s="179">
        <v>0</v>
      </c>
      <c r="M21" s="180"/>
      <c r="N21" s="179">
        <v>0</v>
      </c>
      <c r="O21" s="179"/>
      <c r="P21" s="179">
        <v>-206973</v>
      </c>
      <c r="Q21" s="179"/>
      <c r="R21" s="179">
        <v>0</v>
      </c>
      <c r="S21" s="179"/>
      <c r="T21" s="179">
        <f t="shared" si="0"/>
        <v>-206973</v>
      </c>
      <c r="U21" s="179"/>
      <c r="V21" s="179">
        <v>0</v>
      </c>
      <c r="W21" s="179"/>
      <c r="X21" s="179">
        <f>SUM(T21:V21)</f>
        <v>-206973</v>
      </c>
      <c r="Y21" s="77"/>
      <c r="Z21" s="127"/>
      <c r="AA21" s="127"/>
    </row>
    <row r="22" spans="1:27" s="91" customFormat="1" ht="24" customHeight="1" x14ac:dyDescent="0.45">
      <c r="A22" s="125" t="s">
        <v>201</v>
      </c>
      <c r="B22" s="125"/>
      <c r="C22" s="126"/>
      <c r="D22" s="179"/>
      <c r="E22" s="180"/>
      <c r="F22" s="77"/>
      <c r="G22" s="179"/>
      <c r="H22" s="179"/>
      <c r="I22" s="179"/>
      <c r="J22" s="179"/>
      <c r="K22" s="179"/>
      <c r="L22" s="179"/>
      <c r="M22" s="180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77"/>
      <c r="Z22" s="127"/>
      <c r="AA22" s="127"/>
    </row>
    <row r="23" spans="1:27" s="91" customFormat="1" ht="24" customHeight="1" x14ac:dyDescent="0.45">
      <c r="A23" s="125" t="s">
        <v>202</v>
      </c>
      <c r="B23" s="125"/>
      <c r="C23" s="126"/>
      <c r="D23" s="179">
        <v>0</v>
      </c>
      <c r="E23" s="180"/>
      <c r="F23" s="77">
        <v>0</v>
      </c>
      <c r="G23" s="179"/>
      <c r="H23" s="179">
        <v>0</v>
      </c>
      <c r="I23" s="179"/>
      <c r="J23" s="179">
        <v>0</v>
      </c>
      <c r="K23" s="179"/>
      <c r="L23" s="179">
        <v>0</v>
      </c>
      <c r="M23" s="180"/>
      <c r="N23" s="179">
        <v>0</v>
      </c>
      <c r="O23" s="179"/>
      <c r="P23" s="179">
        <v>0</v>
      </c>
      <c r="Q23" s="179"/>
      <c r="R23" s="179">
        <v>0</v>
      </c>
      <c r="S23" s="179"/>
      <c r="T23" s="179">
        <f t="shared" si="0"/>
        <v>0</v>
      </c>
      <c r="U23" s="179"/>
      <c r="V23" s="179">
        <v>79854</v>
      </c>
      <c r="W23" s="179"/>
      <c r="X23" s="179">
        <f>SUM(T23:V23)</f>
        <v>79854</v>
      </c>
      <c r="Y23" s="77"/>
      <c r="Z23" s="127"/>
      <c r="AA23" s="127"/>
    </row>
    <row r="24" spans="1:27" s="91" customFormat="1" ht="24" customHeight="1" x14ac:dyDescent="0.45">
      <c r="A24" s="135" t="s">
        <v>178</v>
      </c>
      <c r="B24" s="125"/>
      <c r="C24" s="126"/>
      <c r="D24" s="179">
        <v>0</v>
      </c>
      <c r="E24" s="180">
        <v>0</v>
      </c>
      <c r="F24" s="77">
        <v>0</v>
      </c>
      <c r="G24" s="179"/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80">
        <v>0</v>
      </c>
      <c r="N24" s="179">
        <v>0</v>
      </c>
      <c r="O24" s="179"/>
      <c r="P24" s="179">
        <v>280283</v>
      </c>
      <c r="Q24" s="179"/>
      <c r="R24" s="179">
        <v>66151</v>
      </c>
      <c r="S24" s="179">
        <v>0</v>
      </c>
      <c r="T24" s="179">
        <f>SUM(D24:R24)</f>
        <v>346434</v>
      </c>
      <c r="U24" s="179">
        <v>0</v>
      </c>
      <c r="V24" s="179">
        <v>-29826</v>
      </c>
      <c r="W24" s="179">
        <v>0</v>
      </c>
      <c r="X24" s="179">
        <f>SUM(T24:V24)</f>
        <v>316608</v>
      </c>
      <c r="Y24" s="77"/>
      <c r="Z24" s="127"/>
      <c r="AA24" s="127"/>
    </row>
    <row r="25" spans="1:27" s="91" customFormat="1" ht="24" customHeight="1" x14ac:dyDescent="0.45">
      <c r="A25" s="135" t="s">
        <v>191</v>
      </c>
      <c r="B25" s="125"/>
      <c r="C25" s="126"/>
      <c r="D25" s="181">
        <v>0</v>
      </c>
      <c r="E25" s="77"/>
      <c r="F25" s="77">
        <v>0</v>
      </c>
      <c r="G25" s="77"/>
      <c r="H25" s="181">
        <v>0</v>
      </c>
      <c r="I25" s="77"/>
      <c r="J25" s="181">
        <v>0</v>
      </c>
      <c r="K25" s="77"/>
      <c r="L25" s="181">
        <v>0</v>
      </c>
      <c r="M25" s="77"/>
      <c r="N25" s="179">
        <v>18133</v>
      </c>
      <c r="O25" s="181"/>
      <c r="P25" s="182">
        <f>-N25</f>
        <v>-18133</v>
      </c>
      <c r="Q25" s="77"/>
      <c r="R25" s="182">
        <v>0</v>
      </c>
      <c r="S25" s="77"/>
      <c r="T25" s="179">
        <f>SUM(D25:R25)</f>
        <v>0</v>
      </c>
      <c r="U25" s="77"/>
      <c r="V25" s="182">
        <v>0</v>
      </c>
      <c r="W25" s="77"/>
      <c r="X25" s="179">
        <f>SUM(T25:V25)</f>
        <v>0</v>
      </c>
      <c r="Z25" s="127"/>
      <c r="AA25" s="127"/>
    </row>
    <row r="26" spans="1:27" s="47" customFormat="1" ht="21.75" customHeight="1" thickBot="1" x14ac:dyDescent="0.5">
      <c r="A26" s="64" t="s">
        <v>223</v>
      </c>
      <c r="B26" s="65"/>
      <c r="C26" s="66"/>
      <c r="D26" s="128">
        <f>SUM(D19:D25)</f>
        <v>1600000</v>
      </c>
      <c r="E26" s="113"/>
      <c r="F26" s="128">
        <f>SUM(F19:F25)</f>
        <v>-22900</v>
      </c>
      <c r="G26" s="113"/>
      <c r="H26" s="128">
        <f>SUM(H19:H25)</f>
        <v>24</v>
      </c>
      <c r="I26" s="113"/>
      <c r="J26" s="128">
        <f>SUM(J19:J25)</f>
        <v>-6870</v>
      </c>
      <c r="K26" s="113"/>
      <c r="L26" s="128">
        <f>SUM(L19:L25)</f>
        <v>160000</v>
      </c>
      <c r="M26" s="113"/>
      <c r="N26" s="128">
        <f>SUM(N19:N25)</f>
        <v>22900</v>
      </c>
      <c r="O26" s="113"/>
      <c r="P26" s="128">
        <f>SUM(P19:P25)</f>
        <v>3395918</v>
      </c>
      <c r="Q26" s="113"/>
      <c r="R26" s="128">
        <f>SUM(R19:R25)</f>
        <v>472083</v>
      </c>
      <c r="S26" s="113"/>
      <c r="T26" s="128">
        <f>SUM(T19:T25)</f>
        <v>5621155</v>
      </c>
      <c r="U26" s="113"/>
      <c r="V26" s="128">
        <f>SUM(V19:V25)</f>
        <v>614872</v>
      </c>
      <c r="W26" s="113"/>
      <c r="X26" s="128">
        <f>SUM(X19:X25)</f>
        <v>6236027</v>
      </c>
    </row>
    <row r="27" spans="1:27" ht="24" customHeight="1" thickTop="1" x14ac:dyDescent="0.45">
      <c r="V27" s="44"/>
    </row>
    <row r="28" spans="1:27" s="59" customFormat="1" ht="24" customHeight="1" x14ac:dyDescent="0.45">
      <c r="A28" s="80"/>
      <c r="B28" s="81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68"/>
      <c r="U28" s="47"/>
      <c r="V28" s="47"/>
      <c r="W28" s="47"/>
      <c r="X28" s="47"/>
    </row>
    <row r="29" spans="1:27" ht="24" customHeight="1" x14ac:dyDescent="0.45"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</row>
    <row r="30" spans="1:27" ht="24" customHeight="1" x14ac:dyDescent="0.45">
      <c r="V30" s="44"/>
    </row>
    <row r="31" spans="1:27" ht="24" customHeight="1" x14ac:dyDescent="0.45">
      <c r="V31" s="44"/>
    </row>
    <row r="32" spans="1:27" ht="24" customHeight="1" x14ac:dyDescent="0.45">
      <c r="V32" s="44"/>
    </row>
    <row r="33" spans="22:22" ht="24" customHeight="1" x14ac:dyDescent="0.45">
      <c r="V33" s="44"/>
    </row>
    <row r="34" spans="22:22" ht="24" customHeight="1" x14ac:dyDescent="0.45"/>
    <row r="35" spans="22:22" ht="24" customHeight="1" x14ac:dyDescent="0.45"/>
    <row r="36" spans="22:22" ht="24" customHeight="1" x14ac:dyDescent="0.45"/>
    <row r="37" spans="22:22" ht="24" customHeight="1" x14ac:dyDescent="0.45"/>
    <row r="38" spans="22:22" ht="24" customHeight="1" x14ac:dyDescent="0.45"/>
    <row r="39" spans="22:22" ht="24" customHeight="1" x14ac:dyDescent="0.45"/>
    <row r="40" spans="22:22" ht="24" customHeight="1" x14ac:dyDescent="0.45"/>
    <row r="41" spans="22:22" ht="24" customHeight="1" x14ac:dyDescent="0.45"/>
    <row r="42" spans="22:22" ht="24" customHeight="1" x14ac:dyDescent="0.45"/>
    <row r="43" spans="22:22" ht="24" customHeight="1" x14ac:dyDescent="0.45"/>
    <row r="44" spans="22:22" ht="24" customHeight="1" x14ac:dyDescent="0.45"/>
    <row r="45" spans="22:22" ht="24" customHeight="1" x14ac:dyDescent="0.45"/>
    <row r="46" spans="22:22" ht="24" customHeight="1" x14ac:dyDescent="0.45"/>
    <row r="47" spans="22:22" ht="24" customHeight="1" x14ac:dyDescent="0.45"/>
    <row r="48" spans="22:22" ht="24" customHeight="1" x14ac:dyDescent="0.45"/>
    <row r="49" ht="24" customHeight="1" x14ac:dyDescent="0.45"/>
    <row r="50" ht="24" customHeight="1" x14ac:dyDescent="0.45"/>
    <row r="51" ht="24" customHeight="1" x14ac:dyDescent="0.45"/>
    <row r="52" ht="24" customHeight="1" x14ac:dyDescent="0.45"/>
    <row r="53" ht="24" customHeight="1" x14ac:dyDescent="0.45"/>
    <row r="54" ht="24" customHeight="1" x14ac:dyDescent="0.45"/>
    <row r="55" ht="24" customHeight="1" x14ac:dyDescent="0.45"/>
    <row r="56" ht="24" customHeight="1" x14ac:dyDescent="0.45"/>
    <row r="57" ht="24" customHeight="1" x14ac:dyDescent="0.45"/>
    <row r="58" ht="24" customHeight="1" x14ac:dyDescent="0.45"/>
    <row r="59" ht="24" customHeight="1" x14ac:dyDescent="0.45"/>
    <row r="60" ht="24" customHeight="1" x14ac:dyDescent="0.45"/>
    <row r="61" ht="24" customHeight="1" x14ac:dyDescent="0.45"/>
    <row r="62" ht="24" customHeight="1" x14ac:dyDescent="0.45"/>
    <row r="63" ht="24" customHeight="1" x14ac:dyDescent="0.45"/>
    <row r="64" ht="24" customHeight="1" x14ac:dyDescent="0.45"/>
    <row r="65" ht="24" customHeight="1" x14ac:dyDescent="0.45"/>
    <row r="66" ht="24" customHeight="1" x14ac:dyDescent="0.45"/>
    <row r="67" ht="24" customHeight="1" x14ac:dyDescent="0.45"/>
    <row r="68" ht="24" customHeight="1" x14ac:dyDescent="0.45"/>
    <row r="69" ht="24" customHeight="1" x14ac:dyDescent="0.45"/>
    <row r="70" ht="24" customHeight="1" x14ac:dyDescent="0.45"/>
    <row r="71" ht="24" customHeight="1" x14ac:dyDescent="0.45"/>
    <row r="72" ht="24" customHeight="1" x14ac:dyDescent="0.45"/>
    <row r="73" ht="24" customHeight="1" x14ac:dyDescent="0.45"/>
    <row r="74" ht="24" customHeight="1" x14ac:dyDescent="0.45"/>
    <row r="75" ht="24" customHeight="1" x14ac:dyDescent="0.45"/>
    <row r="76" ht="24" customHeight="1" x14ac:dyDescent="0.45"/>
    <row r="77" ht="24" customHeight="1" x14ac:dyDescent="0.45"/>
    <row r="78" ht="24" customHeight="1" x14ac:dyDescent="0.45"/>
    <row r="79" ht="24" customHeight="1" x14ac:dyDescent="0.45"/>
    <row r="80" ht="24" customHeight="1" x14ac:dyDescent="0.45"/>
    <row r="81" ht="24" customHeight="1" x14ac:dyDescent="0.45"/>
    <row r="82" ht="24" customHeight="1" x14ac:dyDescent="0.45"/>
    <row r="83" ht="24" customHeight="1" x14ac:dyDescent="0.45"/>
    <row r="84" ht="24" customHeight="1" x14ac:dyDescent="0.45"/>
    <row r="85" ht="24" customHeight="1" x14ac:dyDescent="0.45"/>
  </sheetData>
  <mergeCells count="4">
    <mergeCell ref="D5:X5"/>
    <mergeCell ref="L7:P7"/>
    <mergeCell ref="L8:N8"/>
    <mergeCell ref="D6:T6"/>
  </mergeCells>
  <pageMargins left="0.27559055118110198" right="0.15748031496063" top="1.1811023622047201" bottom="0.74803149606299202" header="0.31496062992126" footer="0.39370078740157499"/>
  <pageSetup paperSize="9" scale="75" firstPageNumber="8" orientation="landscape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7"/>
  <sheetViews>
    <sheetView topLeftCell="A7" zoomScale="85" zoomScaleNormal="85" zoomScaleSheetLayoutView="85" workbookViewId="0">
      <selection activeCell="L18" sqref="L18"/>
    </sheetView>
  </sheetViews>
  <sheetFormatPr defaultRowHeight="15" x14ac:dyDescent="0.25"/>
  <cols>
    <col min="1" max="1" width="33.7109375" customWidth="1"/>
    <col min="2" max="2" width="8.140625" customWidth="1"/>
    <col min="3" max="3" width="1.7109375" customWidth="1"/>
    <col min="4" max="4" width="14.28515625" customWidth="1"/>
    <col min="5" max="5" width="1.7109375" customWidth="1"/>
    <col min="6" max="6" width="14.28515625" customWidth="1"/>
    <col min="7" max="7" width="1.7109375" customWidth="1"/>
    <col min="8" max="8" width="13.28515625" customWidth="1"/>
    <col min="9" max="9" width="1.28515625" customWidth="1"/>
    <col min="10" max="10" width="14.28515625" customWidth="1"/>
    <col min="11" max="11" width="1.28515625" customWidth="1"/>
    <col min="12" max="12" width="14" customWidth="1"/>
    <col min="13" max="13" width="1.28515625" customWidth="1"/>
    <col min="14" max="14" width="14" customWidth="1"/>
    <col min="15" max="15" width="1.28515625" customWidth="1"/>
    <col min="16" max="16" width="15.28515625" customWidth="1"/>
    <col min="17" max="17" width="1.28515625" customWidth="1"/>
    <col min="18" max="18" width="13.28515625" customWidth="1"/>
    <col min="20" max="20" width="11" bestFit="1" customWidth="1"/>
  </cols>
  <sheetData>
    <row r="1" spans="1:20" ht="23.25" x14ac:dyDescent="0.5">
      <c r="A1" s="2" t="s">
        <v>0</v>
      </c>
      <c r="B1" s="1"/>
      <c r="C1" s="1"/>
      <c r="D1" s="1"/>
      <c r="E1" s="1"/>
      <c r="F1" s="1"/>
      <c r="G1" s="1"/>
      <c r="H1" s="141"/>
      <c r="I1" s="1"/>
      <c r="J1" s="1"/>
      <c r="K1" s="1"/>
      <c r="L1" s="1"/>
      <c r="M1" s="1"/>
      <c r="N1" s="1"/>
      <c r="O1" s="1"/>
      <c r="P1" s="1"/>
      <c r="Q1" s="1"/>
      <c r="R1" s="17" t="s">
        <v>73</v>
      </c>
    </row>
    <row r="2" spans="1:20" ht="23.25" x14ac:dyDescent="0.5">
      <c r="A2" s="2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7" t="s">
        <v>137</v>
      </c>
    </row>
    <row r="3" spans="1:20" ht="23.25" x14ac:dyDescent="0.5">
      <c r="A3" s="9" t="s">
        <v>224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ht="23.25" x14ac:dyDescent="0.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1" t="s">
        <v>172</v>
      </c>
    </row>
    <row r="5" spans="1:20" s="7" customFormat="1" ht="23.25" x14ac:dyDescent="0.5">
      <c r="A5" s="2"/>
      <c r="B5" s="10"/>
      <c r="C5" s="1"/>
      <c r="D5" s="214" t="s">
        <v>72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1:20" s="7" customFormat="1" ht="23.25" x14ac:dyDescent="0.5">
      <c r="A6" s="3"/>
      <c r="B6" s="8"/>
      <c r="C6" s="1"/>
      <c r="D6" s="14"/>
      <c r="F6" s="14"/>
      <c r="G6" s="14"/>
      <c r="H6" s="14"/>
      <c r="I6" s="14"/>
      <c r="J6" s="215" t="s">
        <v>63</v>
      </c>
      <c r="K6" s="215"/>
      <c r="L6" s="215"/>
      <c r="M6" s="215"/>
      <c r="N6" s="215"/>
      <c r="P6" s="14" t="s">
        <v>116</v>
      </c>
      <c r="Q6" s="14"/>
      <c r="R6" s="14"/>
    </row>
    <row r="7" spans="1:20" s="7" customFormat="1" ht="23.25" x14ac:dyDescent="0.5">
      <c r="A7" s="3"/>
      <c r="B7" s="8"/>
      <c r="C7" s="1"/>
      <c r="D7" s="14" t="s">
        <v>119</v>
      </c>
      <c r="G7" s="14"/>
      <c r="H7" s="14" t="s">
        <v>120</v>
      </c>
      <c r="I7" s="14"/>
      <c r="J7" s="14" t="s">
        <v>122</v>
      </c>
      <c r="K7" s="14"/>
      <c r="L7" s="14" t="s">
        <v>141</v>
      </c>
      <c r="N7" s="14" t="s">
        <v>123</v>
      </c>
      <c r="P7" s="15" t="s">
        <v>124</v>
      </c>
      <c r="Q7" s="14"/>
      <c r="R7" s="14" t="s">
        <v>127</v>
      </c>
    </row>
    <row r="8" spans="1:20" s="7" customFormat="1" ht="23.25" x14ac:dyDescent="0.5">
      <c r="A8" s="3"/>
      <c r="B8" s="11" t="s">
        <v>4</v>
      </c>
      <c r="C8" s="1"/>
      <c r="D8" s="15" t="s">
        <v>128</v>
      </c>
      <c r="F8" s="15" t="s">
        <v>142</v>
      </c>
      <c r="G8" s="14"/>
      <c r="H8" s="15" t="s">
        <v>129</v>
      </c>
      <c r="I8" s="14"/>
      <c r="J8" s="15" t="s">
        <v>131</v>
      </c>
      <c r="K8" s="14"/>
      <c r="L8" s="15" t="s">
        <v>142</v>
      </c>
      <c r="N8" s="15" t="s">
        <v>132</v>
      </c>
      <c r="P8" s="15" t="s">
        <v>18</v>
      </c>
      <c r="Q8" s="14"/>
      <c r="R8" s="15" t="s">
        <v>55</v>
      </c>
    </row>
    <row r="9" spans="1:20" s="7" customFormat="1" ht="23.25" x14ac:dyDescent="0.5">
      <c r="A9" s="3"/>
      <c r="B9" s="14"/>
      <c r="C9" s="1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20" s="7" customFormat="1" ht="23.25" x14ac:dyDescent="0.5">
      <c r="A10" s="13" t="s">
        <v>135</v>
      </c>
      <c r="B10" s="6"/>
      <c r="C10" s="1"/>
      <c r="D10" s="23">
        <v>1600000</v>
      </c>
      <c r="E10" s="18"/>
      <c r="F10" s="23">
        <v>0</v>
      </c>
      <c r="G10" s="19"/>
      <c r="H10" s="23">
        <v>24</v>
      </c>
      <c r="I10" s="19"/>
      <c r="J10" s="23">
        <v>160000</v>
      </c>
      <c r="K10" s="19"/>
      <c r="L10" s="23">
        <v>0</v>
      </c>
      <c r="M10" s="19"/>
      <c r="N10" s="23">
        <v>3088992</v>
      </c>
      <c r="O10" s="19"/>
      <c r="P10" s="23">
        <v>285658</v>
      </c>
      <c r="Q10" s="19"/>
      <c r="R10" s="70">
        <f>SUM(D10:Q10)</f>
        <v>5134674</v>
      </c>
      <c r="T10" s="12"/>
    </row>
    <row r="11" spans="1:20" s="7" customFormat="1" ht="23.25" x14ac:dyDescent="0.5">
      <c r="A11" s="13" t="s">
        <v>199</v>
      </c>
      <c r="B11" s="14">
        <v>24</v>
      </c>
      <c r="C11" s="1"/>
      <c r="D11" s="23">
        <v>0</v>
      </c>
      <c r="E11" s="18"/>
      <c r="F11" s="23">
        <v>0</v>
      </c>
      <c r="G11" s="19"/>
      <c r="H11" s="23">
        <v>0</v>
      </c>
      <c r="I11" s="19"/>
      <c r="J11" s="23">
        <v>0</v>
      </c>
      <c r="K11" s="19"/>
      <c r="L11" s="23">
        <v>0</v>
      </c>
      <c r="M11" s="19"/>
      <c r="N11" s="23">
        <v>-272000</v>
      </c>
      <c r="O11" s="19"/>
      <c r="P11" s="23">
        <v>0</v>
      </c>
      <c r="Q11" s="19"/>
      <c r="R11" s="70">
        <f>SUM(D11:Q11)</f>
        <v>-272000</v>
      </c>
      <c r="T11" s="12"/>
    </row>
    <row r="12" spans="1:20" s="7" customFormat="1" ht="21" x14ac:dyDescent="0.45">
      <c r="A12" s="13" t="s">
        <v>178</v>
      </c>
      <c r="B12" s="6"/>
      <c r="C12" s="6"/>
      <c r="D12" s="16">
        <v>0</v>
      </c>
      <c r="E12" s="18"/>
      <c r="F12" s="16">
        <v>0</v>
      </c>
      <c r="G12" s="19"/>
      <c r="H12" s="16">
        <v>0</v>
      </c>
      <c r="I12" s="19"/>
      <c r="J12" s="16">
        <v>0</v>
      </c>
      <c r="K12" s="19"/>
      <c r="L12" s="16">
        <v>0</v>
      </c>
      <c r="M12" s="19"/>
      <c r="N12" s="16">
        <v>552256</v>
      </c>
      <c r="O12" s="19"/>
      <c r="P12" s="16">
        <v>57130</v>
      </c>
      <c r="Q12" s="19"/>
      <c r="R12" s="20">
        <f>SUM(D12:Q12)</f>
        <v>609386</v>
      </c>
    </row>
    <row r="13" spans="1:20" s="7" customFormat="1" ht="21.75" thickBot="1" x14ac:dyDescent="0.5">
      <c r="A13" s="13" t="s">
        <v>222</v>
      </c>
      <c r="B13" s="6"/>
      <c r="C13" s="6"/>
      <c r="D13" s="72">
        <f>SUM(D10:D12)</f>
        <v>1600000</v>
      </c>
      <c r="E13" s="4"/>
      <c r="F13" s="72">
        <f>SUM(F10:F12)</f>
        <v>0</v>
      </c>
      <c r="G13" s="71"/>
      <c r="H13" s="72">
        <f>SUM(H10:H12)</f>
        <v>24</v>
      </c>
      <c r="I13" s="23"/>
      <c r="J13" s="72">
        <f>SUM(J10:J12)</f>
        <v>160000</v>
      </c>
      <c r="K13" s="23"/>
      <c r="L13" s="72">
        <f>SUM(L10:L12)</f>
        <v>0</v>
      </c>
      <c r="M13" s="23"/>
      <c r="N13" s="72">
        <f>SUM(N10:N12)</f>
        <v>3369248</v>
      </c>
      <c r="O13" s="23"/>
      <c r="P13" s="72">
        <f>SUM(P10:P12)</f>
        <v>342788</v>
      </c>
      <c r="Q13" s="23"/>
      <c r="R13" s="72">
        <f>SUM(R10:R12)</f>
        <v>5472060</v>
      </c>
    </row>
    <row r="14" spans="1:20" s="7" customFormat="1" ht="21.75" thickTop="1" x14ac:dyDescent="0.45">
      <c r="A14" s="3"/>
      <c r="B14" s="14"/>
    </row>
    <row r="15" spans="1:20" s="7" customFormat="1" ht="21" x14ac:dyDescent="0.45">
      <c r="A15" s="13" t="s">
        <v>138</v>
      </c>
      <c r="B15" s="14"/>
      <c r="D15" s="23">
        <v>1600000</v>
      </c>
      <c r="F15" s="79">
        <v>-4767</v>
      </c>
      <c r="H15" s="7">
        <v>24</v>
      </c>
      <c r="J15" s="23">
        <v>160000</v>
      </c>
      <c r="L15" s="5">
        <f>-F15</f>
        <v>4767</v>
      </c>
      <c r="N15" s="23">
        <v>3489186</v>
      </c>
      <c r="P15" s="23">
        <v>405932</v>
      </c>
      <c r="R15" s="70">
        <f>SUM(D15:Q15)</f>
        <v>5655142</v>
      </c>
      <c r="S15" s="22"/>
    </row>
    <row r="16" spans="1:20" s="129" customFormat="1" ht="21" x14ac:dyDescent="0.45">
      <c r="A16" s="135" t="s">
        <v>142</v>
      </c>
      <c r="B16" s="183"/>
      <c r="D16" s="184">
        <v>0</v>
      </c>
      <c r="F16" s="185">
        <v>-18133</v>
      </c>
      <c r="H16" s="186">
        <v>0</v>
      </c>
      <c r="J16" s="184">
        <v>0</v>
      </c>
      <c r="L16" s="186">
        <v>0</v>
      </c>
      <c r="N16" s="184">
        <v>0</v>
      </c>
      <c r="P16" s="184">
        <v>0</v>
      </c>
      <c r="R16" s="187">
        <f>SUM(D16:Q16)</f>
        <v>-18133</v>
      </c>
      <c r="S16" s="188"/>
    </row>
    <row r="17" spans="1:19" s="129" customFormat="1" ht="21" x14ac:dyDescent="0.45">
      <c r="A17" s="135" t="s">
        <v>199</v>
      </c>
      <c r="B17" s="183">
        <v>24</v>
      </c>
      <c r="D17" s="184">
        <v>0</v>
      </c>
      <c r="F17" s="185">
        <v>0</v>
      </c>
      <c r="H17" s="186">
        <v>0</v>
      </c>
      <c r="J17" s="184">
        <v>0</v>
      </c>
      <c r="L17" s="186">
        <v>0</v>
      </c>
      <c r="N17" s="189">
        <v>-206973</v>
      </c>
      <c r="P17" s="184">
        <v>0</v>
      </c>
      <c r="R17" s="187">
        <f>SUM(D17:Q17)</f>
        <v>-206973</v>
      </c>
      <c r="S17" s="188"/>
    </row>
    <row r="18" spans="1:19" s="129" customFormat="1" ht="21" x14ac:dyDescent="0.45">
      <c r="A18" s="135" t="s">
        <v>178</v>
      </c>
      <c r="B18" s="183"/>
      <c r="D18" s="185">
        <v>0</v>
      </c>
      <c r="E18" s="190"/>
      <c r="F18" s="191">
        <v>0</v>
      </c>
      <c r="G18" s="192"/>
      <c r="H18" s="185">
        <v>0</v>
      </c>
      <c r="I18" s="192"/>
      <c r="J18" s="185">
        <v>0</v>
      </c>
      <c r="K18" s="192"/>
      <c r="L18" s="191">
        <v>0</v>
      </c>
      <c r="M18" s="192"/>
      <c r="N18" s="185">
        <v>319743</v>
      </c>
      <c r="O18" s="192"/>
      <c r="P18" s="130">
        <v>66151</v>
      </c>
      <c r="Q18" s="192"/>
      <c r="R18" s="187">
        <f>SUM(D18:Q18)</f>
        <v>385894</v>
      </c>
    </row>
    <row r="19" spans="1:19" s="129" customFormat="1" ht="21" x14ac:dyDescent="0.45">
      <c r="A19" s="135" t="s">
        <v>191</v>
      </c>
      <c r="B19" s="183"/>
      <c r="D19" s="191">
        <v>0</v>
      </c>
      <c r="E19" s="190"/>
      <c r="F19" s="191">
        <v>0</v>
      </c>
      <c r="G19" s="192"/>
      <c r="H19" s="191">
        <v>0</v>
      </c>
      <c r="I19" s="192"/>
      <c r="J19" s="191">
        <v>0</v>
      </c>
      <c r="K19" s="192"/>
      <c r="L19" s="185">
        <v>18133</v>
      </c>
      <c r="M19" s="192"/>
      <c r="N19" s="185">
        <v>-18133</v>
      </c>
      <c r="O19" s="192"/>
      <c r="P19" s="130">
        <v>0</v>
      </c>
      <c r="Q19" s="192"/>
      <c r="R19" s="187">
        <f>SUM(D19:Q19)</f>
        <v>0</v>
      </c>
    </row>
    <row r="20" spans="1:19" s="129" customFormat="1" ht="21.75" thickBot="1" x14ac:dyDescent="0.5">
      <c r="A20" s="135" t="s">
        <v>225</v>
      </c>
      <c r="B20" s="136"/>
      <c r="C20" s="136"/>
      <c r="D20" s="137">
        <f>SUM(D15:D19)</f>
        <v>1600000</v>
      </c>
      <c r="E20" s="138"/>
      <c r="F20" s="137">
        <f>SUM(F15:F19)</f>
        <v>-22900</v>
      </c>
      <c r="G20" s="139"/>
      <c r="H20" s="137">
        <f>SUM(H15:H19)</f>
        <v>24</v>
      </c>
      <c r="I20" s="130"/>
      <c r="J20" s="137">
        <f>SUM(J15:J19)</f>
        <v>160000</v>
      </c>
      <c r="K20" s="130"/>
      <c r="L20" s="137">
        <f>SUM(L15:L19)</f>
        <v>22900</v>
      </c>
      <c r="M20" s="130"/>
      <c r="N20" s="137">
        <f>SUM(N15:N19)</f>
        <v>3583823</v>
      </c>
      <c r="O20" s="130"/>
      <c r="P20" s="137">
        <f>SUM(P15:P19)</f>
        <v>472083</v>
      </c>
      <c r="Q20" s="130"/>
      <c r="R20" s="137">
        <f>SUM(R15:R19)</f>
        <v>5815930</v>
      </c>
      <c r="S20" s="140"/>
    </row>
    <row r="21" spans="1:19" ht="15.75" thickTop="1" x14ac:dyDescent="0.25"/>
    <row r="22" spans="1:19" s="7" customFormat="1" ht="21" x14ac:dyDescent="0.45">
      <c r="A22" s="13"/>
      <c r="D22" s="23"/>
      <c r="F22" s="79"/>
      <c r="J22" s="23"/>
      <c r="L22" s="5"/>
      <c r="N22" s="23"/>
      <c r="P22" s="23"/>
      <c r="R22" s="70"/>
      <c r="S22" s="22"/>
    </row>
    <row r="23" spans="1:19" s="7" customFormat="1" ht="21" x14ac:dyDescent="0.45">
      <c r="A23" s="1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2"/>
    </row>
    <row r="24" spans="1:19" s="7" customFormat="1" ht="21" x14ac:dyDescent="0.45">
      <c r="A24" s="13"/>
      <c r="D24" s="23"/>
      <c r="F24" s="79"/>
      <c r="J24" s="23"/>
      <c r="L24" s="5"/>
      <c r="N24" s="23"/>
      <c r="P24" s="23"/>
      <c r="R24" s="70"/>
      <c r="S24" s="22"/>
    </row>
    <row r="25" spans="1:19" s="7" customFormat="1" ht="21" x14ac:dyDescent="0.45">
      <c r="A25" s="13"/>
      <c r="D25" s="23"/>
      <c r="F25" s="79"/>
      <c r="J25" s="23"/>
      <c r="L25" s="5"/>
      <c r="N25" s="23"/>
      <c r="P25" s="23"/>
      <c r="R25" s="70"/>
      <c r="S25" s="22"/>
    </row>
    <row r="26" spans="1:19" s="7" customFormat="1" ht="21" x14ac:dyDescent="0.45">
      <c r="A26" s="13"/>
      <c r="D26" s="23"/>
      <c r="F26" s="79"/>
      <c r="J26" s="23"/>
      <c r="L26" s="5"/>
      <c r="N26" s="23"/>
      <c r="P26" s="23"/>
      <c r="R26" s="70"/>
      <c r="S26" s="22"/>
    </row>
    <row r="27" spans="1:19" s="7" customFormat="1" ht="21" x14ac:dyDescent="0.45">
      <c r="A27" s="13"/>
      <c r="D27" s="23"/>
      <c r="F27" s="79"/>
      <c r="J27" s="23"/>
      <c r="L27" s="5"/>
      <c r="N27" s="23"/>
      <c r="P27" s="23"/>
      <c r="R27" s="70"/>
      <c r="S27" s="22"/>
    </row>
  </sheetData>
  <mergeCells count="2">
    <mergeCell ref="D5:R5"/>
    <mergeCell ref="J6:N6"/>
  </mergeCells>
  <pageMargins left="0.65" right="0.56999999999999995" top="1.1299999999999999" bottom="0.75" header="0.3" footer="0.39"/>
  <pageSetup paperSize="9" scale="80" firstPageNumber="9" orientation="landscape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26C34-881C-4C35-9B0C-4EA8947BF152}">
  <dimension ref="A1:AQ80"/>
  <sheetViews>
    <sheetView tabSelected="1" zoomScaleNormal="100" zoomScaleSheetLayoutView="100" workbookViewId="0">
      <selection activeCell="M9" sqref="M9"/>
    </sheetView>
  </sheetViews>
  <sheetFormatPr defaultColWidth="31.140625" defaultRowHeight="21" x14ac:dyDescent="0.45"/>
  <cols>
    <col min="1" max="1" width="2" style="27" customWidth="1"/>
    <col min="2" max="2" width="2.28515625" style="27" customWidth="1"/>
    <col min="3" max="3" width="47.85546875" style="27" customWidth="1"/>
    <col min="4" max="4" width="12.7109375" style="149" customWidth="1"/>
    <col min="5" max="5" width="1.28515625" style="27" customWidth="1"/>
    <col min="6" max="6" width="12.7109375" style="27" customWidth="1"/>
    <col min="7" max="7" width="1.28515625" style="27" customWidth="1"/>
    <col min="8" max="8" width="12.7109375" style="27" customWidth="1"/>
    <col min="9" max="9" width="1.28515625" style="27" customWidth="1"/>
    <col min="10" max="10" width="12.7109375" style="27" customWidth="1"/>
    <col min="11" max="11" width="8.85546875" style="59" bestFit="1" customWidth="1"/>
    <col min="12" max="12" width="8.5703125" style="27" bestFit="1" customWidth="1"/>
    <col min="13" max="26" width="7.7109375" style="27" customWidth="1"/>
    <col min="27" max="16384" width="31.140625" style="27"/>
  </cols>
  <sheetData>
    <row r="1" spans="1:43" ht="21.6" customHeight="1" x14ac:dyDescent="0.45">
      <c r="A1" s="28" t="s">
        <v>0</v>
      </c>
      <c r="B1" s="28"/>
      <c r="C1" s="28"/>
      <c r="D1" s="52"/>
      <c r="E1" s="25"/>
      <c r="F1" s="25"/>
      <c r="J1" s="26" t="s">
        <v>73</v>
      </c>
      <c r="AQ1" s="28" t="s">
        <v>0</v>
      </c>
    </row>
    <row r="2" spans="1:43" ht="21.6" customHeight="1" x14ac:dyDescent="0.45">
      <c r="A2" s="28" t="s">
        <v>175</v>
      </c>
      <c r="B2" s="28"/>
      <c r="C2" s="28"/>
      <c r="D2" s="52"/>
      <c r="E2" s="25"/>
      <c r="F2" s="148"/>
      <c r="J2" s="26" t="s">
        <v>137</v>
      </c>
    </row>
    <row r="3" spans="1:43" ht="21.6" customHeight="1" x14ac:dyDescent="0.45">
      <c r="A3" s="24" t="s">
        <v>224</v>
      </c>
      <c r="B3" s="24"/>
      <c r="C3" s="24"/>
    </row>
    <row r="4" spans="1:43" ht="12.6" customHeight="1" x14ac:dyDescent="0.45">
      <c r="A4" s="25"/>
      <c r="B4" s="25"/>
      <c r="C4" s="25"/>
      <c r="D4" s="205"/>
      <c r="E4" s="205"/>
      <c r="F4" s="205"/>
      <c r="G4" s="145"/>
      <c r="H4" s="205"/>
      <c r="I4" s="205"/>
      <c r="J4" s="205"/>
    </row>
    <row r="5" spans="1:43" ht="23.25" customHeight="1" x14ac:dyDescent="0.45">
      <c r="A5" s="25"/>
      <c r="B5" s="25"/>
      <c r="C5" s="25"/>
      <c r="D5" s="121"/>
      <c r="E5" s="121"/>
      <c r="F5" s="121"/>
      <c r="G5" s="121"/>
      <c r="H5" s="121"/>
      <c r="I5" s="32"/>
      <c r="J5" s="52" t="s">
        <v>76</v>
      </c>
    </row>
    <row r="6" spans="1:43" ht="23.25" customHeight="1" x14ac:dyDescent="0.45">
      <c r="A6" s="25"/>
      <c r="B6" s="25"/>
      <c r="C6" s="25"/>
      <c r="D6" s="216" t="s">
        <v>2</v>
      </c>
      <c r="E6" s="216"/>
      <c r="F6" s="216"/>
      <c r="G6" s="32"/>
      <c r="H6" s="217" t="s">
        <v>72</v>
      </c>
      <c r="I6" s="218"/>
      <c r="J6" s="218"/>
    </row>
    <row r="7" spans="1:43" ht="23.25" customHeight="1" x14ac:dyDescent="0.45">
      <c r="A7" s="25"/>
      <c r="B7" s="25"/>
      <c r="C7" s="25"/>
      <c r="D7" s="121">
        <v>2562</v>
      </c>
      <c r="E7" s="32"/>
      <c r="F7" s="121">
        <v>2561</v>
      </c>
      <c r="G7" s="32"/>
      <c r="H7" s="121">
        <v>2562</v>
      </c>
      <c r="I7" s="32"/>
      <c r="J7" s="121">
        <v>2561</v>
      </c>
    </row>
    <row r="8" spans="1:43" ht="23.25" customHeight="1" x14ac:dyDescent="0.45">
      <c r="A8" s="24" t="s">
        <v>143</v>
      </c>
      <c r="B8" s="24"/>
      <c r="C8" s="24"/>
      <c r="D8" s="150"/>
      <c r="E8" s="151"/>
      <c r="F8" s="151"/>
      <c r="G8" s="151"/>
      <c r="H8" s="151"/>
      <c r="I8" s="151"/>
      <c r="J8" s="151"/>
    </row>
    <row r="9" spans="1:43" ht="23.25" customHeight="1" x14ac:dyDescent="0.45">
      <c r="A9" s="42" t="s">
        <v>96</v>
      </c>
      <c r="B9" s="42"/>
      <c r="C9" s="42"/>
      <c r="D9" s="73">
        <v>250457</v>
      </c>
      <c r="E9" s="73"/>
      <c r="F9" s="73">
        <v>480885</v>
      </c>
      <c r="G9" s="73"/>
      <c r="H9" s="73">
        <v>319743</v>
      </c>
      <c r="I9" s="73"/>
      <c r="J9" s="73">
        <v>542223</v>
      </c>
      <c r="N9" s="82"/>
    </row>
    <row r="10" spans="1:43" ht="23.25" customHeight="1" x14ac:dyDescent="0.45">
      <c r="A10" s="33" t="s">
        <v>148</v>
      </c>
      <c r="B10" s="33"/>
      <c r="C10" s="33"/>
      <c r="D10" s="152"/>
      <c r="E10" s="73"/>
      <c r="F10" s="152"/>
      <c r="G10" s="73"/>
      <c r="H10" s="73"/>
      <c r="I10" s="73"/>
      <c r="J10" s="73"/>
      <c r="N10" s="82"/>
    </row>
    <row r="11" spans="1:43" ht="23.25" customHeight="1" x14ac:dyDescent="0.45">
      <c r="B11" s="42" t="s">
        <v>149</v>
      </c>
      <c r="C11" s="74"/>
      <c r="D11" s="152">
        <v>3090</v>
      </c>
      <c r="E11" s="73"/>
      <c r="F11" s="152">
        <v>6039</v>
      </c>
      <c r="G11" s="73"/>
      <c r="H11" s="73">
        <v>185</v>
      </c>
      <c r="I11" s="73"/>
      <c r="J11" s="73">
        <v>6010</v>
      </c>
      <c r="N11" s="82"/>
    </row>
    <row r="12" spans="1:43" ht="23.25" customHeight="1" x14ac:dyDescent="0.45">
      <c r="B12" s="42" t="s">
        <v>150</v>
      </c>
      <c r="C12" s="74"/>
      <c r="D12" s="73">
        <v>263252</v>
      </c>
      <c r="E12" s="73"/>
      <c r="F12" s="73">
        <v>254086</v>
      </c>
      <c r="G12" s="73"/>
      <c r="H12" s="73">
        <v>146751</v>
      </c>
      <c r="I12" s="73"/>
      <c r="J12" s="73">
        <v>166961</v>
      </c>
      <c r="L12" s="47"/>
      <c r="N12" s="82"/>
    </row>
    <row r="13" spans="1:43" ht="23.25" customHeight="1" x14ac:dyDescent="0.45">
      <c r="B13" s="42" t="s">
        <v>145</v>
      </c>
      <c r="C13" s="75"/>
      <c r="D13" s="73">
        <v>-3263</v>
      </c>
      <c r="E13" s="73"/>
      <c r="F13" s="73">
        <v>-2349</v>
      </c>
      <c r="G13" s="73"/>
      <c r="H13" s="51">
        <v>-5167</v>
      </c>
      <c r="I13" s="73"/>
      <c r="J13" s="51">
        <v>-3239</v>
      </c>
      <c r="L13" s="73"/>
      <c r="N13" s="82"/>
    </row>
    <row r="14" spans="1:43" ht="23.25" customHeight="1" x14ac:dyDescent="0.45">
      <c r="B14" s="42" t="s">
        <v>144</v>
      </c>
      <c r="C14" s="74"/>
      <c r="D14" s="51">
        <v>56860</v>
      </c>
      <c r="E14" s="73"/>
      <c r="F14" s="51">
        <v>51750</v>
      </c>
      <c r="G14" s="73"/>
      <c r="H14" s="73">
        <v>8</v>
      </c>
      <c r="I14" s="73"/>
      <c r="J14" s="73">
        <v>2202</v>
      </c>
      <c r="L14" s="44"/>
      <c r="N14" s="82"/>
    </row>
    <row r="15" spans="1:43" ht="23.25" customHeight="1" x14ac:dyDescent="0.45">
      <c r="B15" s="42" t="s">
        <v>208</v>
      </c>
      <c r="C15" s="74"/>
      <c r="D15" s="51">
        <v>0</v>
      </c>
      <c r="E15" s="73"/>
      <c r="F15" s="51">
        <v>762</v>
      </c>
      <c r="G15" s="73"/>
      <c r="H15" s="73">
        <v>0</v>
      </c>
      <c r="I15" s="73"/>
      <c r="J15" s="73">
        <v>0</v>
      </c>
      <c r="L15" s="44"/>
      <c r="N15" s="82"/>
    </row>
    <row r="16" spans="1:43" ht="23.25" customHeight="1" x14ac:dyDescent="0.45">
      <c r="B16" s="42" t="s">
        <v>207</v>
      </c>
      <c r="C16" s="74"/>
      <c r="D16" s="51">
        <v>-8631</v>
      </c>
      <c r="E16" s="73"/>
      <c r="F16" s="51">
        <v>-162750</v>
      </c>
      <c r="G16" s="73"/>
      <c r="H16" s="73">
        <v>-8628</v>
      </c>
      <c r="I16" s="73"/>
      <c r="J16" s="73">
        <v>-164189</v>
      </c>
      <c r="L16" s="44"/>
      <c r="N16" s="82"/>
    </row>
    <row r="17" spans="1:14" ht="23.25" customHeight="1" x14ac:dyDescent="0.45">
      <c r="B17" s="42" t="s">
        <v>209</v>
      </c>
      <c r="C17" s="74"/>
      <c r="D17" s="73">
        <v>12</v>
      </c>
      <c r="E17" s="73"/>
      <c r="F17" s="73">
        <v>18869</v>
      </c>
      <c r="G17" s="73"/>
      <c r="H17" s="73">
        <v>12</v>
      </c>
      <c r="I17" s="73"/>
      <c r="J17" s="73">
        <v>18809</v>
      </c>
      <c r="L17" s="108"/>
      <c r="N17" s="82"/>
    </row>
    <row r="18" spans="1:14" ht="23.25" customHeight="1" x14ac:dyDescent="0.45">
      <c r="B18" s="42" t="s">
        <v>151</v>
      </c>
      <c r="C18" s="74"/>
      <c r="D18" s="27"/>
      <c r="K18" s="27"/>
      <c r="L18" s="108"/>
      <c r="N18" s="82"/>
    </row>
    <row r="19" spans="1:14" ht="23.25" customHeight="1" x14ac:dyDescent="0.45">
      <c r="C19" s="42" t="s">
        <v>179</v>
      </c>
      <c r="D19" s="73">
        <v>-7264</v>
      </c>
      <c r="E19" s="73"/>
      <c r="F19" s="73">
        <v>-7632</v>
      </c>
      <c r="G19" s="73"/>
      <c r="H19" s="73">
        <v>-7254</v>
      </c>
      <c r="I19" s="73"/>
      <c r="J19" s="73">
        <v>-7624</v>
      </c>
      <c r="L19" s="44"/>
      <c r="N19" s="82"/>
    </row>
    <row r="20" spans="1:14" ht="23.25" customHeight="1" x14ac:dyDescent="0.45">
      <c r="B20" s="42" t="s">
        <v>152</v>
      </c>
      <c r="C20" s="42"/>
      <c r="D20" s="73">
        <v>0</v>
      </c>
      <c r="E20" s="73"/>
      <c r="F20" s="73">
        <v>-117</v>
      </c>
      <c r="G20" s="73"/>
      <c r="H20" s="73">
        <v>0</v>
      </c>
      <c r="I20" s="73"/>
      <c r="J20" s="73">
        <v>-117</v>
      </c>
      <c r="L20" s="47"/>
      <c r="N20" s="82"/>
    </row>
    <row r="21" spans="1:14" ht="23.25" customHeight="1" x14ac:dyDescent="0.45">
      <c r="B21" s="42" t="s">
        <v>93</v>
      </c>
      <c r="C21" s="42"/>
      <c r="D21" s="73">
        <v>43</v>
      </c>
      <c r="E21" s="73"/>
      <c r="F21" s="73">
        <v>30</v>
      </c>
      <c r="G21" s="73"/>
      <c r="H21" s="73">
        <v>0</v>
      </c>
      <c r="I21" s="73"/>
      <c r="J21" s="73">
        <v>0</v>
      </c>
      <c r="N21" s="82"/>
    </row>
    <row r="22" spans="1:14" ht="23.25" customHeight="1" x14ac:dyDescent="0.45">
      <c r="B22" s="42" t="s">
        <v>184</v>
      </c>
      <c r="C22" s="42"/>
      <c r="D22" s="73"/>
      <c r="E22" s="73"/>
      <c r="F22" s="73"/>
      <c r="G22" s="73"/>
      <c r="I22" s="73"/>
      <c r="J22" s="73"/>
      <c r="K22" s="27"/>
      <c r="N22" s="82"/>
    </row>
    <row r="23" spans="1:14" ht="23.25" customHeight="1" x14ac:dyDescent="0.45">
      <c r="C23" s="42" t="s">
        <v>185</v>
      </c>
      <c r="D23" s="73">
        <v>14973</v>
      </c>
      <c r="E23" s="73"/>
      <c r="F23" s="73">
        <v>21400</v>
      </c>
      <c r="G23" s="73"/>
      <c r="H23" s="73">
        <v>14973</v>
      </c>
      <c r="I23" s="73"/>
      <c r="J23" s="73">
        <v>21400</v>
      </c>
      <c r="N23" s="82"/>
    </row>
    <row r="24" spans="1:14" ht="23.25" customHeight="1" x14ac:dyDescent="0.45">
      <c r="B24" s="42" t="s">
        <v>193</v>
      </c>
      <c r="C24" s="42"/>
      <c r="D24" s="73">
        <v>-19576</v>
      </c>
      <c r="E24" s="73"/>
      <c r="F24" s="73">
        <v>14208</v>
      </c>
      <c r="G24" s="73"/>
      <c r="H24" s="73">
        <v>-19576</v>
      </c>
      <c r="I24" s="73"/>
      <c r="J24" s="73">
        <v>14208</v>
      </c>
      <c r="N24" s="82"/>
    </row>
    <row r="25" spans="1:14" ht="23.25" customHeight="1" x14ac:dyDescent="0.45">
      <c r="B25" s="42" t="s">
        <v>153</v>
      </c>
      <c r="C25" s="42"/>
      <c r="D25" s="73">
        <v>50169</v>
      </c>
      <c r="E25" s="73"/>
      <c r="F25" s="73">
        <v>17147</v>
      </c>
      <c r="G25" s="73"/>
      <c r="H25" s="73">
        <v>48691</v>
      </c>
      <c r="I25" s="153"/>
      <c r="J25" s="73">
        <v>15773</v>
      </c>
      <c r="N25" s="82"/>
    </row>
    <row r="26" spans="1:14" ht="23.25" customHeight="1" x14ac:dyDescent="0.45">
      <c r="B26" s="42" t="s">
        <v>95</v>
      </c>
      <c r="C26" s="42"/>
      <c r="D26" s="73">
        <v>80535</v>
      </c>
      <c r="E26" s="73"/>
      <c r="F26" s="73">
        <v>132143</v>
      </c>
      <c r="G26" s="73"/>
      <c r="H26" s="73">
        <v>80535</v>
      </c>
      <c r="I26" s="153"/>
      <c r="J26" s="73">
        <v>132143</v>
      </c>
      <c r="N26" s="82"/>
    </row>
    <row r="27" spans="1:14" ht="23.25" customHeight="1" x14ac:dyDescent="0.45">
      <c r="A27" s="25"/>
      <c r="B27" s="25"/>
      <c r="C27" s="42"/>
      <c r="D27" s="154">
        <f>SUM(D9:D26)</f>
        <v>680657</v>
      </c>
      <c r="E27" s="155"/>
      <c r="F27" s="154">
        <f>SUM(F9:F26)</f>
        <v>824471</v>
      </c>
      <c r="G27" s="155"/>
      <c r="H27" s="154">
        <f>SUM(H9:H26)</f>
        <v>570273</v>
      </c>
      <c r="I27" s="155"/>
      <c r="J27" s="154">
        <f>SUM(J9:J26)</f>
        <v>744560</v>
      </c>
      <c r="L27" s="59"/>
      <c r="N27" s="82"/>
    </row>
    <row r="28" spans="1:14" x14ac:dyDescent="0.45">
      <c r="A28" s="25" t="s">
        <v>154</v>
      </c>
      <c r="B28" s="25"/>
      <c r="C28" s="42"/>
      <c r="D28" s="152"/>
      <c r="E28" s="73"/>
      <c r="F28" s="152"/>
      <c r="G28" s="73"/>
      <c r="H28" s="73"/>
      <c r="I28" s="73"/>
      <c r="J28" s="73"/>
    </row>
    <row r="29" spans="1:14" ht="23.25" customHeight="1" x14ac:dyDescent="0.45">
      <c r="B29" s="42" t="s">
        <v>8</v>
      </c>
      <c r="C29" s="74"/>
      <c r="D29" s="73">
        <v>127119</v>
      </c>
      <c r="E29" s="73"/>
      <c r="F29" s="73">
        <v>-276</v>
      </c>
      <c r="G29" s="73"/>
      <c r="H29" s="73">
        <v>130809</v>
      </c>
      <c r="I29" s="73"/>
      <c r="J29" s="73">
        <v>6308</v>
      </c>
    </row>
    <row r="30" spans="1:14" ht="23.25" customHeight="1" x14ac:dyDescent="0.45">
      <c r="B30" s="42" t="s">
        <v>155</v>
      </c>
      <c r="C30" s="74"/>
      <c r="D30" s="73">
        <v>6536</v>
      </c>
      <c r="E30" s="73"/>
      <c r="F30" s="73">
        <v>-27583</v>
      </c>
      <c r="G30" s="73"/>
      <c r="H30" s="73">
        <v>15188</v>
      </c>
      <c r="I30" s="73"/>
      <c r="J30" s="73">
        <v>-2689</v>
      </c>
      <c r="L30" s="73"/>
    </row>
    <row r="31" spans="1:14" ht="23.25" customHeight="1" x14ac:dyDescent="0.45">
      <c r="B31" s="42" t="s">
        <v>156</v>
      </c>
      <c r="C31" s="74"/>
      <c r="D31" s="73">
        <v>-93413</v>
      </c>
      <c r="E31" s="73"/>
      <c r="F31" s="73">
        <v>-11247</v>
      </c>
      <c r="G31" s="73"/>
      <c r="H31" s="73">
        <v>-93899</v>
      </c>
      <c r="I31" s="73"/>
      <c r="J31" s="73">
        <v>-12850</v>
      </c>
    </row>
    <row r="32" spans="1:14" ht="23.25" customHeight="1" x14ac:dyDescent="0.45">
      <c r="B32" s="42" t="s">
        <v>12</v>
      </c>
      <c r="C32" s="74"/>
      <c r="D32" s="73">
        <v>-92481</v>
      </c>
      <c r="E32" s="73"/>
      <c r="F32" s="73">
        <v>-2310</v>
      </c>
      <c r="G32" s="73"/>
      <c r="H32" s="73">
        <v>-92481</v>
      </c>
      <c r="I32" s="73"/>
      <c r="J32" s="73">
        <v>-2310</v>
      </c>
    </row>
    <row r="33" spans="1:12" ht="23.25" customHeight="1" x14ac:dyDescent="0.45">
      <c r="B33" s="42" t="s">
        <v>14</v>
      </c>
      <c r="C33" s="75"/>
      <c r="D33" s="73">
        <v>1570</v>
      </c>
      <c r="E33" s="73"/>
      <c r="F33" s="73">
        <v>-15365</v>
      </c>
      <c r="G33" s="73"/>
      <c r="H33" s="73">
        <v>1461</v>
      </c>
      <c r="I33" s="73"/>
      <c r="J33" s="73">
        <v>-14806</v>
      </c>
    </row>
    <row r="34" spans="1:12" ht="23.25" customHeight="1" x14ac:dyDescent="0.45">
      <c r="B34" s="42" t="s">
        <v>15</v>
      </c>
      <c r="C34" s="74"/>
      <c r="D34" s="73">
        <v>-75059</v>
      </c>
      <c r="E34" s="73"/>
      <c r="F34" s="73">
        <v>-39439</v>
      </c>
      <c r="G34" s="73"/>
      <c r="H34" s="73">
        <v>-75059</v>
      </c>
      <c r="I34" s="73"/>
      <c r="J34" s="73">
        <v>-39439</v>
      </c>
    </row>
    <row r="35" spans="1:12" ht="23.25" customHeight="1" x14ac:dyDescent="0.45">
      <c r="B35" s="42" t="s">
        <v>157</v>
      </c>
      <c r="C35" s="74"/>
      <c r="D35" s="152">
        <v>-11227</v>
      </c>
      <c r="E35" s="73"/>
      <c r="F35" s="152">
        <v>721</v>
      </c>
      <c r="G35" s="73"/>
      <c r="H35" s="73">
        <v>-909</v>
      </c>
      <c r="I35" s="73"/>
      <c r="J35" s="73">
        <v>1088</v>
      </c>
    </row>
    <row r="36" spans="1:12" ht="23.25" customHeight="1" x14ac:dyDescent="0.45">
      <c r="B36" s="42" t="s">
        <v>36</v>
      </c>
      <c r="C36" s="75"/>
      <c r="D36" s="152">
        <v>36884</v>
      </c>
      <c r="E36" s="73"/>
      <c r="F36" s="152">
        <v>96425</v>
      </c>
      <c r="G36" s="73"/>
      <c r="H36" s="73">
        <v>28689</v>
      </c>
      <c r="I36" s="73"/>
      <c r="J36" s="73">
        <v>98744</v>
      </c>
      <c r="L36" s="73"/>
    </row>
    <row r="37" spans="1:12" ht="23.25" customHeight="1" x14ac:dyDescent="0.45">
      <c r="B37" s="42" t="s">
        <v>39</v>
      </c>
      <c r="C37" s="74"/>
      <c r="D37" s="73">
        <v>80767</v>
      </c>
      <c r="E37" s="73"/>
      <c r="F37" s="73">
        <v>-3877</v>
      </c>
      <c r="G37" s="73"/>
      <c r="H37" s="73">
        <v>80767</v>
      </c>
      <c r="I37" s="73"/>
      <c r="J37" s="73">
        <v>-3877</v>
      </c>
    </row>
    <row r="38" spans="1:12" ht="23.25" customHeight="1" x14ac:dyDescent="0.45">
      <c r="B38" s="42" t="s">
        <v>158</v>
      </c>
      <c r="C38" s="74"/>
      <c r="D38" s="73">
        <v>-772</v>
      </c>
      <c r="E38" s="73"/>
      <c r="F38" s="73">
        <v>-6045</v>
      </c>
      <c r="G38" s="73"/>
      <c r="H38" s="73">
        <v>-772</v>
      </c>
      <c r="I38" s="73"/>
      <c r="J38" s="73">
        <v>-6045</v>
      </c>
    </row>
    <row r="39" spans="1:12" ht="23.25" customHeight="1" x14ac:dyDescent="0.45">
      <c r="B39" s="42" t="s">
        <v>52</v>
      </c>
      <c r="C39" s="74"/>
      <c r="D39" s="152">
        <v>-1965</v>
      </c>
      <c r="F39" s="152">
        <v>136</v>
      </c>
      <c r="H39" s="73">
        <v>0</v>
      </c>
      <c r="I39" s="73"/>
      <c r="J39" s="73">
        <v>0</v>
      </c>
    </row>
    <row r="40" spans="1:12" ht="23.25" customHeight="1" x14ac:dyDescent="0.45">
      <c r="B40" s="42" t="s">
        <v>40</v>
      </c>
      <c r="C40" s="74"/>
      <c r="D40" s="73">
        <v>12370</v>
      </c>
      <c r="E40" s="73"/>
      <c r="F40" s="73">
        <v>-10020</v>
      </c>
      <c r="G40" s="73"/>
      <c r="H40" s="73">
        <v>12370</v>
      </c>
      <c r="I40" s="73"/>
      <c r="J40" s="73">
        <v>-10020</v>
      </c>
    </row>
    <row r="41" spans="1:12" ht="23.25" customHeight="1" x14ac:dyDescent="0.45">
      <c r="B41" s="42" t="s">
        <v>37</v>
      </c>
      <c r="C41" s="74"/>
      <c r="D41" s="152">
        <v>57663</v>
      </c>
      <c r="E41" s="73"/>
      <c r="F41" s="152">
        <v>-525199</v>
      </c>
      <c r="G41" s="73"/>
      <c r="H41" s="73">
        <v>88728</v>
      </c>
      <c r="I41" s="73"/>
      <c r="J41" s="73">
        <v>-509156</v>
      </c>
      <c r="L41" s="73"/>
    </row>
    <row r="42" spans="1:12" ht="23.25" customHeight="1" x14ac:dyDescent="0.45">
      <c r="B42" s="42" t="s">
        <v>44</v>
      </c>
      <c r="C42" s="75"/>
      <c r="D42" s="152">
        <v>31</v>
      </c>
      <c r="E42" s="73"/>
      <c r="F42" s="152">
        <v>-45</v>
      </c>
      <c r="G42" s="73"/>
      <c r="H42" s="73">
        <v>31</v>
      </c>
      <c r="I42" s="73"/>
      <c r="J42" s="73">
        <v>-45</v>
      </c>
    </row>
    <row r="43" spans="1:12" ht="23.25" customHeight="1" x14ac:dyDescent="0.45">
      <c r="B43" s="42" t="s">
        <v>159</v>
      </c>
      <c r="C43" s="74"/>
      <c r="D43" s="152">
        <v>-10892</v>
      </c>
      <c r="E43" s="73"/>
      <c r="F43" s="152">
        <v>-23077</v>
      </c>
      <c r="G43" s="73"/>
      <c r="H43" s="73">
        <v>-10892</v>
      </c>
      <c r="I43" s="73"/>
      <c r="J43" s="73">
        <v>-23077</v>
      </c>
    </row>
    <row r="44" spans="1:12" ht="23.25" customHeight="1" x14ac:dyDescent="0.45">
      <c r="B44" s="42" t="s">
        <v>219</v>
      </c>
      <c r="C44" s="74"/>
      <c r="D44" s="152">
        <v>-1683</v>
      </c>
      <c r="E44" s="73"/>
      <c r="F44" s="152">
        <v>-158</v>
      </c>
      <c r="G44" s="73"/>
      <c r="H44" s="73">
        <v>-1683</v>
      </c>
      <c r="I44" s="73"/>
      <c r="J44" s="73">
        <v>-158</v>
      </c>
    </row>
    <row r="45" spans="1:12" ht="23.25" customHeight="1" x14ac:dyDescent="0.45">
      <c r="B45" s="42" t="s">
        <v>174</v>
      </c>
      <c r="C45" s="74"/>
      <c r="D45" s="152">
        <v>-11098</v>
      </c>
      <c r="E45" s="73"/>
      <c r="F45" s="152">
        <v>-7890</v>
      </c>
      <c r="G45" s="73"/>
      <c r="H45" s="73">
        <v>-11098</v>
      </c>
      <c r="I45" s="73"/>
      <c r="J45" s="73">
        <v>-7890</v>
      </c>
    </row>
    <row r="46" spans="1:12" ht="23.25" customHeight="1" x14ac:dyDescent="0.45">
      <c r="A46" s="42" t="s">
        <v>160</v>
      </c>
      <c r="B46" s="42"/>
      <c r="C46" s="42"/>
      <c r="D46" s="156">
        <f>SUM(D27:D45)</f>
        <v>705007</v>
      </c>
      <c r="E46" s="153"/>
      <c r="F46" s="156">
        <f>SUM(F27:F45)</f>
        <v>249222</v>
      </c>
      <c r="G46" s="73"/>
      <c r="H46" s="156">
        <f>SUM(H27:H45)</f>
        <v>641523</v>
      </c>
      <c r="I46" s="153"/>
      <c r="J46" s="156">
        <f>SUM(J27:J45)</f>
        <v>218338</v>
      </c>
    </row>
    <row r="47" spans="1:12" ht="23.25" customHeight="1" x14ac:dyDescent="0.45">
      <c r="B47" s="42" t="s">
        <v>173</v>
      </c>
      <c r="C47" s="74"/>
      <c r="D47" s="73">
        <v>-183775</v>
      </c>
      <c r="E47" s="153"/>
      <c r="F47" s="73">
        <v>-163195</v>
      </c>
      <c r="G47" s="73"/>
      <c r="H47" s="73">
        <v>-180009</v>
      </c>
      <c r="I47" s="153"/>
      <c r="J47" s="73">
        <v>-159878</v>
      </c>
    </row>
    <row r="48" spans="1:12" ht="23.25" customHeight="1" x14ac:dyDescent="0.45">
      <c r="A48" s="28" t="s">
        <v>160</v>
      </c>
      <c r="B48" s="28"/>
      <c r="C48" s="28"/>
      <c r="D48" s="157">
        <f>SUM(D46:D47)</f>
        <v>521232</v>
      </c>
      <c r="E48" s="158"/>
      <c r="F48" s="157">
        <f>SUM(F46:F47)</f>
        <v>86027</v>
      </c>
      <c r="G48" s="158"/>
      <c r="H48" s="157">
        <f>SUM(H46:H47)</f>
        <v>461514</v>
      </c>
      <c r="I48" s="158"/>
      <c r="J48" s="157">
        <f>SUM(J46:J47)</f>
        <v>58460</v>
      </c>
    </row>
    <row r="49" spans="1:12" ht="23.25" customHeight="1" x14ac:dyDescent="0.45">
      <c r="A49" s="28"/>
      <c r="B49" s="28"/>
      <c r="C49" s="28"/>
      <c r="D49" s="159"/>
      <c r="E49" s="158"/>
      <c r="F49" s="159"/>
      <c r="G49" s="158"/>
      <c r="H49" s="158"/>
      <c r="I49" s="158"/>
      <c r="J49" s="158"/>
    </row>
    <row r="50" spans="1:12" ht="23.25" customHeight="1" x14ac:dyDescent="0.45">
      <c r="A50" s="24" t="s">
        <v>146</v>
      </c>
      <c r="B50" s="24"/>
      <c r="C50" s="24"/>
      <c r="D50" s="152"/>
      <c r="E50" s="73"/>
      <c r="F50" s="152"/>
      <c r="G50" s="73"/>
      <c r="H50" s="73"/>
      <c r="I50" s="73"/>
      <c r="J50" s="73"/>
    </row>
    <row r="51" spans="1:12" ht="23.25" customHeight="1" x14ac:dyDescent="0.45">
      <c r="B51" s="42" t="s">
        <v>161</v>
      </c>
      <c r="C51" s="75"/>
      <c r="D51" s="160">
        <v>3654</v>
      </c>
      <c r="E51" s="161"/>
      <c r="F51" s="160">
        <v>1748</v>
      </c>
      <c r="G51" s="161"/>
      <c r="H51" s="160">
        <v>5313</v>
      </c>
      <c r="I51" s="161"/>
      <c r="J51" s="160">
        <v>2543</v>
      </c>
      <c r="L51" s="73"/>
    </row>
    <row r="52" spans="1:12" ht="23.25" customHeight="1" x14ac:dyDescent="0.45">
      <c r="B52" s="42" t="s">
        <v>180</v>
      </c>
      <c r="C52" s="74"/>
      <c r="D52" s="73">
        <v>-871156</v>
      </c>
      <c r="E52" s="73"/>
      <c r="F52" s="160">
        <v>-1292647</v>
      </c>
      <c r="G52" s="73"/>
      <c r="H52" s="73">
        <v>-871156</v>
      </c>
      <c r="I52" s="73"/>
      <c r="J52" s="73">
        <v>-1272647</v>
      </c>
    </row>
    <row r="53" spans="1:12" ht="23.25" customHeight="1" x14ac:dyDescent="0.45">
      <c r="B53" s="42" t="s">
        <v>162</v>
      </c>
      <c r="C53" s="74"/>
      <c r="D53" s="73">
        <v>1310239</v>
      </c>
      <c r="E53" s="73"/>
      <c r="F53" s="160">
        <v>1687444</v>
      </c>
      <c r="G53" s="73"/>
      <c r="H53" s="73">
        <v>1310239</v>
      </c>
      <c r="I53" s="73"/>
      <c r="J53" s="73">
        <v>1687444</v>
      </c>
    </row>
    <row r="54" spans="1:12" ht="23.25" customHeight="1" x14ac:dyDescent="0.45">
      <c r="B54" s="42" t="s">
        <v>200</v>
      </c>
      <c r="C54" s="74"/>
      <c r="D54" s="73">
        <v>0</v>
      </c>
      <c r="E54" s="73"/>
      <c r="F54" s="160">
        <v>0</v>
      </c>
      <c r="G54" s="73"/>
      <c r="H54" s="73">
        <v>-244146</v>
      </c>
      <c r="I54" s="73"/>
      <c r="J54" s="73">
        <v>-145680</v>
      </c>
    </row>
    <row r="55" spans="1:12" ht="23.25" customHeight="1" x14ac:dyDescent="0.45">
      <c r="B55" s="202" t="s">
        <v>228</v>
      </c>
      <c r="C55" s="203"/>
      <c r="D55" s="160">
        <v>0</v>
      </c>
      <c r="E55" s="73"/>
      <c r="F55" s="160">
        <v>0</v>
      </c>
      <c r="G55" s="73"/>
      <c r="H55" s="73">
        <v>-90200</v>
      </c>
      <c r="I55" s="73"/>
      <c r="J55" s="73">
        <v>-185000</v>
      </c>
    </row>
    <row r="56" spans="1:12" ht="23.25" customHeight="1" x14ac:dyDescent="0.45">
      <c r="B56" s="202" t="s">
        <v>229</v>
      </c>
      <c r="C56" s="203"/>
      <c r="D56" s="160">
        <v>0</v>
      </c>
      <c r="E56" s="73"/>
      <c r="F56" s="160">
        <v>0</v>
      </c>
      <c r="G56" s="73"/>
      <c r="H56" s="73">
        <v>45200</v>
      </c>
      <c r="I56" s="73"/>
      <c r="J56" s="73">
        <v>155000</v>
      </c>
    </row>
    <row r="57" spans="1:12" ht="23.25" customHeight="1" x14ac:dyDescent="0.45">
      <c r="B57" s="42" t="s">
        <v>218</v>
      </c>
      <c r="C57" s="74"/>
      <c r="D57" s="160">
        <v>-481</v>
      </c>
      <c r="E57" s="73"/>
      <c r="F57" s="160">
        <v>0</v>
      </c>
      <c r="G57" s="73"/>
      <c r="H57" s="73">
        <v>-481</v>
      </c>
      <c r="I57" s="73"/>
      <c r="J57" s="73">
        <v>0</v>
      </c>
    </row>
    <row r="58" spans="1:12" ht="23.25" customHeight="1" x14ac:dyDescent="0.45">
      <c r="B58" s="42" t="s">
        <v>196</v>
      </c>
      <c r="C58" s="74"/>
      <c r="D58" s="73">
        <v>34578</v>
      </c>
      <c r="E58" s="73"/>
      <c r="F58" s="73">
        <v>32981</v>
      </c>
      <c r="G58" s="73"/>
      <c r="H58" s="73">
        <v>34578</v>
      </c>
      <c r="I58" s="73"/>
      <c r="J58" s="73">
        <v>32981</v>
      </c>
      <c r="L58" s="51"/>
    </row>
    <row r="59" spans="1:12" ht="23.25" customHeight="1" x14ac:dyDescent="0.45">
      <c r="B59" s="42" t="s">
        <v>181</v>
      </c>
      <c r="C59" s="74"/>
      <c r="D59" s="160">
        <v>-155359</v>
      </c>
      <c r="E59" s="73"/>
      <c r="F59" s="160">
        <v>-358541</v>
      </c>
      <c r="G59" s="73"/>
      <c r="H59" s="73">
        <v>-76814</v>
      </c>
      <c r="I59" s="73"/>
      <c r="J59" s="73">
        <v>-95884</v>
      </c>
      <c r="L59" s="73"/>
    </row>
    <row r="60" spans="1:12" ht="23.25" customHeight="1" x14ac:dyDescent="0.45">
      <c r="B60" s="42" t="s">
        <v>169</v>
      </c>
      <c r="C60" s="74"/>
      <c r="D60" s="160">
        <v>0</v>
      </c>
      <c r="E60" s="73"/>
      <c r="F60" s="160">
        <v>-9000</v>
      </c>
      <c r="G60" s="73"/>
      <c r="H60" s="73">
        <v>0</v>
      </c>
      <c r="I60" s="73"/>
      <c r="J60" s="73">
        <v>-9000</v>
      </c>
    </row>
    <row r="61" spans="1:12" ht="23.25" customHeight="1" x14ac:dyDescent="0.45">
      <c r="B61" s="42" t="s">
        <v>182</v>
      </c>
      <c r="C61" s="74"/>
      <c r="D61" s="160">
        <v>-813</v>
      </c>
      <c r="E61" s="73"/>
      <c r="F61" s="160">
        <v>-4499</v>
      </c>
      <c r="G61" s="73"/>
      <c r="H61" s="73">
        <v>-606</v>
      </c>
      <c r="I61" s="73"/>
      <c r="J61" s="73">
        <v>-4455</v>
      </c>
      <c r="L61" s="73"/>
    </row>
    <row r="62" spans="1:12" ht="23.25" customHeight="1" x14ac:dyDescent="0.45">
      <c r="B62" s="42" t="s">
        <v>214</v>
      </c>
      <c r="C62" s="74"/>
      <c r="D62" s="160">
        <v>0</v>
      </c>
      <c r="E62" s="73"/>
      <c r="F62" s="160">
        <v>261429</v>
      </c>
      <c r="G62" s="73"/>
      <c r="H62" s="73">
        <v>0</v>
      </c>
      <c r="I62" s="73"/>
      <c r="J62" s="73">
        <v>261429</v>
      </c>
      <c r="L62" s="73"/>
    </row>
    <row r="63" spans="1:12" ht="23.25" customHeight="1" x14ac:dyDescent="0.45">
      <c r="B63" s="42" t="s">
        <v>197</v>
      </c>
      <c r="C63" s="75"/>
      <c r="D63" s="160">
        <v>15197</v>
      </c>
      <c r="E63" s="73"/>
      <c r="F63" s="160">
        <v>15265</v>
      </c>
      <c r="G63" s="73"/>
      <c r="H63" s="73">
        <v>15192</v>
      </c>
      <c r="I63" s="73"/>
      <c r="J63" s="73">
        <v>14407</v>
      </c>
    </row>
    <row r="64" spans="1:12" ht="23.25" customHeight="1" x14ac:dyDescent="0.45">
      <c r="B64" s="42" t="s">
        <v>226</v>
      </c>
      <c r="C64" s="75"/>
      <c r="D64" s="160">
        <v>0</v>
      </c>
      <c r="E64" s="73"/>
      <c r="F64" s="160">
        <v>0</v>
      </c>
      <c r="G64" s="73"/>
      <c r="H64" s="73">
        <v>0</v>
      </c>
      <c r="I64" s="73"/>
      <c r="J64" s="73">
        <v>9000</v>
      </c>
    </row>
    <row r="65" spans="1:10" ht="23.25" customHeight="1" x14ac:dyDescent="0.45">
      <c r="A65" s="28" t="s">
        <v>163</v>
      </c>
      <c r="B65" s="28"/>
      <c r="C65" s="28"/>
      <c r="D65" s="157">
        <f>SUM(D51:D64)</f>
        <v>335859</v>
      </c>
      <c r="E65" s="158"/>
      <c r="F65" s="157">
        <f>SUM(F51:F64)</f>
        <v>334180</v>
      </c>
      <c r="G65" s="158"/>
      <c r="H65" s="157">
        <f>SUM(H51:H64)</f>
        <v>127119</v>
      </c>
      <c r="I65" s="158"/>
      <c r="J65" s="157">
        <f>SUM(J51:J64)</f>
        <v>450138</v>
      </c>
    </row>
    <row r="66" spans="1:10" ht="23.25" customHeight="1" x14ac:dyDescent="0.45">
      <c r="A66" s="24" t="s">
        <v>147</v>
      </c>
      <c r="B66" s="24"/>
      <c r="C66" s="24"/>
      <c r="D66" s="152"/>
      <c r="E66" s="73"/>
      <c r="F66" s="152"/>
      <c r="G66" s="73"/>
      <c r="H66" s="73"/>
      <c r="I66" s="73"/>
      <c r="J66" s="73"/>
    </row>
    <row r="67" spans="1:10" x14ac:dyDescent="0.45">
      <c r="B67" s="42" t="s">
        <v>164</v>
      </c>
      <c r="C67" s="74"/>
      <c r="D67" s="73">
        <v>-57608</v>
      </c>
      <c r="E67" s="73"/>
      <c r="F67" s="73">
        <v>-49041</v>
      </c>
      <c r="G67" s="73"/>
      <c r="H67" s="73">
        <v>0</v>
      </c>
      <c r="I67" s="73"/>
      <c r="J67" s="73">
        <v>22</v>
      </c>
    </row>
    <row r="68" spans="1:10" x14ac:dyDescent="0.45">
      <c r="B68" s="42" t="s">
        <v>215</v>
      </c>
      <c r="C68" s="74"/>
      <c r="D68" s="73">
        <v>-206973</v>
      </c>
      <c r="E68" s="73"/>
      <c r="F68" s="73">
        <v>-271893</v>
      </c>
      <c r="G68" s="73"/>
      <c r="H68" s="73">
        <v>-206973</v>
      </c>
      <c r="I68" s="73"/>
      <c r="J68" s="73">
        <v>-271893</v>
      </c>
    </row>
    <row r="69" spans="1:10" ht="23.25" customHeight="1" x14ac:dyDescent="0.45">
      <c r="B69" s="42" t="s">
        <v>198</v>
      </c>
      <c r="C69" s="74"/>
      <c r="D69" s="73">
        <v>-100040</v>
      </c>
      <c r="E69" s="73"/>
      <c r="F69" s="73">
        <v>1496</v>
      </c>
      <c r="G69" s="73"/>
      <c r="H69" s="73">
        <v>-99140</v>
      </c>
      <c r="I69" s="73"/>
      <c r="J69" s="73">
        <v>0</v>
      </c>
    </row>
    <row r="70" spans="1:10" ht="23.25" customHeight="1" x14ac:dyDescent="0.45">
      <c r="B70" s="42" t="s">
        <v>166</v>
      </c>
      <c r="C70" s="74"/>
      <c r="D70" s="73">
        <v>31800</v>
      </c>
      <c r="E70" s="73"/>
      <c r="F70" s="73">
        <v>245000</v>
      </c>
      <c r="G70" s="73"/>
      <c r="H70" s="73">
        <v>0</v>
      </c>
      <c r="I70" s="73"/>
      <c r="J70" s="73">
        <v>0</v>
      </c>
    </row>
    <row r="71" spans="1:10" ht="23.25" customHeight="1" x14ac:dyDescent="0.45">
      <c r="B71" s="42" t="s">
        <v>165</v>
      </c>
      <c r="C71" s="74"/>
      <c r="D71" s="73">
        <v>-130970</v>
      </c>
      <c r="E71" s="73"/>
      <c r="F71" s="73">
        <v>-80613</v>
      </c>
      <c r="G71" s="73"/>
      <c r="H71" s="73">
        <v>0</v>
      </c>
      <c r="I71" s="73"/>
      <c r="J71" s="73">
        <v>0</v>
      </c>
    </row>
    <row r="72" spans="1:10" ht="23.25" customHeight="1" x14ac:dyDescent="0.45">
      <c r="B72" s="42" t="s">
        <v>216</v>
      </c>
      <c r="C72" s="74"/>
      <c r="D72" s="73">
        <v>79854</v>
      </c>
      <c r="E72" s="73"/>
      <c r="F72" s="73">
        <v>55320</v>
      </c>
      <c r="G72" s="73"/>
      <c r="H72" s="73">
        <v>0</v>
      </c>
      <c r="I72" s="73"/>
      <c r="J72" s="73">
        <v>0</v>
      </c>
    </row>
    <row r="73" spans="1:10" ht="23.25" customHeight="1" x14ac:dyDescent="0.45">
      <c r="B73" s="42" t="s">
        <v>190</v>
      </c>
      <c r="C73" s="74"/>
      <c r="D73" s="160">
        <v>-18133</v>
      </c>
      <c r="E73" s="73"/>
      <c r="F73" s="160">
        <v>0</v>
      </c>
      <c r="G73" s="73"/>
      <c r="H73" s="160">
        <v>-18133</v>
      </c>
      <c r="I73" s="73"/>
      <c r="J73" s="160">
        <v>0</v>
      </c>
    </row>
    <row r="74" spans="1:10" x14ac:dyDescent="0.45">
      <c r="A74" s="24" t="s">
        <v>170</v>
      </c>
      <c r="B74" s="24"/>
      <c r="C74" s="24"/>
      <c r="D74" s="162">
        <f>SUM(D67:D73)</f>
        <v>-402070</v>
      </c>
      <c r="E74" s="163"/>
      <c r="F74" s="162">
        <f>SUM(F67:F73)</f>
        <v>-99731</v>
      </c>
      <c r="G74" s="163"/>
      <c r="H74" s="162">
        <f>SUM(H67:H73)</f>
        <v>-324246</v>
      </c>
      <c r="I74" s="163"/>
      <c r="J74" s="162">
        <f>SUM(J67:J73)</f>
        <v>-271871</v>
      </c>
    </row>
    <row r="75" spans="1:10" x14ac:dyDescent="0.45">
      <c r="A75" s="28" t="s">
        <v>167</v>
      </c>
      <c r="B75" s="28"/>
      <c r="C75" s="28"/>
      <c r="D75" s="163">
        <f>SUM(D48,D65,D74)</f>
        <v>455021</v>
      </c>
      <c r="E75" s="163"/>
      <c r="F75" s="163">
        <f>SUM(F48,F65,F74)</f>
        <v>320476</v>
      </c>
      <c r="G75" s="163"/>
      <c r="H75" s="163">
        <f>SUM(H48,H65,H74)</f>
        <v>264387</v>
      </c>
      <c r="I75" s="163"/>
      <c r="J75" s="163">
        <f>SUM(J48,J65,J74)</f>
        <v>236727</v>
      </c>
    </row>
    <row r="76" spans="1:10" x14ac:dyDescent="0.45">
      <c r="A76" s="42" t="s">
        <v>168</v>
      </c>
      <c r="B76" s="42"/>
      <c r="C76" s="42"/>
      <c r="D76" s="164">
        <v>756455</v>
      </c>
      <c r="E76" s="165"/>
      <c r="F76" s="166">
        <v>436374</v>
      </c>
      <c r="G76" s="165"/>
      <c r="H76" s="164">
        <v>674797</v>
      </c>
      <c r="I76" s="165"/>
      <c r="J76" s="164">
        <v>375899</v>
      </c>
    </row>
    <row r="77" spans="1:10" ht="21.75" thickBot="1" x14ac:dyDescent="0.5">
      <c r="A77" s="28" t="s">
        <v>227</v>
      </c>
      <c r="B77" s="28"/>
      <c r="C77" s="28"/>
      <c r="D77" s="167">
        <f>SUM(D75:D76)</f>
        <v>1211476</v>
      </c>
      <c r="E77" s="163"/>
      <c r="F77" s="167">
        <f>SUM(F75:F76)</f>
        <v>756850</v>
      </c>
      <c r="G77" s="163"/>
      <c r="H77" s="168">
        <f>SUM(H75:H76)</f>
        <v>939184</v>
      </c>
      <c r="I77" s="163"/>
      <c r="J77" s="167">
        <f>SUM(J75:J76)</f>
        <v>612626</v>
      </c>
    </row>
    <row r="78" spans="1:10" ht="21.75" thickTop="1" x14ac:dyDescent="0.45">
      <c r="D78" s="169"/>
      <c r="E78" s="51"/>
      <c r="F78" s="169"/>
      <c r="G78" s="51"/>
      <c r="H78" s="51"/>
      <c r="I78" s="51"/>
      <c r="J78" s="51"/>
    </row>
    <row r="79" spans="1:10" x14ac:dyDescent="0.45">
      <c r="A79" s="28"/>
      <c r="B79" s="28"/>
      <c r="C79" s="28"/>
      <c r="D79" s="170"/>
      <c r="E79" s="51"/>
      <c r="F79" s="169"/>
      <c r="G79" s="51"/>
      <c r="H79" s="170"/>
      <c r="I79" s="51"/>
      <c r="J79" s="51"/>
    </row>
    <row r="80" spans="1:10" x14ac:dyDescent="0.45">
      <c r="D80" s="51"/>
      <c r="H80" s="51"/>
    </row>
  </sheetData>
  <mergeCells count="2">
    <mergeCell ref="D6:F6"/>
    <mergeCell ref="H6:J6"/>
  </mergeCells>
  <pageMargins left="0.82677165354330717" right="0.61" top="0.70866141732283472" bottom="0.74803149606299213" header="0.31496062992125984" footer="0.35433070866141736"/>
  <pageSetup paperSize="9" scale="80" firstPageNumber="10" orientation="portrait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  <rowBreaks count="2" manualBreakCount="2">
    <brk id="39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PL3M</vt:lpstr>
      <vt:lpstr>PL9M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PL3M!Print_Area</vt:lpstr>
      <vt:lpstr>PL9M!Print_Area</vt:lpstr>
      <vt:lpstr>BS!Print_Titles</vt:lpstr>
      <vt:lpstr>CF!Print_Titles</vt:lpstr>
      <vt:lpstr>PL3M!Print_Titles</vt:lpstr>
      <vt:lpstr>PL9M!Print_Titles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Admin</cp:lastModifiedBy>
  <cp:lastPrinted>2019-11-12T06:09:25Z</cp:lastPrinted>
  <dcterms:created xsi:type="dcterms:W3CDTF">2019-03-12T07:27:50Z</dcterms:created>
  <dcterms:modified xsi:type="dcterms:W3CDTF">2019-11-12T06:18:28Z</dcterms:modified>
</cp:coreProperties>
</file>