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m's Work\1.Job Karin\3.SYNTEC\2019\Q3\FS_Q3'62_Draff\E\"/>
    </mc:Choice>
  </mc:AlternateContent>
  <xr:revisionPtr revIDLastSave="0" documentId="13_ncr:1_{29F93DF9-B061-4AD8-BC71-4A700F81FD29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3M" sheetId="2" r:id="rId2"/>
    <sheet name="PL9M" sheetId="10" r:id="rId3"/>
    <sheet name="CH-Conso" sheetId="3" r:id="rId4"/>
    <sheet name="CH" sheetId="6" r:id="rId5"/>
    <sheet name="CF" sheetId="9" r:id="rId6"/>
  </sheets>
  <definedNames>
    <definedName name="_xlnm.Print_Area" localSheetId="0">BS!$A$1:$J$89</definedName>
    <definedName name="_xlnm.Print_Area" localSheetId="5">CF!$A$1:$L$79</definedName>
    <definedName name="_xlnm.Print_Area" localSheetId="4">CH!$A$1:$R$21</definedName>
    <definedName name="_xlnm.Print_Area" localSheetId="3">'CH-Conso'!$A$1:$X$25</definedName>
    <definedName name="_xlnm.Print_Area" localSheetId="1">PL3M!$A$1:$J$52</definedName>
    <definedName name="_xlnm.Print_Area" localSheetId="2">PL9M!$A$1:$J$61</definedName>
    <definedName name="_xlnm.Print_Titles" localSheetId="0">BS!$1:$8</definedName>
    <definedName name="_xlnm.Print_Titles" localSheetId="5">CF!$1:$7</definedName>
    <definedName name="_xlnm.Print_Titles" localSheetId="1">PL3M!$1:$7</definedName>
    <definedName name="_xlnm.Print_Titles" localSheetId="2">PL9M!$1:$7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8" i="6" l="1"/>
  <c r="R19" i="6"/>
  <c r="F66" i="9" l="1"/>
  <c r="J76" i="9" l="1"/>
  <c r="H27" i="9"/>
  <c r="F78" i="9"/>
  <c r="F76" i="9"/>
  <c r="X22" i="3"/>
  <c r="T21" i="3" l="1"/>
  <c r="X21" i="3" s="1"/>
  <c r="T20" i="3"/>
  <c r="D57" i="10"/>
  <c r="H24" i="10"/>
  <c r="D23" i="2"/>
  <c r="D14" i="2"/>
  <c r="H23" i="2"/>
  <c r="D21" i="1"/>
  <c r="D37" i="1"/>
  <c r="D56" i="1"/>
  <c r="H72" i="1"/>
  <c r="D72" i="1"/>
  <c r="H65" i="1"/>
  <c r="H56" i="1"/>
  <c r="H37" i="1"/>
  <c r="H21" i="1"/>
  <c r="H15" i="10" l="1"/>
  <c r="H66" i="9"/>
  <c r="L66" i="9"/>
  <c r="P24" i="3" l="1"/>
  <c r="H76" i="9"/>
  <c r="R20" i="6" l="1"/>
  <c r="R17" i="6"/>
  <c r="N14" i="6"/>
  <c r="P14" i="6"/>
  <c r="R13" i="6"/>
  <c r="R12" i="6"/>
  <c r="R11" i="6"/>
  <c r="L25" i="3"/>
  <c r="V25" i="3"/>
  <c r="V17" i="3"/>
  <c r="T24" i="3"/>
  <c r="X24" i="3" s="1"/>
  <c r="X20" i="3"/>
  <c r="P17" i="3"/>
  <c r="N17" i="3"/>
  <c r="L17" i="3"/>
  <c r="J17" i="3"/>
  <c r="H17" i="3"/>
  <c r="T15" i="3"/>
  <c r="X15" i="3" s="1"/>
  <c r="T14" i="3"/>
  <c r="X14" i="3" s="1"/>
  <c r="F46" i="10"/>
  <c r="J46" i="10"/>
  <c r="H46" i="10"/>
  <c r="D46" i="10"/>
  <c r="D38" i="10"/>
  <c r="H38" i="10"/>
  <c r="H47" i="10" s="1"/>
  <c r="J38" i="10"/>
  <c r="F38" i="10"/>
  <c r="D47" i="10" l="1"/>
  <c r="R14" i="6"/>
  <c r="F47" i="10"/>
  <c r="J47" i="10"/>
  <c r="F37" i="2"/>
  <c r="F38" i="2" s="1"/>
  <c r="I62" i="10"/>
  <c r="G62" i="10"/>
  <c r="J24" i="10"/>
  <c r="F24" i="10"/>
  <c r="D24" i="10"/>
  <c r="J15" i="10"/>
  <c r="F15" i="10"/>
  <c r="D15" i="10"/>
  <c r="H27" i="10" l="1"/>
  <c r="D27" i="10"/>
  <c r="D29" i="10" s="1"/>
  <c r="J27" i="10"/>
  <c r="J29" i="10" s="1"/>
  <c r="J53" i="10" s="1"/>
  <c r="F27" i="10"/>
  <c r="F29" i="10" s="1"/>
  <c r="F48" i="10" s="1"/>
  <c r="F58" i="10" s="1"/>
  <c r="T13" i="3"/>
  <c r="X13" i="3" s="1"/>
  <c r="J21" i="6"/>
  <c r="H21" i="6"/>
  <c r="H74" i="1" s="1"/>
  <c r="F21" i="6"/>
  <c r="D21" i="6"/>
  <c r="H71" i="1" s="1"/>
  <c r="D79" i="1"/>
  <c r="J25" i="3"/>
  <c r="D76" i="1" s="1"/>
  <c r="H25" i="3"/>
  <c r="D74" i="1" s="1"/>
  <c r="F25" i="3"/>
  <c r="D25" i="3"/>
  <c r="D71" i="1" s="1"/>
  <c r="F21" i="1"/>
  <c r="F38" i="1" s="1"/>
  <c r="J84" i="1"/>
  <c r="J86" i="1" s="1"/>
  <c r="F84" i="1"/>
  <c r="F86" i="1" s="1"/>
  <c r="D65" i="1"/>
  <c r="F65" i="1"/>
  <c r="J37" i="2"/>
  <c r="J38" i="2" s="1"/>
  <c r="J66" i="9"/>
  <c r="H46" i="9"/>
  <c r="H48" i="9" s="1"/>
  <c r="H79" i="1"/>
  <c r="F14" i="6"/>
  <c r="D14" i="6"/>
  <c r="L14" i="6"/>
  <c r="J14" i="6"/>
  <c r="H14" i="6"/>
  <c r="R17" i="3"/>
  <c r="T16" i="3"/>
  <c r="X16" i="3" s="1"/>
  <c r="F17" i="3"/>
  <c r="D17" i="3"/>
  <c r="F14" i="2"/>
  <c r="L76" i="9"/>
  <c r="L27" i="9"/>
  <c r="L16" i="6"/>
  <c r="L21" i="6" s="1"/>
  <c r="R16" i="6"/>
  <c r="N19" i="3"/>
  <c r="N25" i="3" s="1"/>
  <c r="I53" i="2"/>
  <c r="G53" i="2"/>
  <c r="D48" i="2"/>
  <c r="H37" i="2"/>
  <c r="D37" i="2"/>
  <c r="J23" i="2"/>
  <c r="F23" i="2"/>
  <c r="J14" i="2"/>
  <c r="H14" i="2"/>
  <c r="F37" i="1"/>
  <c r="J6" i="1"/>
  <c r="H6" i="1"/>
  <c r="G88" i="1"/>
  <c r="J65" i="1"/>
  <c r="J56" i="1"/>
  <c r="F56" i="1"/>
  <c r="J37" i="1"/>
  <c r="J21" i="1"/>
  <c r="J38" i="1" s="1"/>
  <c r="H29" i="10" l="1"/>
  <c r="J9" i="9" s="1"/>
  <c r="J27" i="9" s="1"/>
  <c r="J46" i="9" s="1"/>
  <c r="F9" i="9"/>
  <c r="F27" i="9" s="1"/>
  <c r="F46" i="9" s="1"/>
  <c r="D53" i="10"/>
  <c r="D26" i="2"/>
  <c r="D28" i="2" s="1"/>
  <c r="D44" i="2" s="1"/>
  <c r="D48" i="10"/>
  <c r="D58" i="10" s="1"/>
  <c r="F66" i="1"/>
  <c r="F88" i="1" s="1"/>
  <c r="J66" i="1"/>
  <c r="J88" i="1" s="1"/>
  <c r="F26" i="2"/>
  <c r="X17" i="3"/>
  <c r="R25" i="3"/>
  <c r="D38" i="2"/>
  <c r="P25" i="3"/>
  <c r="S16" i="6"/>
  <c r="H38" i="2"/>
  <c r="T19" i="3"/>
  <c r="L46" i="9"/>
  <c r="L48" i="9" s="1"/>
  <c r="L77" i="9" s="1"/>
  <c r="L79" i="9" s="1"/>
  <c r="H77" i="9"/>
  <c r="H79" i="9" s="1"/>
  <c r="T17" i="3"/>
  <c r="H48" i="10"/>
  <c r="H58" i="10" s="1"/>
  <c r="H56" i="10" s="1"/>
  <c r="J48" i="10"/>
  <c r="J58" i="10" s="1"/>
  <c r="F53" i="10"/>
  <c r="J26" i="2"/>
  <c r="H26" i="2"/>
  <c r="H28" i="2" s="1"/>
  <c r="H66" i="1"/>
  <c r="D66" i="1"/>
  <c r="H38" i="1"/>
  <c r="D38" i="1"/>
  <c r="H53" i="10" l="1"/>
  <c r="H51" i="10" s="1"/>
  <c r="N21" i="6" s="1"/>
  <c r="H84" i="1" s="1"/>
  <c r="H86" i="1" s="1"/>
  <c r="H88" i="1" s="1"/>
  <c r="D84" i="1"/>
  <c r="D86" i="1" s="1"/>
  <c r="D88" i="1" s="1"/>
  <c r="D39" i="2"/>
  <c r="D49" i="2" s="1"/>
  <c r="F48" i="9"/>
  <c r="F77" i="9" s="1"/>
  <c r="F79" i="9" s="1"/>
  <c r="T23" i="3"/>
  <c r="X23" i="3" s="1"/>
  <c r="J48" i="9"/>
  <c r="J77" i="9" s="1"/>
  <c r="J79" i="9" s="1"/>
  <c r="H39" i="2"/>
  <c r="H49" i="2" s="1"/>
  <c r="H47" i="2" s="1"/>
  <c r="P21" i="6"/>
  <c r="X19" i="3"/>
  <c r="Y19" i="3" s="1"/>
  <c r="J28" i="2"/>
  <c r="F28" i="2"/>
  <c r="H44" i="2"/>
  <c r="T25" i="3" l="1"/>
  <c r="D47" i="2"/>
  <c r="J44" i="2"/>
  <c r="J39" i="2"/>
  <c r="J49" i="2" s="1"/>
  <c r="X25" i="3"/>
  <c r="Y25" i="3" s="1"/>
  <c r="F39" i="2"/>
  <c r="F49" i="2" s="1"/>
  <c r="F44" i="2"/>
  <c r="R21" i="6" l="1"/>
  <c r="S21" i="6" s="1"/>
</calcChain>
</file>

<file path=xl/sharedStrings.xml><?xml version="1.0" encoding="utf-8"?>
<sst xmlns="http://schemas.openxmlformats.org/spreadsheetml/2006/main" count="369" uniqueCount="233">
  <si>
    <t>บริษัท ซินเท็ค คอนสตรัคชั่น จำกัด (มหาชน) และบริษัทย่อย</t>
  </si>
  <si>
    <t>5, 7</t>
  </si>
  <si>
    <t>5, 9</t>
  </si>
  <si>
    <t>5, 16</t>
  </si>
  <si>
    <t>5, 17</t>
  </si>
  <si>
    <t>5, 18</t>
  </si>
  <si>
    <t>SYNTEC CONSTRUCTION PUBLIC COMPANY LIMITED AND ITS SUBSIDIARIES</t>
  </si>
  <si>
    <t>STATEMENT OF FINANCIAL POSITION</t>
  </si>
  <si>
    <t>(Unit : Thousand Baht)</t>
  </si>
  <si>
    <t>Separate</t>
  </si>
  <si>
    <t>Consolidated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</si>
  <si>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</si>
  <si>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</si>
  <si>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</si>
  <si>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</si>
  <si>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</si>
  <si>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</si>
  <si>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</si>
  <si>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accounts receivable</t>
  </si>
  <si>
    <t>Other current receivables</t>
  </si>
  <si>
    <t>Unbilled construction in progress</t>
  </si>
  <si>
    <t>Short-term loans</t>
  </si>
  <si>
    <t>Inventories</t>
  </si>
  <si>
    <t>Advance payments to subcontractors</t>
  </si>
  <si>
    <t>TOTAL CURRENT ASSETS</t>
  </si>
  <si>
    <t>NON-CURRENT ASSETS</t>
  </si>
  <si>
    <t>Available-for-sale investments</t>
  </si>
  <si>
    <t>Investments in associate</t>
  </si>
  <si>
    <t>Investment in subsidiaries</t>
  </si>
  <si>
    <t>Other long-term investments</t>
  </si>
  <si>
    <t xml:space="preserve">   under construction contracts</t>
  </si>
  <si>
    <t>Long-term loans</t>
  </si>
  <si>
    <t>Investment properties</t>
  </si>
  <si>
    <t>Property, plant and equipment</t>
  </si>
  <si>
    <t>Leasehold right</t>
  </si>
  <si>
    <t>Intangible assets</t>
  </si>
  <si>
    <t>Withholding tax</t>
  </si>
  <si>
    <t>Pledged deposit at bank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</si>
  <si>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</si>
  <si>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</si>
  <si>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</si>
  <si>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</si>
  <si>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</si>
  <si>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 xml:space="preserve">Bank overdrafts and short-term loans </t>
  </si>
  <si>
    <t xml:space="preserve">   from financial institutions</t>
  </si>
  <si>
    <t>Trade accounts payables</t>
  </si>
  <si>
    <t>Other current payables</t>
  </si>
  <si>
    <t xml:space="preserve">Current portion of creditors under </t>
  </si>
  <si>
    <t xml:space="preserve">   rehabilitation plan</t>
  </si>
  <si>
    <t>Current portion of long-term loans</t>
  </si>
  <si>
    <t>Long-term in default</t>
  </si>
  <si>
    <t xml:space="preserve">Advances received from customers </t>
  </si>
  <si>
    <t>Retention payables from subcontractors</t>
  </si>
  <si>
    <t>Undue value added tax</t>
  </si>
  <si>
    <t>Current income tax payable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</si>
  <si>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</si>
  <si>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</si>
  <si>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</si>
  <si>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</si>
  <si>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</si>
  <si>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</si>
  <si>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</si>
  <si>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</si>
  <si>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</si>
  <si>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</si>
  <si>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</si>
  <si>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</si>
  <si>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</si>
  <si>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</si>
  <si>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</si>
  <si>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</si>
  <si>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</si>
  <si>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</si>
  <si>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</si>
  <si>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</si>
  <si>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</si>
  <si>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</si>
  <si>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</si>
  <si>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</t>
  </si>
  <si>
    <t xml:space="preserve">     Treasury shares reserve</t>
  </si>
  <si>
    <t xml:space="preserve">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</si>
  <si>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</si>
  <si>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</si>
  <si>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</si>
  <si>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</si>
  <si>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 xml:space="preserve">Current retention receivables </t>
  </si>
  <si>
    <t xml:space="preserve">Non-current retention receivables </t>
  </si>
  <si>
    <t xml:space="preserve">TOTAL EQUITY ATTRIBUTABLE TO OWNERS </t>
  </si>
  <si>
    <t xml:space="preserve">    OF  THE PARENT</t>
  </si>
  <si>
    <t>STATEMENTS OF COMPREHENSIVE INCOME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</si>
  <si>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</si>
  <si>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</si>
  <si>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</si>
  <si>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</si>
  <si>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</si>
  <si>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</si>
  <si>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</si>
  <si>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</si>
  <si>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</si>
  <si>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</si>
  <si>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</si>
  <si>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</si>
  <si>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</si>
  <si>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</si>
  <si>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</si>
  <si>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</si>
  <si>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</si>
  <si>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</si>
  <si>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</si>
  <si>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</si>
  <si>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</si>
  <si>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</t>
  </si>
  <si>
    <t xml:space="preserve"> </t>
  </si>
  <si>
    <t>Gains on remeasuring available-for-sale investments</t>
  </si>
  <si>
    <t xml:space="preserve">Income tax relating to items that will be reclassified  </t>
  </si>
  <si>
    <t xml:space="preserve">Total items that will be reclassified 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</si>
  <si>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</si>
  <si>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</si>
  <si>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</si>
  <si>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</si>
  <si>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</si>
  <si>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</si>
  <si>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Total comprehensive income for the period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</si>
  <si>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</si>
  <si>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</si>
  <si>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</si>
  <si>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</si>
  <si>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</si>
  <si>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</si>
  <si>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</si>
  <si>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on ordinary shares</t>
  </si>
  <si>
    <t>Treasury</t>
  </si>
  <si>
    <t>shares</t>
  </si>
  <si>
    <t>Discount</t>
  </si>
  <si>
    <t xml:space="preserve">from changes </t>
  </si>
  <si>
    <t>in the ownership</t>
  </si>
  <si>
    <t>Legal reserve</t>
  </si>
  <si>
    <t>Treasury shares</t>
  </si>
  <si>
    <t xml:space="preserve"> reserve</t>
  </si>
  <si>
    <t>Unappropriated</t>
  </si>
  <si>
    <t>Retained  earnings</t>
  </si>
  <si>
    <t>Appropriated</t>
  </si>
  <si>
    <t>Other components</t>
  </si>
  <si>
    <t>of shareholders' equity</t>
  </si>
  <si>
    <t>Available-for-sale</t>
  </si>
  <si>
    <t>investments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</si>
  <si>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</si>
  <si>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</si>
  <si>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</si>
  <si>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</si>
  <si>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</si>
  <si>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</si>
  <si>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>Total</t>
  </si>
  <si>
    <t>shareholders' equity</t>
  </si>
  <si>
    <t>Balance as at January 1, 2018</t>
  </si>
  <si>
    <t>Total comprehensive income (expense) 
    for the periods</t>
  </si>
  <si>
    <t>Balance as at January 1, 2019</t>
  </si>
  <si>
    <t>STATEMENTS OF CASH FLOWS</t>
  </si>
  <si>
    <t>Cash flows from operating activities</t>
  </si>
  <si>
    <t>Adjustments to reconcile profit to cash receipts (payments)</t>
  </si>
  <si>
    <t>Doubtful debts expense</t>
  </si>
  <si>
    <t>Depreciation and amortization</t>
  </si>
  <si>
    <t>Interest expense</t>
  </si>
  <si>
    <t>Unrealized gains from changes in fair value</t>
  </si>
  <si>
    <t>of current investments</t>
  </si>
  <si>
    <t>Unrealized gain on exchange rate</t>
  </si>
  <si>
    <t>Estimated costs of rectification in the period</t>
  </si>
  <si>
    <t>of guarantee work (reversal)</t>
  </si>
  <si>
    <t>Provision for employee benefit</t>
  </si>
  <si>
    <t>Tax expense</t>
  </si>
  <si>
    <t>Changes in operating assets and liabilities</t>
  </si>
  <si>
    <t>Trade accounts receivables</t>
  </si>
  <si>
    <t>Retention receivable under construction contract</t>
  </si>
  <si>
    <t>Advance received under construction contracts</t>
  </si>
  <si>
    <t xml:space="preserve">Undue value added tax </t>
  </si>
  <si>
    <t>Deposit receipt from customers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</si>
  <si>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</si>
  <si>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</si>
  <si>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</si>
  <si>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</si>
  <si>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</si>
  <si>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current investments</t>
  </si>
  <si>
    <t>Proceeds from current investments</t>
  </si>
  <si>
    <t>Purchase of property, plant and equipment</t>
  </si>
  <si>
    <t>Payment of leasehold right in the process of registration</t>
  </si>
  <si>
    <t>Purchase of intangible assets</t>
  </si>
  <si>
    <t>Interest paid</t>
  </si>
  <si>
    <t>Cash flows from financing activities</t>
  </si>
  <si>
    <t>Net cash from (used in) investing activities</t>
  </si>
  <si>
    <t>Payment of long-term loans</t>
  </si>
  <si>
    <t>Proceeds from long-term loans</t>
  </si>
  <si>
    <t>Net cash from (used in) financing activities</t>
  </si>
  <si>
    <t>Net increase (decrease) in cash and cash equivalents</t>
  </si>
  <si>
    <t>Cash and cash equivalents at 1 January</t>
  </si>
  <si>
    <t>Payment of provisions for litigation</t>
  </si>
  <si>
    <t>Reversal of estimated allowance for litigation cases</t>
  </si>
  <si>
    <t>Allocation of treasury stock reserve</t>
  </si>
  <si>
    <t>Payment of treasury stock reserve</t>
  </si>
  <si>
    <t>Bank overdrafts Increase (Decrease)</t>
  </si>
  <si>
    <t xml:space="preserve">  subsequently to profit or loss :-</t>
  </si>
  <si>
    <t xml:space="preserve">Items that will not be reclassified </t>
  </si>
  <si>
    <t>Gains on remeansurements of defined benefit plans</t>
  </si>
  <si>
    <t xml:space="preserve">Total items that will not be reclassified </t>
  </si>
  <si>
    <t xml:space="preserve">Income tax relating to item will not be reclassified </t>
  </si>
  <si>
    <t>Purchase of investment in subsidiaries</t>
  </si>
  <si>
    <t>Loss on write-off withholding tax paid</t>
  </si>
  <si>
    <t>Dividend paid</t>
  </si>
  <si>
    <t>Proceeds from non-controlling interests</t>
  </si>
  <si>
    <t>Proceeds from long-term investments</t>
  </si>
  <si>
    <t>Total comprehensive income (expense) 
   for the periods</t>
  </si>
  <si>
    <t>Loss on write-off of equipment</t>
  </si>
  <si>
    <t>Gain on disposal of fixed assets</t>
  </si>
  <si>
    <t>Treasury stock reserve</t>
  </si>
  <si>
    <t>Dividends to owner of the company</t>
  </si>
  <si>
    <t>Acquisition for non-controlling interests   
    without a change in control</t>
  </si>
  <si>
    <t>Pledged deposit at bank Increase(Decrease)</t>
  </si>
  <si>
    <t>Sale to investment property</t>
  </si>
  <si>
    <t>Sale of equipment</t>
  </si>
  <si>
    <t>AS AT SEPTEMBER 30, 2019</t>
  </si>
  <si>
    <t>FOR THE THREE-MONTH PERIOD ENDED SEPTEMBER 30, 2019</t>
  </si>
  <si>
    <t>FOR THE NINE-MONTH PERIOD ENDED SEPTEMBER 30, 2019</t>
  </si>
  <si>
    <t>Ending balance as at September 30, 2018</t>
  </si>
  <si>
    <t>Ending balance as at September 30, 2019</t>
  </si>
  <si>
    <t>Reversal of provision for losses on litigation</t>
  </si>
  <si>
    <t>Payment of employee benefit</t>
  </si>
  <si>
    <t xml:space="preserve">Proceeds from receiving advance on leasehold right </t>
  </si>
  <si>
    <t xml:space="preserve"> in the process of registration</t>
  </si>
  <si>
    <t>Cash and cash equivalents at 30 September</t>
  </si>
  <si>
    <t>Current investments</t>
  </si>
  <si>
    <t>Payment of estimated costs of rectification in the period of guarantee work</t>
  </si>
  <si>
    <t>interests</t>
  </si>
  <si>
    <t>Payment of short-term loans in subsidiaries</t>
  </si>
  <si>
    <t>Proceeds from short-term loans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</si>
</sst>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\ ;\(#,##0.00\)"/>
    <numFmt numFmtId="167" formatCode="[$-107041E]d\ mmmm\ yyyy;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\t&quot;$&quot;#,##0.00_);[Red]\(\t&quot;$&quot;#,##0.00\)"/>
    <numFmt numFmtId="172" formatCode="#,##0\ ;\(#,##0\);&quot;-     &quot;"/>
    <numFmt numFmtId="173" formatCode="#,##0\ ;&quot; (&quot;#,##0\);&quot; -&quot;#\ ;@\ "/>
    <numFmt numFmtId="174" formatCode="[$-409]mmmm\ d\,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  <font>
      <b/>
      <sz val="14"/>
      <color rgb="FFFF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8" fillId="0" borderId="0"/>
  </cellStyleXfs>
  <cellXfs count="2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72" fontId="5" fillId="0" borderId="0" xfId="1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2" fontId="4" fillId="0" borderId="0" xfId="0" applyNumberFormat="1" applyFont="1"/>
    <xf numFmtId="168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7" fontId="10" fillId="0" borderId="0" xfId="1" quotePrefix="1" applyNumberFormat="1" applyFont="1" applyAlignment="1">
      <alignment horizontal="center"/>
    </xf>
    <xf numFmtId="43" fontId="10" fillId="0" borderId="0" xfId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/>
    <xf numFmtId="165" fontId="9" fillId="0" borderId="0" xfId="0" applyNumberFormat="1" applyFont="1"/>
    <xf numFmtId="165" fontId="9" fillId="0" borderId="1" xfId="0" applyNumberFormat="1" applyFont="1" applyBorder="1"/>
    <xf numFmtId="37" fontId="11" fillId="0" borderId="0" xfId="0" applyNumberFormat="1" applyFont="1"/>
    <xf numFmtId="164" fontId="11" fillId="0" borderId="0" xfId="0" applyNumberFormat="1" applyFont="1"/>
    <xf numFmtId="43" fontId="10" fillId="0" borderId="0" xfId="1" applyFont="1"/>
    <xf numFmtId="164" fontId="9" fillId="0" borderId="0" xfId="0" applyNumberFormat="1" applyFont="1"/>
    <xf numFmtId="164" fontId="9" fillId="0" borderId="1" xfId="0" applyNumberFormat="1" applyFont="1" applyBorder="1"/>
    <xf numFmtId="164" fontId="9" fillId="0" borderId="2" xfId="0" applyNumberFormat="1" applyFont="1" applyBorder="1"/>
    <xf numFmtId="0" fontId="11" fillId="0" borderId="0" xfId="0" applyFont="1" applyAlignment="1">
      <alignment horizontal="center"/>
    </xf>
    <xf numFmtId="164" fontId="10" fillId="0" borderId="0" xfId="1" applyNumberFormat="1" applyFont="1"/>
    <xf numFmtId="164" fontId="11" fillId="0" borderId="0" xfId="1" applyNumberFormat="1" applyFont="1"/>
    <xf numFmtId="164" fontId="11" fillId="0" borderId="2" xfId="0" applyNumberFormat="1" applyFont="1" applyBorder="1"/>
    <xf numFmtId="37" fontId="9" fillId="0" borderId="0" xfId="0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8" fontId="11" fillId="0" borderId="0" xfId="0" applyNumberFormat="1" applyFont="1"/>
    <xf numFmtId="168" fontId="9" fillId="0" borderId="0" xfId="0" applyNumberFormat="1" applyFont="1"/>
    <xf numFmtId="168" fontId="9" fillId="0" borderId="1" xfId="0" applyNumberFormat="1" applyFont="1" applyBorder="1"/>
    <xf numFmtId="168" fontId="11" fillId="0" borderId="4" xfId="0" applyNumberFormat="1" applyFont="1" applyBorder="1"/>
    <xf numFmtId="168" fontId="9" fillId="0" borderId="5" xfId="0" applyNumberFormat="1" applyFont="1" applyBorder="1"/>
    <xf numFmtId="168" fontId="11" fillId="0" borderId="3" xfId="0" applyNumberFormat="1" applyFont="1" applyBorder="1"/>
    <xf numFmtId="168" fontId="9" fillId="0" borderId="3" xfId="0" applyNumberFormat="1" applyFont="1" applyBorder="1"/>
    <xf numFmtId="168" fontId="10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9" fontId="9" fillId="0" borderId="2" xfId="0" applyNumberFormat="1" applyFont="1" applyBorder="1"/>
    <xf numFmtId="170" fontId="11" fillId="0" borderId="0" xfId="0" applyNumberFormat="1" applyFont="1"/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1" fillId="0" borderId="0" xfId="1" applyFont="1"/>
    <xf numFmtId="0" fontId="11" fillId="0" borderId="3" xfId="0" applyFont="1" applyBorder="1" applyAlignment="1">
      <alignment horizontal="center"/>
    </xf>
    <xf numFmtId="164" fontId="11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2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5" xfId="1" applyNumberFormat="1" applyFon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65" fontId="5" fillId="0" borderId="0" xfId="2" applyNumberFormat="1" applyFont="1" applyAlignment="1">
      <alignment horizontal="right"/>
    </xf>
    <xf numFmtId="168" fontId="5" fillId="0" borderId="5" xfId="0" applyNumberFormat="1" applyFont="1" applyBorder="1" applyAlignment="1">
      <alignment horizontal="right"/>
    </xf>
    <xf numFmtId="172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72" fontId="11" fillId="0" borderId="0" xfId="0" applyNumberFormat="1" applyFont="1" applyAlignment="1">
      <alignment horizontal="center"/>
    </xf>
    <xf numFmtId="172" fontId="10" fillId="0" borderId="0" xfId="0" applyNumberFormat="1" applyFont="1"/>
    <xf numFmtId="172" fontId="10" fillId="0" borderId="4" xfId="0" applyNumberFormat="1" applyFont="1" applyBorder="1"/>
    <xf numFmtId="172" fontId="9" fillId="0" borderId="0" xfId="0" applyNumberFormat="1" applyFont="1"/>
    <xf numFmtId="172" fontId="9" fillId="0" borderId="1" xfId="0" applyNumberFormat="1" applyFont="1" applyBorder="1"/>
    <xf numFmtId="172" fontId="11" fillId="0" borderId="0" xfId="1" applyNumberFormat="1" applyFont="1"/>
    <xf numFmtId="172" fontId="10" fillId="0" borderId="0" xfId="1" applyNumberFormat="1" applyFont="1"/>
    <xf numFmtId="172" fontId="11" fillId="0" borderId="4" xfId="0" applyNumberFormat="1" applyFont="1" applyBorder="1"/>
    <xf numFmtId="0" fontId="12" fillId="0" borderId="0" xfId="0" applyFont="1" applyAlignment="1">
      <alignment horizontal="center"/>
    </xf>
    <xf numFmtId="164" fontId="10" fillId="0" borderId="0" xfId="1" applyNumberFormat="1" applyFont="1" applyFill="1"/>
    <xf numFmtId="164" fontId="11" fillId="0" borderId="0" xfId="0" applyNumberFormat="1" applyFont="1" applyFill="1"/>
    <xf numFmtId="164" fontId="11" fillId="0" borderId="0" xfId="1" applyNumberFormat="1" applyFont="1" applyFill="1"/>
    <xf numFmtId="174" fontId="10" fillId="0" borderId="0" xfId="1" quotePrefix="1" applyNumberFormat="1" applyFont="1" applyAlignment="1">
      <alignment horizontal="center"/>
    </xf>
    <xf numFmtId="164" fontId="9" fillId="0" borderId="0" xfId="0" applyNumberFormat="1" applyFont="1" applyBorder="1"/>
    <xf numFmtId="0" fontId="15" fillId="0" borderId="0" xfId="0" applyFont="1" applyAlignment="1">
      <alignment horizontal="left"/>
    </xf>
    <xf numFmtId="164" fontId="9" fillId="0" borderId="4" xfId="0" applyNumberFormat="1" applyFont="1" applyBorder="1"/>
    <xf numFmtId="164" fontId="9" fillId="0" borderId="1" xfId="0" applyNumberFormat="1" applyFont="1" applyFill="1" applyBorder="1"/>
    <xf numFmtId="0" fontId="11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68" fontId="11" fillId="0" borderId="0" xfId="0" applyNumberFormat="1" applyFont="1" applyFill="1"/>
    <xf numFmtId="168" fontId="9" fillId="0" borderId="1" xfId="0" applyNumberFormat="1" applyFont="1" applyFill="1" applyBorder="1"/>
    <xf numFmtId="168" fontId="9" fillId="0" borderId="0" xfId="0" applyNumberFormat="1" applyFont="1" applyFill="1"/>
    <xf numFmtId="168" fontId="11" fillId="0" borderId="4" xfId="0" applyNumberFormat="1" applyFont="1" applyFill="1" applyBorder="1"/>
    <xf numFmtId="168" fontId="9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68" fontId="11" fillId="0" borderId="3" xfId="0" applyNumberFormat="1" applyFont="1" applyFill="1" applyBorder="1"/>
    <xf numFmtId="168" fontId="9" fillId="0" borderId="3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169" fontId="9" fillId="0" borderId="2" xfId="0" applyNumberFormat="1" applyFont="1" applyFill="1" applyBorder="1"/>
    <xf numFmtId="169" fontId="9" fillId="0" borderId="0" xfId="0" applyNumberFormat="1" applyFont="1" applyFill="1"/>
    <xf numFmtId="0" fontId="9" fillId="0" borderId="3" xfId="0" applyFont="1" applyFill="1" applyBorder="1"/>
    <xf numFmtId="43" fontId="10" fillId="0" borderId="4" xfId="1" applyFont="1" applyFill="1" applyBorder="1"/>
    <xf numFmtId="174" fontId="10" fillId="0" borderId="0" xfId="1" quotePrefix="1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165" fontId="9" fillId="0" borderId="1" xfId="0" applyNumberFormat="1" applyFont="1" applyFill="1" applyBorder="1"/>
    <xf numFmtId="165" fontId="9" fillId="0" borderId="0" xfId="0" applyNumberFormat="1" applyFont="1" applyFill="1"/>
    <xf numFmtId="37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3" fontId="10" fillId="0" borderId="0" xfId="1" applyFont="1" applyFill="1"/>
    <xf numFmtId="164" fontId="9" fillId="0" borderId="0" xfId="0" applyNumberFormat="1" applyFont="1" applyFill="1"/>
    <xf numFmtId="164" fontId="9" fillId="0" borderId="2" xfId="0" applyNumberFormat="1" applyFont="1" applyFill="1" applyBorder="1"/>
    <xf numFmtId="164" fontId="11" fillId="0" borderId="2" xfId="0" applyNumberFormat="1" applyFont="1" applyFill="1" applyBorder="1"/>
    <xf numFmtId="164" fontId="9" fillId="0" borderId="4" xfId="0" applyNumberFormat="1" applyFont="1" applyFill="1" applyBorder="1"/>
    <xf numFmtId="164" fontId="9" fillId="0" borderId="0" xfId="0" applyNumberFormat="1" applyFont="1" applyFill="1" applyBorder="1"/>
    <xf numFmtId="37" fontId="9" fillId="0" borderId="0" xfId="0" applyNumberFormat="1" applyFont="1" applyFill="1"/>
    <xf numFmtId="0" fontId="11" fillId="0" borderId="0" xfId="0" applyFont="1" applyBorder="1"/>
    <xf numFmtId="0" fontId="16" fillId="0" borderId="0" xfId="0" applyFont="1" applyAlignment="1">
      <alignment horizontal="left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43" fontId="11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172" fontId="11" fillId="0" borderId="0" xfId="0" applyNumberFormat="1" applyFont="1" applyFill="1"/>
    <xf numFmtId="172" fontId="11" fillId="0" borderId="0" xfId="0" applyNumberFormat="1" applyFont="1" applyFill="1" applyAlignment="1">
      <alignment horizontal="right"/>
    </xf>
    <xf numFmtId="172" fontId="10" fillId="0" borderId="4" xfId="0" applyNumberFormat="1" applyFont="1" applyFill="1" applyBorder="1"/>
    <xf numFmtId="172" fontId="10" fillId="0" borderId="0" xfId="0" applyNumberFormat="1" applyFont="1" applyFill="1"/>
    <xf numFmtId="172" fontId="11" fillId="0" borderId="4" xfId="0" applyNumberFormat="1" applyFont="1" applyFill="1" applyBorder="1"/>
    <xf numFmtId="172" fontId="11" fillId="0" borderId="0" xfId="0" applyNumberFormat="1" applyFont="1" applyFill="1" applyAlignment="1">
      <alignment horizontal="center"/>
    </xf>
    <xf numFmtId="172" fontId="9" fillId="0" borderId="1" xfId="0" applyNumberFormat="1" applyFont="1" applyFill="1" applyBorder="1"/>
    <xf numFmtId="172" fontId="9" fillId="0" borderId="0" xfId="0" applyNumberFormat="1" applyFont="1" applyFill="1"/>
    <xf numFmtId="172" fontId="9" fillId="0" borderId="0" xfId="0" applyNumberFormat="1" applyFont="1" applyFill="1" applyAlignment="1">
      <alignment horizontal="right"/>
    </xf>
    <xf numFmtId="172" fontId="10" fillId="0" borderId="0" xfId="1" applyNumberFormat="1" applyFont="1" applyFill="1"/>
    <xf numFmtId="172" fontId="11" fillId="0" borderId="0" xfId="1" applyNumberFormat="1" applyFont="1" applyFill="1"/>
    <xf numFmtId="168" fontId="10" fillId="0" borderId="0" xfId="0" applyNumberFormat="1" applyFont="1" applyFill="1"/>
    <xf numFmtId="168" fontId="10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168" fontId="1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164" fontId="11" fillId="0" borderId="0" xfId="0" applyNumberFormat="1" applyFont="1" applyBorder="1"/>
    <xf numFmtId="0" fontId="9" fillId="0" borderId="0" xfId="0" applyFont="1" applyAlignme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8" fontId="9" fillId="0" borderId="0" xfId="0" applyNumberFormat="1" applyFont="1" applyFill="1" applyBorder="1"/>
    <xf numFmtId="168" fontId="9" fillId="0" borderId="0" xfId="0" applyNumberFormat="1" applyFont="1" applyBorder="1"/>
    <xf numFmtId="168" fontId="16" fillId="0" borderId="0" xfId="0" applyNumberFormat="1" applyFont="1" applyFill="1" applyBorder="1"/>
    <xf numFmtId="168" fontId="16" fillId="0" borderId="0" xfId="0" applyNumberFormat="1" applyFont="1" applyBorder="1"/>
    <xf numFmtId="168" fontId="16" fillId="0" borderId="3" xfId="0" applyNumberFormat="1" applyFont="1" applyBorder="1"/>
    <xf numFmtId="168" fontId="17" fillId="0" borderId="3" xfId="0" applyNumberFormat="1" applyFont="1" applyBorder="1"/>
    <xf numFmtId="168" fontId="17" fillId="0" borderId="0" xfId="0" applyNumberFormat="1" applyFont="1" applyFill="1"/>
    <xf numFmtId="172" fontId="11" fillId="0" borderId="0" xfId="0" applyNumberFormat="1" applyFont="1" applyAlignment="1">
      <alignment horizontal="right"/>
    </xf>
    <xf numFmtId="168" fontId="16" fillId="0" borderId="3" xfId="0" applyNumberFormat="1" applyFont="1" applyFill="1" applyBorder="1"/>
    <xf numFmtId="0" fontId="16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0" fillId="0" borderId="0" xfId="0" applyFont="1" applyAlignment="1"/>
    <xf numFmtId="168" fontId="17" fillId="0" borderId="3" xfId="0" applyNumberFormat="1" applyFont="1" applyFill="1" applyBorder="1"/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11" fillId="0" borderId="0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0" fontId="4" fillId="0" borderId="0" xfId="0" applyFont="1" applyFill="1"/>
    <xf numFmtId="164" fontId="4" fillId="0" borderId="0" xfId="1" applyNumberFormat="1" applyFont="1" applyFill="1"/>
    <xf numFmtId="43" fontId="4" fillId="0" borderId="0" xfId="1" applyFont="1" applyFill="1"/>
    <xf numFmtId="172" fontId="5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72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/>
    </xf>
    <xf numFmtId="172" fontId="4" fillId="0" borderId="0" xfId="0" applyNumberFormat="1" applyFont="1" applyFill="1" applyAlignment="1">
      <alignment horizontal="right"/>
    </xf>
    <xf numFmtId="168" fontId="5" fillId="0" borderId="5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5" fillId="0" borderId="0" xfId="2" applyNumberFormat="1" applyFont="1" applyFill="1" applyAlignment="1">
      <alignment horizontal="right"/>
    </xf>
    <xf numFmtId="168" fontId="9" fillId="0" borderId="2" xfId="0" applyNumberFormat="1" applyFont="1" applyFill="1" applyBorder="1"/>
    <xf numFmtId="0" fontId="10" fillId="0" borderId="0" xfId="0" applyFont="1" applyFill="1" applyAlignment="1">
      <alignment horizontal="left"/>
    </xf>
    <xf numFmtId="0" fontId="18" fillId="0" borderId="0" xfId="0" applyFont="1" applyAlignment="1">
      <alignment horizontal="center"/>
    </xf>
    <xf numFmtId="164" fontId="4" fillId="0" borderId="0" xfId="0" applyNumberFormat="1" applyFont="1"/>
    <xf numFmtId="164" fontId="10" fillId="0" borderId="0" xfId="0" applyNumberFormat="1" applyFont="1" applyFill="1" applyBorder="1"/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43" fontId="10" fillId="0" borderId="1" xfId="1" applyFont="1" applyFill="1" applyBorder="1" applyAlignment="1">
      <alignment horizontal="center"/>
    </xf>
    <xf numFmtId="43" fontId="10" fillId="0" borderId="3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73" fontId="10" fillId="0" borderId="3" xfId="2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 applyAlignment="1">
      <alignment horizontal="left" vertical="top"/>
    </xf>
  </cellXfs>
  <cellStyles count="5">
    <cellStyle name="Comma" xfId="1" builtinId="3"/>
    <cellStyle name="Comma 2" xfId="2" xr:uid="{00000000-0005-0000-0000-000001000000}"/>
    <cellStyle name="Normal" xfId="0" builtinId="0"/>
    <cellStyle name="Normal 10 2 13" xfId="4" xr:uid="{00000000-0005-0000-0000-000003000000}"/>
    <cellStyle name="Normal 8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0"/>
  <sheetViews>
    <sheetView topLeftCell="A76" zoomScale="110" zoomScaleNormal="110" zoomScaleSheetLayoutView="85" workbookViewId="0">
      <selection activeCell="D89" sqref="D89"/>
    </sheetView>
  </sheetViews>
  <sheetFormatPr defaultColWidth="9.140625" defaultRowHeight="21" x14ac:dyDescent="0.45"/>
  <cols>
    <col min="1" max="1" width="41.140625" style="26" customWidth="1"/>
    <col min="2" max="2" width="4.85546875" style="26" customWidth="1"/>
    <col min="3" max="3" width="1.7109375" style="26" customWidth="1"/>
    <col min="4" max="4" width="15.140625" style="130" customWidth="1"/>
    <col min="5" max="5" width="1.7109375" style="130" customWidth="1"/>
    <col min="6" max="6" width="15.28515625" style="130" customWidth="1"/>
    <col min="7" max="7" width="1.7109375" style="130" customWidth="1"/>
    <col min="8" max="8" width="15.85546875" style="130" customWidth="1"/>
    <col min="9" max="9" width="1.7109375" style="26" customWidth="1"/>
    <col min="10" max="10" width="15.28515625" style="26" customWidth="1"/>
    <col min="11" max="16384" width="9.140625" style="26"/>
  </cols>
  <sheetData>
    <row r="1" spans="1:26" x14ac:dyDescent="0.45">
      <c r="A1" s="23" t="s">
        <v>6</v>
      </c>
      <c r="B1" s="24"/>
      <c r="C1" s="24"/>
      <c r="D1" s="120"/>
      <c r="E1" s="120"/>
      <c r="F1" s="120"/>
      <c r="G1" s="120"/>
      <c r="H1" s="120"/>
      <c r="I1" s="24"/>
      <c r="J1" s="25"/>
      <c r="K1" s="26" t="s">
        <v>112</v>
      </c>
    </row>
    <row r="2" spans="1:26" x14ac:dyDescent="0.45">
      <c r="A2" s="27" t="s">
        <v>7</v>
      </c>
      <c r="B2" s="24"/>
      <c r="C2" s="24"/>
      <c r="D2" s="120"/>
      <c r="E2" s="120"/>
      <c r="F2" s="212"/>
      <c r="G2" s="120"/>
      <c r="H2" s="120"/>
      <c r="I2" s="24"/>
      <c r="J2" s="25"/>
    </row>
    <row r="3" spans="1:26" x14ac:dyDescent="0.45">
      <c r="A3" s="27" t="s">
        <v>218</v>
      </c>
      <c r="B3" s="24"/>
      <c r="C3" s="24"/>
      <c r="D3" s="120"/>
      <c r="E3" s="120"/>
      <c r="F3" s="120"/>
      <c r="G3" s="120"/>
      <c r="H3" s="120"/>
      <c r="I3" s="24"/>
      <c r="J3" s="25"/>
    </row>
    <row r="4" spans="1:26" x14ac:dyDescent="0.45">
      <c r="A4" s="27"/>
      <c r="B4" s="28"/>
      <c r="C4" s="23"/>
      <c r="D4" s="123"/>
      <c r="E4" s="123"/>
      <c r="F4" s="123"/>
      <c r="G4" s="123"/>
      <c r="H4" s="123"/>
      <c r="I4" s="29"/>
      <c r="J4" s="30" t="s">
        <v>8</v>
      </c>
    </row>
    <row r="5" spans="1:26" x14ac:dyDescent="0.45">
      <c r="A5" s="27"/>
      <c r="B5" s="31"/>
      <c r="C5" s="24"/>
      <c r="D5" s="217" t="s">
        <v>10</v>
      </c>
      <c r="E5" s="217"/>
      <c r="F5" s="217"/>
      <c r="G5" s="124"/>
      <c r="H5" s="218" t="s">
        <v>9</v>
      </c>
      <c r="I5" s="218"/>
      <c r="J5" s="218"/>
    </row>
    <row r="6" spans="1:26" x14ac:dyDescent="0.45">
      <c r="A6" s="32"/>
      <c r="B6" s="23"/>
      <c r="C6" s="24"/>
      <c r="D6" s="125">
        <v>43738</v>
      </c>
      <c r="E6" s="120"/>
      <c r="F6" s="125">
        <v>43465</v>
      </c>
      <c r="G6" s="126"/>
      <c r="H6" s="125">
        <f>D6</f>
        <v>43738</v>
      </c>
      <c r="I6" s="23"/>
      <c r="J6" s="103">
        <f>+F6</f>
        <v>43465</v>
      </c>
    </row>
    <row r="7" spans="1:26" x14ac:dyDescent="0.45">
      <c r="A7" s="32"/>
      <c r="B7" s="35"/>
      <c r="C7" s="24"/>
      <c r="D7" s="127" t="s">
        <v>11</v>
      </c>
      <c r="E7" s="126"/>
      <c r="F7" s="127" t="s">
        <v>13</v>
      </c>
      <c r="G7" s="119"/>
      <c r="H7" s="127" t="s">
        <v>11</v>
      </c>
      <c r="I7" s="34"/>
      <c r="J7" s="33" t="s">
        <v>13</v>
      </c>
    </row>
    <row r="8" spans="1:26" x14ac:dyDescent="0.45">
      <c r="A8" s="32"/>
      <c r="B8" s="36" t="s">
        <v>14</v>
      </c>
      <c r="C8" s="24"/>
      <c r="D8" s="128" t="s">
        <v>12</v>
      </c>
      <c r="E8" s="126"/>
      <c r="F8" s="128"/>
      <c r="G8" s="119"/>
      <c r="H8" s="128" t="s">
        <v>12</v>
      </c>
      <c r="I8" s="34"/>
      <c r="J8" s="37"/>
    </row>
    <row r="9" spans="1:26" x14ac:dyDescent="0.45">
      <c r="A9" s="27" t="s">
        <v>15</v>
      </c>
      <c r="B9" s="38"/>
      <c r="C9" s="31"/>
      <c r="D9" s="129"/>
      <c r="E9" s="129"/>
      <c r="F9" s="129"/>
      <c r="G9" s="129"/>
      <c r="H9" s="129"/>
      <c r="I9" s="39"/>
      <c r="J9" s="39"/>
    </row>
    <row r="10" spans="1:26" x14ac:dyDescent="0.45">
      <c r="A10" s="27" t="s">
        <v>16</v>
      </c>
      <c r="B10" s="38"/>
      <c r="C10" s="38"/>
    </row>
    <row r="11" spans="1:26" x14ac:dyDescent="0.45">
      <c r="A11" s="40" t="s">
        <v>17</v>
      </c>
      <c r="B11" s="38"/>
      <c r="C11" s="38"/>
      <c r="D11" s="131">
        <v>1211476</v>
      </c>
      <c r="E11" s="131"/>
      <c r="F11" s="131">
        <v>756455</v>
      </c>
      <c r="G11" s="131"/>
      <c r="H11" s="131">
        <v>939184</v>
      </c>
      <c r="I11" s="41"/>
      <c r="J11" s="41">
        <v>674797</v>
      </c>
      <c r="T11" s="41"/>
      <c r="V11" s="41"/>
      <c r="X11" s="41"/>
      <c r="Z11" s="41"/>
    </row>
    <row r="12" spans="1:26" x14ac:dyDescent="0.45">
      <c r="A12" s="40" t="s">
        <v>228</v>
      </c>
      <c r="B12" s="31">
        <v>6</v>
      </c>
      <c r="C12" s="38"/>
      <c r="D12" s="131">
        <v>560448</v>
      </c>
      <c r="E12" s="131"/>
      <c r="F12" s="131">
        <v>992267</v>
      </c>
      <c r="G12" s="131"/>
      <c r="H12" s="131">
        <v>559596</v>
      </c>
      <c r="I12" s="41"/>
      <c r="J12" s="41">
        <v>991425</v>
      </c>
      <c r="T12" s="41"/>
      <c r="V12" s="41"/>
      <c r="X12" s="41"/>
      <c r="Z12" s="41"/>
    </row>
    <row r="13" spans="1:26" x14ac:dyDescent="0.45">
      <c r="A13" s="40" t="s">
        <v>18</v>
      </c>
      <c r="B13" s="31" t="s">
        <v>1</v>
      </c>
      <c r="C13" s="38"/>
      <c r="D13" s="131">
        <v>1152471</v>
      </c>
      <c r="E13" s="131"/>
      <c r="F13" s="131">
        <v>1282680</v>
      </c>
      <c r="G13" s="131"/>
      <c r="H13" s="131">
        <v>1146124</v>
      </c>
      <c r="I13" s="41"/>
      <c r="J13" s="41">
        <v>1277118</v>
      </c>
      <c r="T13" s="41"/>
      <c r="V13" s="41"/>
      <c r="X13" s="41"/>
      <c r="Z13" s="41"/>
    </row>
    <row r="14" spans="1:26" x14ac:dyDescent="0.45">
      <c r="A14" s="40" t="s">
        <v>19</v>
      </c>
      <c r="B14" s="31">
        <v>5</v>
      </c>
      <c r="C14" s="38"/>
      <c r="D14" s="131">
        <v>117408</v>
      </c>
      <c r="E14" s="131"/>
      <c r="F14" s="131">
        <v>124342</v>
      </c>
      <c r="G14" s="131"/>
      <c r="H14" s="131">
        <v>78824</v>
      </c>
      <c r="I14" s="41"/>
      <c r="J14" s="41">
        <v>94166</v>
      </c>
      <c r="T14" s="41"/>
      <c r="V14" s="41"/>
      <c r="X14" s="41"/>
      <c r="Z14" s="41"/>
    </row>
    <row r="15" spans="1:26" x14ac:dyDescent="0.45">
      <c r="A15" s="40" t="s">
        <v>85</v>
      </c>
      <c r="B15" s="31"/>
      <c r="C15" s="99"/>
      <c r="D15" s="131"/>
      <c r="E15" s="131"/>
      <c r="F15" s="131"/>
      <c r="G15" s="131"/>
      <c r="H15" s="131"/>
      <c r="I15" s="41"/>
      <c r="J15" s="41"/>
      <c r="T15" s="41"/>
      <c r="V15" s="41"/>
      <c r="X15" s="41"/>
      <c r="Z15" s="41"/>
    </row>
    <row r="16" spans="1:26" x14ac:dyDescent="0.45">
      <c r="A16" s="40" t="s">
        <v>30</v>
      </c>
      <c r="B16" s="31">
        <v>8</v>
      </c>
      <c r="C16" s="38"/>
      <c r="D16" s="131">
        <v>97385</v>
      </c>
      <c r="E16" s="131"/>
      <c r="F16" s="131">
        <v>114231</v>
      </c>
      <c r="G16" s="131"/>
      <c r="H16" s="131">
        <v>97385</v>
      </c>
      <c r="I16" s="41"/>
      <c r="J16" s="41">
        <v>114231</v>
      </c>
      <c r="T16" s="41"/>
      <c r="V16" s="41"/>
      <c r="X16" s="41"/>
      <c r="Z16" s="41"/>
    </row>
    <row r="17" spans="1:26" x14ac:dyDescent="0.45">
      <c r="A17" s="40" t="s">
        <v>20</v>
      </c>
      <c r="B17" s="31" t="s">
        <v>2</v>
      </c>
      <c r="C17" s="38"/>
      <c r="D17" s="131">
        <v>822617</v>
      </c>
      <c r="E17" s="131"/>
      <c r="F17" s="131">
        <v>730136</v>
      </c>
      <c r="G17" s="131"/>
      <c r="H17" s="131">
        <v>822617</v>
      </c>
      <c r="I17" s="41"/>
      <c r="J17" s="41">
        <v>730136</v>
      </c>
      <c r="T17" s="41"/>
      <c r="V17" s="41"/>
      <c r="X17" s="41"/>
      <c r="Z17" s="41"/>
    </row>
    <row r="18" spans="1:26" x14ac:dyDescent="0.45">
      <c r="A18" s="40" t="s">
        <v>21</v>
      </c>
      <c r="B18" s="31">
        <v>5</v>
      </c>
      <c r="C18" s="38"/>
      <c r="D18" s="131">
        <v>0</v>
      </c>
      <c r="E18" s="131"/>
      <c r="F18" s="131">
        <v>0</v>
      </c>
      <c r="G18" s="131"/>
      <c r="H18" s="131">
        <v>80000</v>
      </c>
      <c r="I18" s="41"/>
      <c r="J18" s="41">
        <v>35000</v>
      </c>
      <c r="T18" s="41"/>
      <c r="V18" s="41"/>
      <c r="X18" s="41"/>
      <c r="Z18" s="41"/>
    </row>
    <row r="19" spans="1:26" x14ac:dyDescent="0.45">
      <c r="A19" s="40" t="s">
        <v>22</v>
      </c>
      <c r="B19" s="31">
        <v>10</v>
      </c>
      <c r="C19" s="38"/>
      <c r="D19" s="131">
        <v>138902</v>
      </c>
      <c r="E19" s="131"/>
      <c r="F19" s="131">
        <v>140472</v>
      </c>
      <c r="G19" s="131"/>
      <c r="H19" s="131">
        <v>137901</v>
      </c>
      <c r="I19" s="41"/>
      <c r="J19" s="41">
        <v>139362</v>
      </c>
      <c r="T19" s="41"/>
      <c r="V19" s="41"/>
      <c r="X19" s="41"/>
      <c r="Z19" s="41"/>
    </row>
    <row r="20" spans="1:26" x14ac:dyDescent="0.45">
      <c r="A20" s="40" t="s">
        <v>23</v>
      </c>
      <c r="B20" s="31"/>
      <c r="C20" s="38"/>
      <c r="D20" s="131">
        <v>284012</v>
      </c>
      <c r="E20" s="131"/>
      <c r="F20" s="131">
        <v>208953</v>
      </c>
      <c r="G20" s="131"/>
      <c r="H20" s="131">
        <v>284012</v>
      </c>
      <c r="I20" s="41"/>
      <c r="J20" s="41">
        <v>208953</v>
      </c>
      <c r="T20" s="41"/>
      <c r="V20" s="41"/>
      <c r="X20" s="41"/>
      <c r="Z20" s="41"/>
    </row>
    <row r="21" spans="1:26" x14ac:dyDescent="0.45">
      <c r="A21" s="27" t="s">
        <v>24</v>
      </c>
      <c r="B21" s="38"/>
      <c r="C21" s="38"/>
      <c r="D21" s="132">
        <f>SUM(D11:D20)</f>
        <v>4384719</v>
      </c>
      <c r="E21" s="133"/>
      <c r="F21" s="132">
        <f>SUM(F11:F20)</f>
        <v>4349536</v>
      </c>
      <c r="G21" s="133"/>
      <c r="H21" s="132">
        <f>SUM(H11:H20)</f>
        <v>4145643</v>
      </c>
      <c r="I21" s="42"/>
      <c r="J21" s="43">
        <f>SUM(J11:J20)</f>
        <v>4265188</v>
      </c>
      <c r="T21" s="41"/>
      <c r="V21" s="41"/>
      <c r="X21" s="41"/>
      <c r="Z21" s="41"/>
    </row>
    <row r="22" spans="1:26" ht="15.6" customHeight="1" x14ac:dyDescent="0.45">
      <c r="A22" s="40"/>
      <c r="B22" s="38"/>
      <c r="C22" s="38"/>
      <c r="D22" s="134"/>
      <c r="E22" s="134"/>
      <c r="F22" s="134"/>
      <c r="G22" s="134"/>
      <c r="H22" s="134"/>
      <c r="I22" s="44"/>
      <c r="J22" s="44"/>
      <c r="T22" s="41"/>
      <c r="V22" s="41"/>
      <c r="X22" s="41"/>
      <c r="Z22" s="41"/>
    </row>
    <row r="23" spans="1:26" x14ac:dyDescent="0.45">
      <c r="A23" s="27" t="s">
        <v>25</v>
      </c>
      <c r="B23" s="31"/>
      <c r="C23" s="31"/>
      <c r="D23" s="134"/>
      <c r="E23" s="134"/>
      <c r="F23" s="134"/>
      <c r="G23" s="134"/>
      <c r="H23" s="134"/>
      <c r="I23" s="44"/>
      <c r="J23" s="44"/>
      <c r="T23" s="41"/>
      <c r="V23" s="41"/>
      <c r="X23" s="41"/>
      <c r="Z23" s="41"/>
    </row>
    <row r="24" spans="1:26" x14ac:dyDescent="0.45">
      <c r="A24" s="40" t="s">
        <v>26</v>
      </c>
      <c r="B24" s="31">
        <v>5</v>
      </c>
      <c r="C24" s="31"/>
      <c r="D24" s="135">
        <v>811851</v>
      </c>
      <c r="E24" s="101"/>
      <c r="F24" s="135">
        <v>729163</v>
      </c>
      <c r="G24" s="135"/>
      <c r="H24" s="101">
        <v>811851</v>
      </c>
      <c r="I24" s="45"/>
      <c r="J24" s="45">
        <v>729163</v>
      </c>
      <c r="T24" s="41"/>
      <c r="V24" s="41"/>
      <c r="X24" s="41"/>
      <c r="Z24" s="41"/>
    </row>
    <row r="25" spans="1:26" x14ac:dyDescent="0.45">
      <c r="A25" s="26" t="s">
        <v>27</v>
      </c>
      <c r="B25" s="31">
        <v>11</v>
      </c>
      <c r="C25" s="31"/>
      <c r="D25" s="135">
        <v>144</v>
      </c>
      <c r="E25" s="101"/>
      <c r="F25" s="135">
        <v>187</v>
      </c>
      <c r="G25" s="135"/>
      <c r="H25" s="101">
        <v>0</v>
      </c>
      <c r="I25" s="45"/>
      <c r="J25" s="45">
        <v>0</v>
      </c>
      <c r="T25" s="41"/>
      <c r="V25" s="41"/>
      <c r="X25" s="41"/>
      <c r="Z25" s="41"/>
    </row>
    <row r="26" spans="1:26" x14ac:dyDescent="0.45">
      <c r="A26" s="26" t="s">
        <v>28</v>
      </c>
      <c r="B26" s="31">
        <v>12</v>
      </c>
      <c r="C26" s="31"/>
      <c r="D26" s="136">
        <v>0</v>
      </c>
      <c r="E26" s="134"/>
      <c r="F26" s="136">
        <v>0</v>
      </c>
      <c r="G26" s="136"/>
      <c r="H26" s="101">
        <v>1399890</v>
      </c>
      <c r="I26" s="44"/>
      <c r="J26" s="45">
        <v>1155744</v>
      </c>
      <c r="T26" s="41"/>
      <c r="V26" s="41"/>
      <c r="X26" s="41"/>
      <c r="Z26" s="41"/>
    </row>
    <row r="27" spans="1:26" x14ac:dyDescent="0.45">
      <c r="A27" s="40" t="s">
        <v>29</v>
      </c>
      <c r="B27" s="31"/>
      <c r="C27" s="31"/>
      <c r="D27" s="101">
        <v>20054</v>
      </c>
      <c r="E27" s="101"/>
      <c r="F27" s="101">
        <v>19573</v>
      </c>
      <c r="G27" s="101"/>
      <c r="H27" s="101">
        <v>20054</v>
      </c>
      <c r="I27" s="45"/>
      <c r="J27" s="45">
        <v>19573</v>
      </c>
      <c r="T27" s="41"/>
      <c r="V27" s="41"/>
      <c r="X27" s="41"/>
      <c r="Z27" s="41"/>
    </row>
    <row r="28" spans="1:26" x14ac:dyDescent="0.45">
      <c r="A28" s="40" t="s">
        <v>86</v>
      </c>
      <c r="B28" s="31"/>
      <c r="C28" s="31"/>
      <c r="D28" s="101"/>
      <c r="E28" s="101"/>
      <c r="F28" s="101"/>
      <c r="G28" s="101"/>
      <c r="H28" s="101"/>
      <c r="I28" s="45"/>
      <c r="J28" s="45"/>
      <c r="T28" s="41"/>
      <c r="V28" s="41"/>
      <c r="X28" s="41"/>
      <c r="Z28" s="41"/>
    </row>
    <row r="29" spans="1:26" x14ac:dyDescent="0.45">
      <c r="A29" s="40" t="s">
        <v>30</v>
      </c>
      <c r="B29" s="31">
        <v>8</v>
      </c>
      <c r="C29" s="31"/>
      <c r="D29" s="101">
        <v>617231</v>
      </c>
      <c r="E29" s="101"/>
      <c r="F29" s="101">
        <v>506973</v>
      </c>
      <c r="G29" s="101"/>
      <c r="H29" s="101">
        <v>620199</v>
      </c>
      <c r="I29" s="45"/>
      <c r="J29" s="45">
        <v>509454</v>
      </c>
      <c r="T29" s="41"/>
      <c r="V29" s="41"/>
      <c r="X29" s="41"/>
      <c r="Z29" s="41"/>
    </row>
    <row r="30" spans="1:26" x14ac:dyDescent="0.45">
      <c r="A30" s="40" t="s">
        <v>32</v>
      </c>
      <c r="B30" s="31"/>
      <c r="C30" s="31"/>
      <c r="D30" s="101">
        <v>3112</v>
      </c>
      <c r="E30" s="101"/>
      <c r="F30" s="101">
        <v>3319</v>
      </c>
      <c r="G30" s="101"/>
      <c r="H30" s="101">
        <v>3112</v>
      </c>
      <c r="I30" s="45"/>
      <c r="J30" s="45">
        <v>3319</v>
      </c>
      <c r="T30" s="41"/>
      <c r="V30" s="41"/>
      <c r="X30" s="41"/>
      <c r="Z30" s="41"/>
    </row>
    <row r="31" spans="1:26" x14ac:dyDescent="0.45">
      <c r="A31" s="40" t="s">
        <v>33</v>
      </c>
      <c r="B31" s="31">
        <v>13</v>
      </c>
      <c r="C31" s="31"/>
      <c r="D31" s="101">
        <v>4062182</v>
      </c>
      <c r="E31" s="101"/>
      <c r="F31" s="101">
        <v>4157027</v>
      </c>
      <c r="G31" s="101"/>
      <c r="H31" s="101">
        <v>699572</v>
      </c>
      <c r="I31" s="45"/>
      <c r="J31" s="45">
        <v>757636</v>
      </c>
      <c r="T31" s="41"/>
      <c r="V31" s="41"/>
      <c r="X31" s="41"/>
      <c r="Z31" s="41"/>
    </row>
    <row r="32" spans="1:26" x14ac:dyDescent="0.45">
      <c r="A32" s="40" t="s">
        <v>34</v>
      </c>
      <c r="B32" s="31">
        <v>14</v>
      </c>
      <c r="C32" s="31"/>
      <c r="D32" s="101">
        <v>367872</v>
      </c>
      <c r="E32" s="101"/>
      <c r="F32" s="101">
        <v>382946</v>
      </c>
      <c r="G32" s="101"/>
      <c r="H32" s="101">
        <v>274752</v>
      </c>
      <c r="I32" s="45"/>
      <c r="J32" s="45">
        <v>289826</v>
      </c>
      <c r="T32" s="41"/>
      <c r="V32" s="41"/>
      <c r="X32" s="41"/>
      <c r="Z32" s="41"/>
    </row>
    <row r="33" spans="1:26" x14ac:dyDescent="0.45">
      <c r="A33" s="40" t="s">
        <v>35</v>
      </c>
      <c r="B33" s="31"/>
      <c r="C33" s="31"/>
      <c r="D33" s="101">
        <v>6226</v>
      </c>
      <c r="E33" s="101"/>
      <c r="F33" s="101">
        <v>9756</v>
      </c>
      <c r="G33" s="101"/>
      <c r="H33" s="101">
        <v>5419</v>
      </c>
      <c r="I33" s="45"/>
      <c r="J33" s="45">
        <v>7981</v>
      </c>
      <c r="T33" s="41"/>
      <c r="V33" s="41"/>
      <c r="X33" s="41"/>
      <c r="Z33" s="41"/>
    </row>
    <row r="34" spans="1:26" x14ac:dyDescent="0.45">
      <c r="A34" s="40" t="s">
        <v>36</v>
      </c>
      <c r="B34" s="31"/>
      <c r="C34" s="31"/>
      <c r="D34" s="101">
        <v>107159</v>
      </c>
      <c r="E34" s="101"/>
      <c r="F34" s="101">
        <v>34206</v>
      </c>
      <c r="G34" s="101"/>
      <c r="H34" s="101">
        <v>93902</v>
      </c>
      <c r="I34" s="45"/>
      <c r="J34" s="45">
        <v>24093</v>
      </c>
      <c r="T34" s="41"/>
      <c r="V34" s="41"/>
      <c r="X34" s="41"/>
      <c r="Z34" s="41"/>
    </row>
    <row r="35" spans="1:26" x14ac:dyDescent="0.45">
      <c r="A35" s="40" t="s">
        <v>37</v>
      </c>
      <c r="B35" s="31"/>
      <c r="C35" s="31"/>
      <c r="D35" s="101">
        <v>51636</v>
      </c>
      <c r="E35" s="101"/>
      <c r="F35" s="101">
        <v>86214</v>
      </c>
      <c r="G35" s="101"/>
      <c r="H35" s="101">
        <v>31635</v>
      </c>
      <c r="I35" s="45"/>
      <c r="J35" s="45">
        <v>66212</v>
      </c>
      <c r="T35" s="41"/>
      <c r="V35" s="41"/>
      <c r="X35" s="41"/>
      <c r="Z35" s="41"/>
    </row>
    <row r="36" spans="1:26" x14ac:dyDescent="0.45">
      <c r="A36" s="40" t="s">
        <v>38</v>
      </c>
      <c r="B36" s="31"/>
      <c r="C36" s="31"/>
      <c r="D36" s="101">
        <v>27145</v>
      </c>
      <c r="E36" s="101"/>
      <c r="F36" s="101">
        <v>15919</v>
      </c>
      <c r="G36" s="101"/>
      <c r="H36" s="101">
        <v>10333</v>
      </c>
      <c r="I36" s="45"/>
      <c r="J36" s="45">
        <v>9423</v>
      </c>
      <c r="T36" s="41"/>
      <c r="V36" s="41"/>
      <c r="X36" s="41"/>
      <c r="Z36" s="41"/>
    </row>
    <row r="37" spans="1:26" x14ac:dyDescent="0.45">
      <c r="A37" s="27" t="s">
        <v>39</v>
      </c>
      <c r="B37" s="31"/>
      <c r="C37" s="31"/>
      <c r="D37" s="107">
        <f>SUM(D24:D36)</f>
        <v>6074612</v>
      </c>
      <c r="E37" s="137"/>
      <c r="F37" s="107">
        <f>SUM(F24:F36)</f>
        <v>5945283</v>
      </c>
      <c r="G37" s="137"/>
      <c r="H37" s="107">
        <f>SUM(H24:H36)</f>
        <v>3970719</v>
      </c>
      <c r="I37" s="47"/>
      <c r="J37" s="48">
        <f>SUM(J24:J36)</f>
        <v>3572424</v>
      </c>
      <c r="T37" s="41"/>
      <c r="V37" s="41"/>
      <c r="X37" s="41"/>
      <c r="Z37" s="41"/>
    </row>
    <row r="38" spans="1:26" ht="21.75" thickBot="1" x14ac:dyDescent="0.5">
      <c r="A38" s="27" t="s">
        <v>40</v>
      </c>
      <c r="B38" s="38"/>
      <c r="C38" s="38"/>
      <c r="D38" s="138">
        <f>D21+D37</f>
        <v>10459331</v>
      </c>
      <c r="E38" s="137"/>
      <c r="F38" s="138">
        <f>F21+F37</f>
        <v>10294819</v>
      </c>
      <c r="G38" s="137"/>
      <c r="H38" s="138">
        <f>H21+H37</f>
        <v>8116362</v>
      </c>
      <c r="I38" s="47"/>
      <c r="J38" s="49">
        <f>J21+J37</f>
        <v>7837612</v>
      </c>
      <c r="T38" s="41"/>
      <c r="V38" s="41"/>
      <c r="X38" s="41"/>
      <c r="Z38" s="41"/>
    </row>
    <row r="39" spans="1:26" ht="21.75" thickTop="1" x14ac:dyDescent="0.45">
      <c r="A39" s="27" t="s">
        <v>41</v>
      </c>
      <c r="B39" s="38"/>
      <c r="C39" s="50"/>
      <c r="D39" s="219"/>
      <c r="E39" s="219"/>
      <c r="F39" s="219"/>
      <c r="G39" s="219"/>
      <c r="H39" s="219"/>
      <c r="I39" s="219"/>
      <c r="J39" s="219"/>
      <c r="T39" s="41"/>
      <c r="V39" s="41"/>
      <c r="X39" s="41"/>
      <c r="Z39" s="41"/>
    </row>
    <row r="40" spans="1:26" x14ac:dyDescent="0.45">
      <c r="A40" s="27" t="s">
        <v>42</v>
      </c>
      <c r="B40" s="50"/>
      <c r="C40" s="50"/>
      <c r="D40" s="134"/>
      <c r="E40" s="134"/>
      <c r="F40" s="134"/>
      <c r="G40" s="134"/>
      <c r="H40" s="134"/>
      <c r="I40" s="44"/>
      <c r="J40" s="44"/>
      <c r="T40" s="41"/>
      <c r="V40" s="41"/>
      <c r="X40" s="41"/>
      <c r="Z40" s="41"/>
    </row>
    <row r="41" spans="1:26" x14ac:dyDescent="0.45">
      <c r="A41" s="40" t="s">
        <v>43</v>
      </c>
      <c r="B41" s="38"/>
      <c r="C41" s="38"/>
      <c r="D41" s="100"/>
      <c r="E41" s="101"/>
      <c r="F41" s="102"/>
      <c r="G41" s="102"/>
      <c r="H41" s="102"/>
      <c r="I41" s="45"/>
      <c r="J41" s="52"/>
      <c r="T41" s="41"/>
      <c r="V41" s="41"/>
      <c r="X41" s="41"/>
      <c r="Z41" s="41"/>
    </row>
    <row r="42" spans="1:26" x14ac:dyDescent="0.45">
      <c r="A42" s="40" t="s">
        <v>44</v>
      </c>
      <c r="B42" s="31">
        <v>15</v>
      </c>
      <c r="C42" s="38"/>
      <c r="D42" s="100">
        <v>0</v>
      </c>
      <c r="E42" s="101"/>
      <c r="F42" s="102">
        <v>100040</v>
      </c>
      <c r="G42" s="102"/>
      <c r="H42" s="102">
        <v>0</v>
      </c>
      <c r="I42" s="45"/>
      <c r="J42" s="52">
        <v>99140</v>
      </c>
      <c r="T42" s="41"/>
      <c r="V42" s="41"/>
      <c r="X42" s="41"/>
      <c r="Z42" s="41"/>
    </row>
    <row r="43" spans="1:26" x14ac:dyDescent="0.45">
      <c r="A43" s="40" t="s">
        <v>45</v>
      </c>
      <c r="B43" s="31" t="s">
        <v>3</v>
      </c>
      <c r="C43" s="38"/>
      <c r="D43" s="100">
        <v>453499</v>
      </c>
      <c r="E43" s="101"/>
      <c r="F43" s="100">
        <v>416616</v>
      </c>
      <c r="G43" s="100"/>
      <c r="H43" s="102">
        <v>435582</v>
      </c>
      <c r="I43" s="45"/>
      <c r="J43" s="51">
        <v>406893</v>
      </c>
      <c r="T43" s="41"/>
      <c r="V43" s="41"/>
      <c r="X43" s="41"/>
      <c r="Z43" s="41"/>
    </row>
    <row r="44" spans="1:26" x14ac:dyDescent="0.45">
      <c r="A44" s="40" t="s">
        <v>46</v>
      </c>
      <c r="B44" s="31" t="s">
        <v>4</v>
      </c>
      <c r="C44" s="38"/>
      <c r="D44" s="100">
        <v>412357</v>
      </c>
      <c r="E44" s="101"/>
      <c r="F44" s="102">
        <v>352940</v>
      </c>
      <c r="G44" s="102"/>
      <c r="H44" s="102">
        <v>388691</v>
      </c>
      <c r="I44" s="45"/>
      <c r="J44" s="52">
        <v>297455</v>
      </c>
      <c r="T44" s="41"/>
      <c r="V44" s="41"/>
      <c r="X44" s="41"/>
      <c r="Z44" s="41"/>
    </row>
    <row r="45" spans="1:26" x14ac:dyDescent="0.45">
      <c r="A45" s="40" t="s">
        <v>49</v>
      </c>
      <c r="B45" s="31">
        <v>19</v>
      </c>
      <c r="C45" s="38"/>
      <c r="D45" s="100">
        <v>144627</v>
      </c>
      <c r="E45" s="101"/>
      <c r="F45" s="100">
        <v>108189</v>
      </c>
      <c r="G45" s="100"/>
      <c r="H45" s="102">
        <v>0</v>
      </c>
      <c r="I45" s="45"/>
      <c r="J45" s="51">
        <v>0</v>
      </c>
      <c r="T45" s="41"/>
      <c r="V45" s="41"/>
      <c r="X45" s="41"/>
      <c r="Z45" s="41"/>
    </row>
    <row r="46" spans="1:26" x14ac:dyDescent="0.45">
      <c r="A46" s="40" t="s">
        <v>47</v>
      </c>
      <c r="B46" s="31"/>
      <c r="C46" s="38"/>
      <c r="D46" s="100"/>
      <c r="E46" s="101"/>
      <c r="F46" s="102"/>
      <c r="G46" s="102"/>
      <c r="H46" s="102"/>
      <c r="I46" s="101"/>
      <c r="J46" s="102"/>
      <c r="T46" s="41"/>
      <c r="V46" s="41"/>
      <c r="X46" s="41"/>
      <c r="Z46" s="41"/>
    </row>
    <row r="47" spans="1:26" x14ac:dyDescent="0.45">
      <c r="A47" s="40" t="s">
        <v>48</v>
      </c>
      <c r="B47" s="31"/>
      <c r="C47" s="38"/>
      <c r="D47" s="100">
        <v>13379</v>
      </c>
      <c r="E47" s="101"/>
      <c r="F47" s="100">
        <v>0</v>
      </c>
      <c r="G47" s="100"/>
      <c r="H47" s="102">
        <v>13071</v>
      </c>
      <c r="I47" s="45"/>
      <c r="J47" s="51">
        <v>0</v>
      </c>
      <c r="T47" s="41"/>
      <c r="V47" s="41"/>
      <c r="X47" s="41"/>
      <c r="Z47" s="41"/>
    </row>
    <row r="48" spans="1:26" x14ac:dyDescent="0.45">
      <c r="A48" s="40" t="s">
        <v>50</v>
      </c>
      <c r="B48" s="31">
        <v>19</v>
      </c>
      <c r="C48" s="38"/>
      <c r="D48" s="100">
        <v>504982</v>
      </c>
      <c r="E48" s="101"/>
      <c r="F48" s="100">
        <v>497482</v>
      </c>
      <c r="G48" s="100"/>
      <c r="H48" s="102">
        <v>0</v>
      </c>
      <c r="I48" s="45"/>
      <c r="J48" s="51">
        <v>0</v>
      </c>
      <c r="T48" s="41"/>
      <c r="V48" s="41"/>
      <c r="X48" s="41"/>
      <c r="Z48" s="41"/>
    </row>
    <row r="49" spans="1:26" x14ac:dyDescent="0.45">
      <c r="A49" s="40" t="s">
        <v>51</v>
      </c>
      <c r="B49" s="31"/>
      <c r="C49" s="99"/>
      <c r="D49" s="100"/>
      <c r="E49" s="101"/>
      <c r="F49" s="100"/>
      <c r="G49" s="100"/>
      <c r="H49" s="100"/>
      <c r="I49" s="45"/>
      <c r="J49" s="51"/>
      <c r="T49" s="41"/>
      <c r="V49" s="41"/>
      <c r="X49" s="41"/>
      <c r="Z49" s="41"/>
    </row>
    <row r="50" spans="1:26" x14ac:dyDescent="0.45">
      <c r="A50" s="40" t="s">
        <v>30</v>
      </c>
      <c r="B50" s="31" t="s">
        <v>2</v>
      </c>
      <c r="C50" s="38"/>
      <c r="D50" s="100">
        <v>730797</v>
      </c>
      <c r="E50" s="101"/>
      <c r="F50" s="102">
        <v>650030</v>
      </c>
      <c r="G50" s="102"/>
      <c r="H50" s="102">
        <v>730797</v>
      </c>
      <c r="I50" s="45"/>
      <c r="J50" s="52">
        <v>650030</v>
      </c>
      <c r="T50" s="41"/>
      <c r="V50" s="41"/>
      <c r="X50" s="41"/>
      <c r="Z50" s="41"/>
    </row>
    <row r="51" spans="1:26" x14ac:dyDescent="0.45">
      <c r="A51" s="40" t="s">
        <v>52</v>
      </c>
      <c r="B51" s="31" t="s">
        <v>5</v>
      </c>
      <c r="C51" s="38"/>
      <c r="D51" s="100">
        <v>331397</v>
      </c>
      <c r="E51" s="101"/>
      <c r="F51" s="102">
        <v>319026</v>
      </c>
      <c r="G51" s="102"/>
      <c r="H51" s="102">
        <v>331397</v>
      </c>
      <c r="I51" s="45"/>
      <c r="J51" s="52">
        <v>319026</v>
      </c>
      <c r="T51" s="41"/>
      <c r="V51" s="41"/>
      <c r="X51" s="41"/>
      <c r="Z51" s="41"/>
    </row>
    <row r="52" spans="1:26" x14ac:dyDescent="0.45">
      <c r="A52" s="40" t="s">
        <v>53</v>
      </c>
      <c r="B52" s="31"/>
      <c r="C52" s="38"/>
      <c r="D52" s="100">
        <v>122299</v>
      </c>
      <c r="E52" s="101"/>
      <c r="F52" s="102">
        <v>123071</v>
      </c>
      <c r="G52" s="102"/>
      <c r="H52" s="102">
        <v>122299</v>
      </c>
      <c r="I52" s="45"/>
      <c r="J52" s="52">
        <v>123071</v>
      </c>
      <c r="T52" s="41"/>
      <c r="V52" s="41"/>
      <c r="X52" s="41"/>
      <c r="Z52" s="41"/>
    </row>
    <row r="53" spans="1:26" x14ac:dyDescent="0.45">
      <c r="A53" s="40" t="s">
        <v>54</v>
      </c>
      <c r="B53" s="31"/>
      <c r="C53" s="38"/>
      <c r="D53" s="100">
        <v>0</v>
      </c>
      <c r="E53" s="101"/>
      <c r="F53" s="102">
        <v>622</v>
      </c>
      <c r="G53" s="102"/>
      <c r="H53" s="102">
        <v>0</v>
      </c>
      <c r="I53" s="45"/>
      <c r="J53" s="52">
        <v>0</v>
      </c>
      <c r="T53" s="41"/>
      <c r="V53" s="41"/>
      <c r="X53" s="41"/>
      <c r="Z53" s="41"/>
    </row>
    <row r="54" spans="1:26" x14ac:dyDescent="0.45">
      <c r="A54" s="40" t="s">
        <v>55</v>
      </c>
      <c r="B54" s="31">
        <v>20</v>
      </c>
      <c r="C54" s="38"/>
      <c r="D54" s="100">
        <v>12105</v>
      </c>
      <c r="E54" s="101"/>
      <c r="F54" s="100">
        <v>8024</v>
      </c>
      <c r="G54" s="100"/>
      <c r="H54" s="102">
        <v>12105</v>
      </c>
      <c r="I54" s="45"/>
      <c r="J54" s="51">
        <v>8024</v>
      </c>
      <c r="T54" s="41"/>
      <c r="V54" s="41"/>
      <c r="X54" s="41"/>
      <c r="Z54" s="41"/>
    </row>
    <row r="55" spans="1:26" x14ac:dyDescent="0.45">
      <c r="A55" s="40" t="s">
        <v>56</v>
      </c>
      <c r="B55" s="31"/>
      <c r="C55" s="38"/>
      <c r="D55" s="100">
        <v>21427</v>
      </c>
      <c r="E55" s="101"/>
      <c r="F55" s="102">
        <v>26394</v>
      </c>
      <c r="G55" s="102"/>
      <c r="H55" s="102">
        <v>7529</v>
      </c>
      <c r="I55" s="45"/>
      <c r="J55" s="52">
        <v>7498</v>
      </c>
      <c r="T55" s="41"/>
      <c r="V55" s="41"/>
      <c r="X55" s="41"/>
      <c r="Z55" s="41"/>
    </row>
    <row r="56" spans="1:26" x14ac:dyDescent="0.45">
      <c r="A56" s="27" t="s">
        <v>57</v>
      </c>
      <c r="B56" s="31"/>
      <c r="C56" s="38"/>
      <c r="D56" s="107">
        <f>SUM(D41:D55)</f>
        <v>2746869</v>
      </c>
      <c r="E56" s="137"/>
      <c r="F56" s="107">
        <f>SUM(F41:F55)</f>
        <v>2602434</v>
      </c>
      <c r="G56" s="137"/>
      <c r="H56" s="107">
        <f>SUM(H41:H55)</f>
        <v>2041471</v>
      </c>
      <c r="I56" s="47"/>
      <c r="J56" s="48">
        <f>SUM(J41:J55)</f>
        <v>1911137</v>
      </c>
      <c r="T56" s="41"/>
      <c r="V56" s="41"/>
      <c r="X56" s="41"/>
      <c r="Z56" s="41"/>
    </row>
    <row r="57" spans="1:26" x14ac:dyDescent="0.45">
      <c r="A57" s="40"/>
      <c r="B57" s="31"/>
      <c r="C57" s="38"/>
      <c r="D57" s="101"/>
      <c r="E57" s="101"/>
      <c r="F57" s="101"/>
      <c r="G57" s="101"/>
      <c r="H57" s="101"/>
      <c r="I57" s="45"/>
      <c r="J57" s="45"/>
      <c r="T57" s="41"/>
      <c r="V57" s="41"/>
      <c r="X57" s="41"/>
      <c r="Z57" s="41"/>
    </row>
    <row r="58" spans="1:26" x14ac:dyDescent="0.45">
      <c r="A58" s="27" t="s">
        <v>58</v>
      </c>
      <c r="B58" s="31"/>
      <c r="C58" s="38"/>
      <c r="D58" s="101"/>
      <c r="E58" s="101"/>
      <c r="F58" s="101"/>
      <c r="G58" s="101"/>
      <c r="H58" s="101"/>
      <c r="I58" s="45"/>
      <c r="J58" s="45"/>
      <c r="T58" s="41"/>
      <c r="V58" s="41"/>
      <c r="X58" s="41"/>
      <c r="Z58" s="41"/>
    </row>
    <row r="59" spans="1:26" x14ac:dyDescent="0.45">
      <c r="A59" s="40" t="s">
        <v>31</v>
      </c>
      <c r="B59" s="31">
        <v>19</v>
      </c>
      <c r="C59" s="38"/>
      <c r="D59" s="101">
        <v>1188294</v>
      </c>
      <c r="E59" s="101"/>
      <c r="F59" s="101">
        <v>1331402</v>
      </c>
      <c r="G59" s="101"/>
      <c r="H59" s="101">
        <v>0</v>
      </c>
      <c r="I59" s="45"/>
      <c r="J59" s="45">
        <v>0</v>
      </c>
      <c r="T59" s="41"/>
      <c r="V59" s="41"/>
      <c r="X59" s="41"/>
      <c r="Z59" s="41"/>
    </row>
    <row r="60" spans="1:26" x14ac:dyDescent="0.45">
      <c r="A60" s="40" t="s">
        <v>59</v>
      </c>
      <c r="B60" s="31"/>
      <c r="C60" s="38"/>
      <c r="D60" s="101">
        <v>33450</v>
      </c>
      <c r="E60" s="101"/>
      <c r="F60" s="101">
        <v>49085</v>
      </c>
      <c r="G60" s="101"/>
      <c r="H60" s="101">
        <v>33450</v>
      </c>
      <c r="I60" s="45"/>
      <c r="J60" s="45">
        <v>49085</v>
      </c>
      <c r="T60" s="41"/>
      <c r="V60" s="41"/>
      <c r="X60" s="41"/>
      <c r="Z60" s="41"/>
    </row>
    <row r="61" spans="1:26" x14ac:dyDescent="0.45">
      <c r="A61" s="40" t="s">
        <v>60</v>
      </c>
      <c r="B61" s="31"/>
      <c r="C61" s="38"/>
      <c r="D61" s="101"/>
      <c r="E61" s="101"/>
      <c r="F61" s="101"/>
      <c r="G61" s="101"/>
      <c r="H61" s="101"/>
      <c r="I61" s="45"/>
      <c r="J61" s="45"/>
      <c r="T61" s="41"/>
      <c r="V61" s="41"/>
      <c r="X61" s="41"/>
      <c r="Z61" s="41"/>
    </row>
    <row r="62" spans="1:26" x14ac:dyDescent="0.45">
      <c r="A62" s="40" t="s">
        <v>61</v>
      </c>
      <c r="B62" s="31"/>
      <c r="C62" s="38"/>
      <c r="D62" s="101">
        <v>203571</v>
      </c>
      <c r="E62" s="101"/>
      <c r="F62" s="101">
        <v>168465</v>
      </c>
      <c r="G62" s="101"/>
      <c r="H62" s="101">
        <v>197720</v>
      </c>
      <c r="I62" s="45"/>
      <c r="J62" s="45">
        <v>163783</v>
      </c>
      <c r="T62" s="41"/>
      <c r="V62" s="41"/>
      <c r="X62" s="41"/>
      <c r="Z62" s="41"/>
    </row>
    <row r="63" spans="1:26" x14ac:dyDescent="0.45">
      <c r="A63" s="40" t="s">
        <v>62</v>
      </c>
      <c r="B63" s="31">
        <v>20</v>
      </c>
      <c r="C63" s="38"/>
      <c r="D63" s="101">
        <v>27791</v>
      </c>
      <c r="E63" s="101"/>
      <c r="F63" s="101">
        <v>58465</v>
      </c>
      <c r="G63" s="101"/>
      <c r="H63" s="101">
        <v>27791</v>
      </c>
      <c r="I63" s="45"/>
      <c r="J63" s="45">
        <v>58465</v>
      </c>
      <c r="T63" s="41"/>
      <c r="V63" s="41"/>
      <c r="X63" s="41"/>
      <c r="Z63" s="41"/>
    </row>
    <row r="64" spans="1:26" x14ac:dyDescent="0.45">
      <c r="A64" s="40" t="s">
        <v>63</v>
      </c>
      <c r="B64" s="38"/>
      <c r="C64" s="38"/>
      <c r="D64" s="101">
        <v>23329</v>
      </c>
      <c r="E64" s="101"/>
      <c r="F64" s="101">
        <v>20297</v>
      </c>
      <c r="G64" s="101"/>
      <c r="H64" s="101">
        <v>0</v>
      </c>
      <c r="I64" s="45"/>
      <c r="J64" s="45">
        <v>0</v>
      </c>
      <c r="T64" s="41"/>
      <c r="V64" s="41"/>
      <c r="X64" s="41"/>
      <c r="Z64" s="41"/>
    </row>
    <row r="65" spans="1:26" x14ac:dyDescent="0.45">
      <c r="A65" s="27" t="s">
        <v>64</v>
      </c>
      <c r="B65" s="38"/>
      <c r="C65" s="38"/>
      <c r="D65" s="107">
        <f>SUM(D59:D64)</f>
        <v>1476435</v>
      </c>
      <c r="E65" s="137"/>
      <c r="F65" s="107">
        <f>SUM(F59:F64)</f>
        <v>1627714</v>
      </c>
      <c r="G65" s="137"/>
      <c r="H65" s="107">
        <f>SUM(H59:H64)</f>
        <v>258961</v>
      </c>
      <c r="I65" s="47"/>
      <c r="J65" s="48">
        <f>SUM(J59:J64)</f>
        <v>271333</v>
      </c>
      <c r="T65" s="41"/>
      <c r="V65" s="41"/>
      <c r="X65" s="41"/>
      <c r="Z65" s="41"/>
    </row>
    <row r="66" spans="1:26" x14ac:dyDescent="0.45">
      <c r="A66" s="27" t="s">
        <v>65</v>
      </c>
      <c r="B66" s="38"/>
      <c r="C66" s="38"/>
      <c r="D66" s="107">
        <f>D56+D65</f>
        <v>4223304</v>
      </c>
      <c r="E66" s="137"/>
      <c r="F66" s="107">
        <f>F56+F65</f>
        <v>4230148</v>
      </c>
      <c r="G66" s="137"/>
      <c r="H66" s="107">
        <f>H56+H65</f>
        <v>2300432</v>
      </c>
      <c r="I66" s="47"/>
      <c r="J66" s="48">
        <f>J56+J65</f>
        <v>2182470</v>
      </c>
      <c r="T66" s="41"/>
      <c r="V66" s="41"/>
      <c r="X66" s="41"/>
      <c r="Z66" s="41"/>
    </row>
    <row r="67" spans="1:26" x14ac:dyDescent="0.45">
      <c r="A67" s="27" t="s">
        <v>66</v>
      </c>
      <c r="B67" s="38"/>
      <c r="C67" s="38"/>
      <c r="D67" s="137"/>
      <c r="E67" s="137"/>
      <c r="F67" s="137"/>
      <c r="G67" s="137"/>
      <c r="H67" s="137"/>
      <c r="I67" s="47"/>
      <c r="J67" s="47"/>
      <c r="T67" s="41"/>
      <c r="V67" s="41"/>
      <c r="X67" s="41"/>
      <c r="Z67" s="41"/>
    </row>
    <row r="68" spans="1:26" x14ac:dyDescent="0.45">
      <c r="A68" s="27" t="s">
        <v>67</v>
      </c>
      <c r="B68" s="38"/>
      <c r="C68" s="38"/>
      <c r="D68" s="134"/>
      <c r="E68" s="134"/>
      <c r="F68" s="134"/>
      <c r="G68" s="134"/>
      <c r="H68" s="134"/>
      <c r="I68" s="44"/>
      <c r="J68" s="44"/>
      <c r="T68" s="41"/>
      <c r="V68" s="41"/>
      <c r="X68" s="41"/>
      <c r="Z68" s="41"/>
    </row>
    <row r="69" spans="1:26" x14ac:dyDescent="0.45">
      <c r="A69" s="40" t="s">
        <v>68</v>
      </c>
      <c r="B69" s="31"/>
      <c r="C69" s="38"/>
      <c r="D69" s="134"/>
      <c r="E69" s="134"/>
      <c r="F69" s="134"/>
      <c r="G69" s="134"/>
      <c r="H69" s="134"/>
      <c r="I69" s="44"/>
      <c r="J69" s="44"/>
      <c r="T69" s="41"/>
      <c r="V69" s="41"/>
      <c r="X69" s="41"/>
      <c r="Z69" s="41"/>
    </row>
    <row r="70" spans="1:26" ht="21.75" thickBot="1" x14ac:dyDescent="0.5">
      <c r="A70" s="40" t="s">
        <v>69</v>
      </c>
      <c r="B70" s="38"/>
      <c r="C70" s="38"/>
      <c r="D70" s="139">
        <v>1600000</v>
      </c>
      <c r="E70" s="101"/>
      <c r="F70" s="139">
        <v>1600000</v>
      </c>
      <c r="G70" s="101"/>
      <c r="H70" s="139">
        <v>1600000</v>
      </c>
      <c r="I70" s="45"/>
      <c r="J70" s="53">
        <v>1600000</v>
      </c>
      <c r="T70" s="41"/>
      <c r="V70" s="41"/>
      <c r="X70" s="41"/>
      <c r="Z70" s="41"/>
    </row>
    <row r="71" spans="1:26" ht="21.75" thickTop="1" x14ac:dyDescent="0.45">
      <c r="A71" s="40" t="s">
        <v>70</v>
      </c>
      <c r="B71" s="38"/>
      <c r="C71" s="38"/>
      <c r="D71" s="101">
        <f>+'CH-Conso'!D25</f>
        <v>1600000</v>
      </c>
      <c r="E71" s="101"/>
      <c r="F71" s="101">
        <v>1600000</v>
      </c>
      <c r="G71" s="101"/>
      <c r="H71" s="101">
        <f>+CH!D21</f>
        <v>1600000</v>
      </c>
      <c r="I71" s="45"/>
      <c r="J71" s="45">
        <v>1600000</v>
      </c>
      <c r="T71" s="41"/>
      <c r="V71" s="41"/>
      <c r="X71" s="41"/>
      <c r="Z71" s="41"/>
    </row>
    <row r="72" spans="1:26" x14ac:dyDescent="0.45">
      <c r="A72" s="40" t="s">
        <v>71</v>
      </c>
      <c r="B72" s="31">
        <v>21</v>
      </c>
      <c r="C72" s="38"/>
      <c r="D72" s="101">
        <f>-D80</f>
        <v>-22900</v>
      </c>
      <c r="E72" s="101"/>
      <c r="F72" s="101">
        <v>-4767</v>
      </c>
      <c r="G72" s="101"/>
      <c r="H72" s="101">
        <f>-H80</f>
        <v>-22900</v>
      </c>
      <c r="I72" s="45"/>
      <c r="J72" s="45">
        <v>-4767</v>
      </c>
      <c r="T72" s="41"/>
      <c r="V72" s="41"/>
      <c r="X72" s="41"/>
      <c r="Z72" s="41"/>
    </row>
    <row r="73" spans="1:26" x14ac:dyDescent="0.45">
      <c r="A73" s="40" t="s">
        <v>72</v>
      </c>
      <c r="C73" s="38"/>
      <c r="D73" s="101"/>
      <c r="E73" s="101"/>
      <c r="F73" s="101"/>
      <c r="G73" s="101"/>
      <c r="H73" s="101"/>
      <c r="I73" s="45"/>
      <c r="J73" s="45"/>
      <c r="T73" s="41"/>
      <c r="V73" s="41"/>
      <c r="X73" s="41"/>
      <c r="Z73" s="41"/>
    </row>
    <row r="74" spans="1:26" x14ac:dyDescent="0.45">
      <c r="A74" s="40" t="s">
        <v>73</v>
      </c>
      <c r="B74" s="38"/>
      <c r="C74" s="38"/>
      <c r="D74" s="101">
        <f>+'CH-Conso'!H25</f>
        <v>24</v>
      </c>
      <c r="E74" s="101"/>
      <c r="F74" s="101">
        <v>24</v>
      </c>
      <c r="G74" s="101"/>
      <c r="H74" s="101">
        <f>+CH!H21</f>
        <v>24</v>
      </c>
      <c r="I74" s="45"/>
      <c r="J74" s="45">
        <v>24</v>
      </c>
      <c r="T74" s="41"/>
      <c r="V74" s="41"/>
      <c r="X74" s="41"/>
      <c r="Z74" s="41"/>
    </row>
    <row r="75" spans="1:26" x14ac:dyDescent="0.45">
      <c r="A75" s="40" t="s">
        <v>74</v>
      </c>
      <c r="B75" s="38"/>
      <c r="C75" s="38"/>
      <c r="D75" s="101"/>
      <c r="E75" s="101"/>
      <c r="F75" s="101"/>
      <c r="G75" s="101"/>
      <c r="H75" s="101"/>
      <c r="I75" s="45"/>
      <c r="J75" s="45"/>
      <c r="T75" s="41"/>
      <c r="V75" s="41"/>
      <c r="X75" s="41"/>
      <c r="Z75" s="41"/>
    </row>
    <row r="76" spans="1:26" x14ac:dyDescent="0.45">
      <c r="A76" s="40" t="s">
        <v>75</v>
      </c>
      <c r="B76" s="38"/>
      <c r="C76" s="38"/>
      <c r="D76" s="101">
        <f>+'CH-Conso'!J25</f>
        <v>-6870</v>
      </c>
      <c r="E76" s="101"/>
      <c r="F76" s="101">
        <v>-6870</v>
      </c>
      <c r="G76" s="101"/>
      <c r="H76" s="101">
        <v>0</v>
      </c>
      <c r="I76" s="45"/>
      <c r="J76" s="45">
        <v>0</v>
      </c>
      <c r="T76" s="41"/>
      <c r="V76" s="41"/>
      <c r="X76" s="41"/>
      <c r="Z76" s="41"/>
    </row>
    <row r="77" spans="1:26" x14ac:dyDescent="0.45">
      <c r="A77" s="40" t="s">
        <v>76</v>
      </c>
      <c r="B77" s="38"/>
      <c r="C77" s="38"/>
      <c r="D77" s="101"/>
      <c r="E77" s="101"/>
      <c r="F77" s="101"/>
      <c r="G77" s="101"/>
      <c r="H77" s="101"/>
      <c r="I77" s="45"/>
      <c r="J77" s="45"/>
      <c r="T77" s="41"/>
      <c r="V77" s="41"/>
      <c r="X77" s="41"/>
      <c r="Z77" s="41"/>
    </row>
    <row r="78" spans="1:26" x14ac:dyDescent="0.45">
      <c r="A78" s="40" t="s">
        <v>77</v>
      </c>
      <c r="B78" s="38"/>
      <c r="C78" s="38"/>
      <c r="D78" s="101"/>
      <c r="E78" s="101"/>
      <c r="F78" s="101"/>
      <c r="G78" s="101"/>
      <c r="H78" s="101"/>
      <c r="I78" s="45"/>
      <c r="J78" s="45"/>
      <c r="T78" s="41"/>
      <c r="V78" s="41"/>
      <c r="X78" s="41"/>
      <c r="Z78" s="41"/>
    </row>
    <row r="79" spans="1:26" x14ac:dyDescent="0.45">
      <c r="A79" s="40" t="s">
        <v>78</v>
      </c>
      <c r="B79" s="38"/>
      <c r="C79" s="38"/>
      <c r="D79" s="101">
        <f>+'CH-Conso'!L25</f>
        <v>160000</v>
      </c>
      <c r="E79" s="101"/>
      <c r="F79" s="101">
        <v>160000</v>
      </c>
      <c r="G79" s="101"/>
      <c r="H79" s="101">
        <f>+CH!J21</f>
        <v>160000</v>
      </c>
      <c r="I79" s="45"/>
      <c r="J79" s="45">
        <v>160000</v>
      </c>
      <c r="T79" s="41"/>
      <c r="V79" s="41"/>
      <c r="X79" s="41"/>
      <c r="Z79" s="41"/>
    </row>
    <row r="80" spans="1:26" x14ac:dyDescent="0.45">
      <c r="A80" s="40" t="s">
        <v>79</v>
      </c>
      <c r="B80" s="31">
        <v>21</v>
      </c>
      <c r="C80" s="38"/>
      <c r="D80" s="101">
        <v>22900</v>
      </c>
      <c r="E80" s="101"/>
      <c r="F80" s="101">
        <v>4767</v>
      </c>
      <c r="G80" s="101"/>
      <c r="H80" s="101">
        <v>22900</v>
      </c>
      <c r="I80" s="45"/>
      <c r="J80" s="45">
        <v>4767</v>
      </c>
      <c r="T80" s="41"/>
      <c r="V80" s="41"/>
      <c r="X80" s="41"/>
      <c r="Z80" s="41"/>
    </row>
    <row r="81" spans="1:26" x14ac:dyDescent="0.45">
      <c r="A81" s="40" t="s">
        <v>80</v>
      </c>
      <c r="B81" s="38"/>
      <c r="C81" s="38"/>
      <c r="D81" s="193">
        <v>3395918</v>
      </c>
      <c r="E81" s="101"/>
      <c r="F81" s="101">
        <v>3340741</v>
      </c>
      <c r="G81" s="101"/>
      <c r="H81" s="193">
        <v>3583823</v>
      </c>
      <c r="I81" s="45"/>
      <c r="J81" s="45">
        <v>3489186</v>
      </c>
      <c r="T81" s="41"/>
      <c r="V81" s="41"/>
      <c r="X81" s="41"/>
      <c r="Z81" s="41"/>
    </row>
    <row r="82" spans="1:26" x14ac:dyDescent="0.45">
      <c r="A82" s="40" t="s">
        <v>81</v>
      </c>
      <c r="B82" s="38"/>
      <c r="C82" s="38"/>
      <c r="D82" s="193">
        <v>472083</v>
      </c>
      <c r="E82" s="101"/>
      <c r="F82" s="101">
        <v>405932</v>
      </c>
      <c r="G82" s="101"/>
      <c r="H82" s="193">
        <v>472083</v>
      </c>
      <c r="I82" s="45"/>
      <c r="J82" s="45">
        <v>405932</v>
      </c>
      <c r="T82" s="41"/>
      <c r="V82" s="41"/>
      <c r="X82" s="41"/>
      <c r="Z82" s="41"/>
    </row>
    <row r="83" spans="1:26" x14ac:dyDescent="0.45">
      <c r="A83" s="27" t="s">
        <v>87</v>
      </c>
      <c r="B83" s="38"/>
      <c r="C83" s="38"/>
      <c r="D83" s="140"/>
      <c r="E83" s="141"/>
      <c r="F83" s="140"/>
      <c r="G83" s="141"/>
      <c r="H83" s="140"/>
      <c r="I83" s="104"/>
      <c r="J83" s="106"/>
      <c r="T83" s="41"/>
      <c r="V83" s="41"/>
      <c r="X83" s="41"/>
      <c r="Z83" s="41"/>
    </row>
    <row r="84" spans="1:26" x14ac:dyDescent="0.45">
      <c r="A84" s="105" t="s">
        <v>88</v>
      </c>
      <c r="B84" s="99"/>
      <c r="C84" s="99"/>
      <c r="D84" s="141">
        <f>SUM(D71:D82)</f>
        <v>5621155</v>
      </c>
      <c r="E84" s="141"/>
      <c r="F84" s="141">
        <f>SUM(F71:F82)</f>
        <v>5499827</v>
      </c>
      <c r="G84" s="141"/>
      <c r="H84" s="141">
        <f>SUM(H71:H82)</f>
        <v>5815930</v>
      </c>
      <c r="I84" s="104"/>
      <c r="J84" s="104">
        <f>SUM(J71:J82)</f>
        <v>5655142</v>
      </c>
      <c r="T84" s="41"/>
      <c r="V84" s="41"/>
      <c r="X84" s="41"/>
      <c r="Z84" s="41"/>
    </row>
    <row r="85" spans="1:26" x14ac:dyDescent="0.45">
      <c r="A85" s="40" t="s">
        <v>82</v>
      </c>
      <c r="B85" s="38"/>
      <c r="C85" s="38"/>
      <c r="D85" s="214">
        <v>614872</v>
      </c>
      <c r="E85" s="145"/>
      <c r="F85" s="145">
        <v>564844</v>
      </c>
      <c r="G85" s="145"/>
      <c r="H85" s="214">
        <v>0</v>
      </c>
      <c r="I85" s="172"/>
      <c r="J85" s="172">
        <v>0</v>
      </c>
      <c r="T85" s="41"/>
      <c r="V85" s="41"/>
      <c r="X85" s="41"/>
      <c r="Z85" s="41"/>
    </row>
    <row r="86" spans="1:26" x14ac:dyDescent="0.45">
      <c r="A86" s="27" t="s">
        <v>83</v>
      </c>
      <c r="B86" s="38"/>
      <c r="C86" s="38"/>
      <c r="D86" s="107">
        <f>+D84+D85</f>
        <v>6236027</v>
      </c>
      <c r="E86" s="137"/>
      <c r="F86" s="107">
        <f>+F84+F85</f>
        <v>6064671</v>
      </c>
      <c r="G86" s="137"/>
      <c r="H86" s="107">
        <f>+H84+H85</f>
        <v>5815930</v>
      </c>
      <c r="I86" s="47"/>
      <c r="J86" s="107">
        <f>+J84+J85</f>
        <v>5655142</v>
      </c>
      <c r="T86" s="41"/>
      <c r="V86" s="41"/>
      <c r="X86" s="41"/>
      <c r="Z86" s="41"/>
    </row>
    <row r="87" spans="1:26" x14ac:dyDescent="0.45">
      <c r="A87" s="27"/>
      <c r="B87" s="38"/>
      <c r="C87" s="38"/>
      <c r="D87" s="137"/>
      <c r="E87" s="137"/>
      <c r="F87" s="137"/>
      <c r="G87" s="137"/>
      <c r="H87" s="137"/>
      <c r="I87" s="47"/>
      <c r="J87" s="47"/>
      <c r="T87" s="41"/>
      <c r="V87" s="41"/>
      <c r="X87" s="41"/>
      <c r="Z87" s="41"/>
    </row>
    <row r="88" spans="1:26" ht="21.75" thickBot="1" x14ac:dyDescent="0.5">
      <c r="A88" s="27" t="s">
        <v>84</v>
      </c>
      <c r="B88" s="38"/>
      <c r="C88" s="38"/>
      <c r="D88" s="138">
        <f>D66+D86</f>
        <v>10459331</v>
      </c>
      <c r="E88" s="137"/>
      <c r="F88" s="138">
        <f>F66+F86</f>
        <v>10294819</v>
      </c>
      <c r="G88" s="137">
        <f>G66+G86</f>
        <v>0</v>
      </c>
      <c r="H88" s="138">
        <f>H66+H86</f>
        <v>8116362</v>
      </c>
      <c r="I88" s="47"/>
      <c r="J88" s="49">
        <f>+J86+J66</f>
        <v>7837612</v>
      </c>
      <c r="T88" s="41"/>
      <c r="V88" s="41"/>
      <c r="X88" s="41"/>
      <c r="Z88" s="41"/>
    </row>
    <row r="89" spans="1:26" ht="21.75" thickTop="1" x14ac:dyDescent="0.45">
      <c r="A89" s="27"/>
      <c r="B89" s="38"/>
      <c r="C89" s="38"/>
      <c r="E89" s="142"/>
      <c r="F89" s="142"/>
      <c r="G89" s="142"/>
      <c r="H89" s="142"/>
      <c r="I89" s="54"/>
      <c r="J89" s="54"/>
      <c r="T89" s="41"/>
      <c r="V89" s="41"/>
      <c r="X89" s="41"/>
      <c r="Z89" s="41"/>
    </row>
    <row r="90" spans="1:26" x14ac:dyDescent="0.45">
      <c r="A90" s="40"/>
      <c r="D90" s="101"/>
      <c r="F90" s="101"/>
      <c r="H90" s="101"/>
      <c r="J90" s="45"/>
    </row>
  </sheetData>
  <mergeCells count="3">
    <mergeCell ref="D5:F5"/>
    <mergeCell ref="H5:J5"/>
    <mergeCell ref="D39:J39"/>
  </mergeCells>
  <pageMargins left="0.71" right="0.31" top="0.75" bottom="0.85" header="0.3" footer="0.38"/>
  <pageSetup paperSize="9" scale="80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3"/>
  <sheetViews>
    <sheetView topLeftCell="A43" zoomScaleNormal="100" zoomScaleSheetLayoutView="100" workbookViewId="0">
      <selection activeCell="D48" sqref="D48"/>
    </sheetView>
  </sheetViews>
  <sheetFormatPr defaultColWidth="8.140625" defaultRowHeight="21" x14ac:dyDescent="0.45"/>
  <cols>
    <col min="1" max="1" width="45.7109375" style="40" customWidth="1"/>
    <col min="2" max="2" width="4.42578125" style="26" bestFit="1" customWidth="1"/>
    <col min="3" max="3" width="1.28515625" style="26" customWidth="1"/>
    <col min="4" max="4" width="12.28515625" style="26" customWidth="1"/>
    <col min="5" max="5" width="1.28515625" style="26" customWidth="1"/>
    <col min="6" max="6" width="12.28515625" style="26" customWidth="1"/>
    <col min="7" max="7" width="1" style="26" customWidth="1"/>
    <col min="8" max="8" width="12.28515625" style="26" customWidth="1"/>
    <col min="9" max="9" width="1.28515625" style="26" customWidth="1"/>
    <col min="10" max="10" width="12.28515625" style="26" customWidth="1"/>
    <col min="11" max="11" width="10.7109375" style="26" bestFit="1" customWidth="1"/>
    <col min="12" max="12" width="4.28515625" style="26" bestFit="1" customWidth="1"/>
    <col min="13" max="13" width="8.140625" style="26"/>
    <col min="14" max="14" width="1.85546875" style="26" customWidth="1"/>
    <col min="15" max="16384" width="8.140625" style="26"/>
  </cols>
  <sheetData>
    <row r="1" spans="1:43" s="24" customFormat="1" ht="23.25" customHeight="1" x14ac:dyDescent="0.45">
      <c r="A1" s="23" t="s">
        <v>6</v>
      </c>
      <c r="J1" s="25" t="s">
        <v>11</v>
      </c>
      <c r="AQ1" s="27" t="s">
        <v>0</v>
      </c>
    </row>
    <row r="2" spans="1:43" s="24" customFormat="1" ht="23.25" customHeight="1" x14ac:dyDescent="0.45">
      <c r="A2" s="23" t="s">
        <v>89</v>
      </c>
      <c r="F2" s="212"/>
      <c r="J2" s="25" t="s">
        <v>12</v>
      </c>
    </row>
    <row r="3" spans="1:43" ht="23.25" customHeight="1" x14ac:dyDescent="0.45">
      <c r="A3" s="23" t="s">
        <v>219</v>
      </c>
      <c r="B3" s="50"/>
      <c r="C3" s="50"/>
      <c r="D3" s="173"/>
      <c r="E3" s="173"/>
      <c r="F3" s="173"/>
      <c r="G3" s="28"/>
      <c r="H3" s="173"/>
      <c r="I3" s="173"/>
      <c r="J3" s="173"/>
    </row>
    <row r="4" spans="1:43" ht="23.25" customHeight="1" x14ac:dyDescent="0.45">
      <c r="B4" s="31"/>
      <c r="C4" s="31"/>
      <c r="D4" s="55"/>
      <c r="E4" s="55"/>
      <c r="F4" s="55"/>
      <c r="G4" s="55"/>
      <c r="H4" s="55"/>
      <c r="I4" s="55"/>
      <c r="J4" s="30" t="s">
        <v>8</v>
      </c>
    </row>
    <row r="5" spans="1:43" ht="23.25" customHeight="1" x14ac:dyDescent="0.45">
      <c r="B5" s="31"/>
      <c r="C5" s="24"/>
      <c r="D5" s="221" t="s">
        <v>10</v>
      </c>
      <c r="E5" s="221"/>
      <c r="F5" s="221"/>
      <c r="G5" s="24"/>
      <c r="H5" s="218" t="s">
        <v>9</v>
      </c>
      <c r="I5" s="218"/>
      <c r="J5" s="218"/>
    </row>
    <row r="6" spans="1:43" ht="23.25" customHeight="1" x14ac:dyDescent="0.45">
      <c r="B6" s="56" t="s">
        <v>14</v>
      </c>
      <c r="C6" s="31"/>
      <c r="D6" s="57">
        <v>2019</v>
      </c>
      <c r="E6" s="31"/>
      <c r="F6" s="57">
        <v>2018</v>
      </c>
      <c r="G6" s="31"/>
      <c r="H6" s="57">
        <v>2019</v>
      </c>
      <c r="I6" s="31"/>
      <c r="J6" s="57">
        <v>2018</v>
      </c>
    </row>
    <row r="7" spans="1:43" ht="18.75" customHeight="1" x14ac:dyDescent="0.45">
      <c r="B7" s="31"/>
      <c r="C7" s="38"/>
      <c r="D7" s="70"/>
      <c r="E7" s="70"/>
      <c r="F7" s="70"/>
      <c r="G7" s="70"/>
      <c r="H7" s="70"/>
      <c r="I7" s="70"/>
      <c r="J7" s="70"/>
    </row>
    <row r="8" spans="1:43" ht="23.25" customHeight="1" x14ac:dyDescent="0.45">
      <c r="A8" s="27" t="s">
        <v>90</v>
      </c>
      <c r="B8" s="31"/>
      <c r="C8" s="38"/>
    </row>
    <row r="9" spans="1:43" ht="23.25" customHeight="1" x14ac:dyDescent="0.45">
      <c r="A9" s="40" t="s">
        <v>91</v>
      </c>
      <c r="B9" s="31"/>
      <c r="C9" s="38"/>
      <c r="D9" s="111">
        <v>2188587</v>
      </c>
      <c r="E9" s="111"/>
      <c r="F9" s="111">
        <v>1845645</v>
      </c>
      <c r="G9" s="111"/>
      <c r="H9" s="111">
        <v>2191244</v>
      </c>
      <c r="I9" s="58"/>
      <c r="J9" s="58">
        <v>1855203</v>
      </c>
      <c r="S9" s="58"/>
      <c r="U9" s="58"/>
      <c r="W9" s="58"/>
      <c r="X9" s="58"/>
      <c r="Y9" s="58"/>
    </row>
    <row r="10" spans="1:43" ht="23.25" customHeight="1" x14ac:dyDescent="0.45">
      <c r="A10" s="40" t="s">
        <v>92</v>
      </c>
      <c r="B10" s="31"/>
      <c r="C10" s="38"/>
      <c r="D10" s="111">
        <v>112061</v>
      </c>
      <c r="E10" s="111"/>
      <c r="F10" s="111">
        <v>96575</v>
      </c>
      <c r="G10" s="111"/>
      <c r="H10" s="111">
        <v>23716</v>
      </c>
      <c r="I10" s="58"/>
      <c r="J10" s="58">
        <v>28588</v>
      </c>
      <c r="S10" s="58"/>
      <c r="U10" s="58"/>
      <c r="W10" s="58"/>
      <c r="Y10" s="58"/>
    </row>
    <row r="11" spans="1:43" ht="23.25" customHeight="1" x14ac:dyDescent="0.45">
      <c r="A11" s="40" t="s">
        <v>93</v>
      </c>
      <c r="B11" s="31"/>
      <c r="C11" s="38"/>
      <c r="D11" s="111">
        <v>2543</v>
      </c>
      <c r="E11" s="111"/>
      <c r="F11" s="111">
        <v>-1657</v>
      </c>
      <c r="G11" s="111"/>
      <c r="H11" s="111">
        <v>2541</v>
      </c>
      <c r="I11" s="58"/>
      <c r="J11" s="58">
        <v>-1474</v>
      </c>
      <c r="S11" s="58"/>
      <c r="U11" s="58"/>
      <c r="W11" s="58"/>
      <c r="Y11" s="58"/>
    </row>
    <row r="12" spans="1:43" ht="23.25" customHeight="1" x14ac:dyDescent="0.45">
      <c r="A12" s="40" t="s">
        <v>94</v>
      </c>
      <c r="B12" s="31"/>
      <c r="C12" s="38"/>
      <c r="D12" s="111">
        <v>397</v>
      </c>
      <c r="E12" s="111"/>
      <c r="F12" s="111">
        <v>1101</v>
      </c>
      <c r="G12" s="111"/>
      <c r="H12" s="111">
        <v>1256</v>
      </c>
      <c r="I12" s="58"/>
      <c r="J12" s="58">
        <v>1326</v>
      </c>
      <c r="S12" s="58"/>
      <c r="U12" s="58"/>
      <c r="W12" s="58"/>
      <c r="Y12" s="58"/>
    </row>
    <row r="13" spans="1:43" ht="23.25" customHeight="1" x14ac:dyDescent="0.45">
      <c r="A13" s="40" t="s">
        <v>95</v>
      </c>
      <c r="B13" s="31"/>
      <c r="C13" s="38"/>
      <c r="D13" s="111">
        <v>16781</v>
      </c>
      <c r="E13" s="111"/>
      <c r="F13" s="111">
        <v>24484</v>
      </c>
      <c r="G13" s="111"/>
      <c r="H13" s="111">
        <v>15412</v>
      </c>
      <c r="I13" s="58"/>
      <c r="J13" s="58">
        <v>12091</v>
      </c>
      <c r="S13" s="58"/>
      <c r="U13" s="58"/>
      <c r="W13" s="58"/>
      <c r="Y13" s="58"/>
    </row>
    <row r="14" spans="1:43" ht="23.25" customHeight="1" x14ac:dyDescent="0.45">
      <c r="A14" s="27" t="s">
        <v>96</v>
      </c>
      <c r="B14" s="31"/>
      <c r="C14" s="38"/>
      <c r="D14" s="112">
        <f>SUM(D9:D13)</f>
        <v>2320369</v>
      </c>
      <c r="E14" s="113"/>
      <c r="F14" s="112">
        <f>SUM(F9:F13)</f>
        <v>1966148</v>
      </c>
      <c r="G14" s="113"/>
      <c r="H14" s="112">
        <f>SUM(H9:H13)</f>
        <v>2234169</v>
      </c>
      <c r="I14" s="59"/>
      <c r="J14" s="60">
        <f>SUM(J9:J13)</f>
        <v>1895734</v>
      </c>
      <c r="S14" s="58"/>
      <c r="U14" s="58"/>
      <c r="W14" s="58"/>
      <c r="Y14" s="58"/>
    </row>
    <row r="15" spans="1:43" ht="6.75" customHeight="1" x14ac:dyDescent="0.45">
      <c r="B15" s="31"/>
      <c r="C15" s="38"/>
      <c r="D15" s="111"/>
      <c r="E15" s="111"/>
      <c r="F15" s="111"/>
      <c r="G15" s="111"/>
      <c r="H15" s="111"/>
      <c r="I15" s="58"/>
      <c r="J15" s="58"/>
      <c r="S15" s="58"/>
      <c r="U15" s="58"/>
      <c r="W15" s="58"/>
      <c r="Y15" s="58"/>
    </row>
    <row r="16" spans="1:43" ht="23.25" customHeight="1" x14ac:dyDescent="0.45">
      <c r="A16" s="27" t="s">
        <v>97</v>
      </c>
      <c r="B16" s="31"/>
      <c r="C16" s="38"/>
      <c r="D16" s="111"/>
      <c r="E16" s="111"/>
      <c r="F16" s="111"/>
      <c r="G16" s="111"/>
      <c r="H16" s="111"/>
      <c r="I16" s="58"/>
      <c r="J16" s="58"/>
      <c r="S16" s="58"/>
      <c r="U16" s="58"/>
      <c r="W16" s="58"/>
      <c r="Y16" s="58"/>
    </row>
    <row r="17" spans="1:25" ht="23.25" customHeight="1" x14ac:dyDescent="0.45">
      <c r="A17" s="40" t="s">
        <v>98</v>
      </c>
      <c r="B17" s="31"/>
      <c r="C17" s="38"/>
      <c r="D17" s="111">
        <v>1907494</v>
      </c>
      <c r="E17" s="111"/>
      <c r="F17" s="111">
        <v>1525506</v>
      </c>
      <c r="G17" s="111"/>
      <c r="H17" s="111">
        <v>1907505</v>
      </c>
      <c r="I17" s="111"/>
      <c r="J17" s="111">
        <v>1533348</v>
      </c>
      <c r="K17" s="58"/>
      <c r="O17" s="58"/>
      <c r="S17" s="58"/>
      <c r="U17" s="58"/>
      <c r="W17" s="58"/>
      <c r="Y17" s="58"/>
    </row>
    <row r="18" spans="1:25" ht="23.25" customHeight="1" x14ac:dyDescent="0.45">
      <c r="A18" s="40" t="s">
        <v>99</v>
      </c>
      <c r="B18" s="31"/>
      <c r="C18" s="38"/>
      <c r="D18" s="111">
        <v>87859</v>
      </c>
      <c r="E18" s="111"/>
      <c r="F18" s="111">
        <v>71559</v>
      </c>
      <c r="G18" s="111"/>
      <c r="H18" s="111">
        <v>21865</v>
      </c>
      <c r="I18" s="111"/>
      <c r="J18" s="111">
        <v>25638</v>
      </c>
      <c r="S18" s="58"/>
      <c r="U18" s="58"/>
      <c r="W18" s="58"/>
      <c r="Y18" s="58"/>
    </row>
    <row r="19" spans="1:25" ht="23.25" customHeight="1" x14ac:dyDescent="0.45">
      <c r="A19" s="40" t="s">
        <v>100</v>
      </c>
      <c r="C19" s="38"/>
      <c r="D19" s="111">
        <v>5685</v>
      </c>
      <c r="E19" s="111"/>
      <c r="F19" s="111">
        <v>8891</v>
      </c>
      <c r="G19" s="111"/>
      <c r="H19" s="111">
        <v>5147</v>
      </c>
      <c r="I19" s="111"/>
      <c r="J19" s="111">
        <v>5634</v>
      </c>
      <c r="S19" s="58"/>
      <c r="U19" s="58"/>
      <c r="W19" s="58"/>
      <c r="Y19" s="58"/>
    </row>
    <row r="20" spans="1:25" ht="23.25" customHeight="1" x14ac:dyDescent="0.45">
      <c r="A20" s="40" t="s">
        <v>101</v>
      </c>
      <c r="B20" s="31"/>
      <c r="C20" s="38"/>
      <c r="D20" s="111">
        <v>131576</v>
      </c>
      <c r="E20" s="111"/>
      <c r="F20" s="111">
        <v>157149</v>
      </c>
      <c r="G20" s="111"/>
      <c r="H20" s="111">
        <v>109864</v>
      </c>
      <c r="I20" s="111"/>
      <c r="J20" s="111">
        <v>125978</v>
      </c>
      <c r="S20" s="58"/>
      <c r="U20" s="58"/>
      <c r="W20" s="58"/>
      <c r="Y20" s="58"/>
    </row>
    <row r="21" spans="1:25" ht="23.25" customHeight="1" x14ac:dyDescent="0.45">
      <c r="A21" s="40" t="s">
        <v>102</v>
      </c>
      <c r="B21" s="31"/>
      <c r="C21" s="38"/>
      <c r="D21" s="111">
        <v>465</v>
      </c>
      <c r="E21" s="111"/>
      <c r="F21" s="111">
        <v>18155</v>
      </c>
      <c r="G21" s="111"/>
      <c r="H21" s="111">
        <v>465</v>
      </c>
      <c r="I21" s="58"/>
      <c r="J21" s="58">
        <v>18126</v>
      </c>
      <c r="S21" s="58"/>
      <c r="U21" s="58"/>
      <c r="W21" s="58"/>
      <c r="Y21" s="58"/>
    </row>
    <row r="22" spans="1:25" ht="23.25" customHeight="1" x14ac:dyDescent="0.45">
      <c r="A22" s="40" t="s">
        <v>103</v>
      </c>
      <c r="B22" s="31"/>
      <c r="C22" s="38"/>
      <c r="D22" s="111">
        <v>19119</v>
      </c>
      <c r="E22" s="111"/>
      <c r="F22" s="111">
        <v>17531</v>
      </c>
      <c r="G22" s="111"/>
      <c r="H22" s="111">
        <v>0</v>
      </c>
      <c r="I22" s="58"/>
      <c r="J22" s="58">
        <v>749</v>
      </c>
      <c r="S22" s="58"/>
      <c r="U22" s="58"/>
      <c r="W22" s="58"/>
      <c r="Y22" s="58"/>
    </row>
    <row r="23" spans="1:25" ht="23.25" customHeight="1" x14ac:dyDescent="0.45">
      <c r="A23" s="27" t="s">
        <v>104</v>
      </c>
      <c r="B23" s="31"/>
      <c r="C23" s="38"/>
      <c r="D23" s="112">
        <f>SUM(D17:D22)</f>
        <v>2152198</v>
      </c>
      <c r="E23" s="113"/>
      <c r="F23" s="112">
        <f>SUM(F17:F22)</f>
        <v>1798791</v>
      </c>
      <c r="G23" s="113"/>
      <c r="H23" s="112">
        <f>SUM(H17:H22)</f>
        <v>2044846</v>
      </c>
      <c r="I23" s="59"/>
      <c r="J23" s="60">
        <f>SUM(J17:J22)</f>
        <v>1709473</v>
      </c>
      <c r="S23" s="58"/>
      <c r="U23" s="58"/>
      <c r="W23" s="58"/>
      <c r="Y23" s="58"/>
    </row>
    <row r="24" spans="1:25" ht="6.75" customHeight="1" x14ac:dyDescent="0.45">
      <c r="B24" s="31"/>
      <c r="C24" s="38"/>
      <c r="D24" s="111"/>
      <c r="E24" s="111"/>
      <c r="F24" s="111"/>
      <c r="G24" s="111"/>
      <c r="H24" s="111"/>
      <c r="I24" s="58"/>
      <c r="J24" s="58"/>
      <c r="S24" s="58"/>
      <c r="U24" s="58"/>
      <c r="W24" s="58"/>
      <c r="Y24" s="58"/>
    </row>
    <row r="25" spans="1:25" ht="23.25" customHeight="1" x14ac:dyDescent="0.45">
      <c r="A25" s="40" t="s">
        <v>105</v>
      </c>
      <c r="B25" s="31">
        <v>11</v>
      </c>
      <c r="C25" s="38"/>
      <c r="D25" s="111">
        <v>-15</v>
      </c>
      <c r="E25" s="113"/>
      <c r="F25" s="111">
        <v>-10</v>
      </c>
      <c r="G25" s="111"/>
      <c r="H25" s="111">
        <v>0</v>
      </c>
      <c r="I25" s="58"/>
      <c r="J25" s="58">
        <v>0</v>
      </c>
      <c r="S25" s="58"/>
      <c r="U25" s="58"/>
      <c r="W25" s="58"/>
      <c r="Y25" s="58"/>
    </row>
    <row r="26" spans="1:25" ht="23.25" customHeight="1" x14ac:dyDescent="0.45">
      <c r="A26" s="27" t="s">
        <v>106</v>
      </c>
      <c r="B26" s="31"/>
      <c r="C26" s="38"/>
      <c r="D26" s="114">
        <f>D14-D23+D25</f>
        <v>168156</v>
      </c>
      <c r="E26" s="111"/>
      <c r="F26" s="114">
        <f>F14-F23+F25</f>
        <v>167347</v>
      </c>
      <c r="G26" s="111"/>
      <c r="H26" s="114">
        <f>H14-H23-H25</f>
        <v>189323</v>
      </c>
      <c r="I26" s="58"/>
      <c r="J26" s="61">
        <f>J14-J23-J25</f>
        <v>186261</v>
      </c>
      <c r="K26" s="58"/>
      <c r="S26" s="58"/>
      <c r="U26" s="58"/>
      <c r="W26" s="58"/>
      <c r="Y26" s="58"/>
    </row>
    <row r="27" spans="1:25" ht="23.25" customHeight="1" x14ac:dyDescent="0.45">
      <c r="A27" s="40" t="s">
        <v>107</v>
      </c>
      <c r="B27" s="31"/>
      <c r="C27" s="38"/>
      <c r="D27" s="111">
        <v>27811</v>
      </c>
      <c r="E27" s="111"/>
      <c r="F27" s="111">
        <v>41640</v>
      </c>
      <c r="G27" s="111"/>
      <c r="H27" s="111">
        <v>27811</v>
      </c>
      <c r="I27" s="58"/>
      <c r="J27" s="58">
        <v>41640</v>
      </c>
      <c r="S27" s="58"/>
      <c r="U27" s="58"/>
      <c r="W27" s="58"/>
      <c r="Y27" s="58"/>
    </row>
    <row r="28" spans="1:25" ht="23.25" customHeight="1" thickBot="1" x14ac:dyDescent="0.5">
      <c r="A28" s="27" t="s">
        <v>108</v>
      </c>
      <c r="B28" s="50"/>
      <c r="D28" s="115">
        <f>D26-D27</f>
        <v>140345</v>
      </c>
      <c r="E28" s="113"/>
      <c r="F28" s="115">
        <f>F26-F27</f>
        <v>125707</v>
      </c>
      <c r="G28" s="113"/>
      <c r="H28" s="115">
        <f>H26-H27</f>
        <v>161512</v>
      </c>
      <c r="I28" s="59"/>
      <c r="J28" s="62">
        <f>J26-J27</f>
        <v>144621</v>
      </c>
      <c r="S28" s="58"/>
      <c r="U28" s="58"/>
      <c r="W28" s="58"/>
      <c r="Y28" s="58"/>
    </row>
    <row r="29" spans="1:25" ht="14.25" customHeight="1" thickTop="1" x14ac:dyDescent="0.45">
      <c r="B29" s="31"/>
      <c r="C29" s="38"/>
      <c r="D29" s="111"/>
      <c r="E29" s="111"/>
      <c r="F29" s="111"/>
      <c r="G29" s="111"/>
      <c r="H29" s="111"/>
      <c r="I29" s="58"/>
      <c r="J29" s="58"/>
      <c r="S29" s="58"/>
      <c r="U29" s="58"/>
      <c r="W29" s="58"/>
      <c r="Y29" s="58"/>
    </row>
    <row r="30" spans="1:25" ht="23.25" customHeight="1" x14ac:dyDescent="0.45">
      <c r="A30" s="27" t="s">
        <v>109</v>
      </c>
      <c r="B30" s="31"/>
      <c r="C30" s="31"/>
      <c r="D30" s="116"/>
      <c r="E30" s="116"/>
      <c r="F30" s="116"/>
      <c r="G30" s="116"/>
      <c r="H30" s="116"/>
      <c r="I30" s="31"/>
      <c r="J30" s="31"/>
      <c r="S30" s="58"/>
      <c r="U30" s="58"/>
      <c r="W30" s="58"/>
      <c r="Y30" s="58"/>
    </row>
    <row r="31" spans="1:25" ht="23.25" customHeight="1" x14ac:dyDescent="0.45">
      <c r="A31" s="27" t="s">
        <v>110</v>
      </c>
      <c r="B31" s="31"/>
      <c r="C31" s="38"/>
      <c r="D31" s="111"/>
      <c r="E31" s="111"/>
      <c r="F31" s="111"/>
      <c r="G31" s="111"/>
      <c r="H31" s="111"/>
      <c r="I31" s="58"/>
      <c r="J31" s="58"/>
      <c r="S31" s="58"/>
      <c r="U31" s="58"/>
      <c r="W31" s="58"/>
      <c r="Y31" s="58"/>
    </row>
    <row r="32" spans="1:25" ht="23.25" customHeight="1" x14ac:dyDescent="0.45">
      <c r="A32" s="27" t="s">
        <v>199</v>
      </c>
      <c r="B32" s="31"/>
      <c r="C32" s="38"/>
      <c r="D32" s="111"/>
      <c r="E32" s="111"/>
      <c r="F32" s="111"/>
      <c r="G32" s="111"/>
      <c r="H32" s="111"/>
      <c r="I32" s="58"/>
      <c r="J32" s="58"/>
      <c r="S32" s="58"/>
      <c r="U32" s="58"/>
      <c r="W32" s="58"/>
      <c r="Y32" s="58"/>
    </row>
    <row r="33" spans="1:25" ht="23.25" customHeight="1" x14ac:dyDescent="0.45">
      <c r="A33" s="40" t="s">
        <v>113</v>
      </c>
      <c r="B33" s="31"/>
      <c r="C33" s="38"/>
      <c r="D33" s="111">
        <v>-45102</v>
      </c>
      <c r="E33" s="111"/>
      <c r="F33" s="111">
        <v>90206</v>
      </c>
      <c r="G33" s="111"/>
      <c r="H33" s="111">
        <v>-45102</v>
      </c>
      <c r="I33" s="58"/>
      <c r="J33" s="58">
        <v>90206</v>
      </c>
      <c r="S33" s="58"/>
      <c r="U33" s="58"/>
      <c r="W33" s="58"/>
      <c r="Y33" s="58"/>
    </row>
    <row r="34" spans="1:25" ht="23.25" customHeight="1" x14ac:dyDescent="0.45">
      <c r="A34" s="40" t="s">
        <v>114</v>
      </c>
      <c r="B34" s="31"/>
      <c r="C34" s="38"/>
      <c r="D34" s="111"/>
      <c r="E34" s="111"/>
      <c r="F34" s="111"/>
      <c r="G34" s="111"/>
      <c r="H34" s="111"/>
      <c r="I34" s="58"/>
      <c r="J34" s="58"/>
      <c r="S34" s="58"/>
      <c r="U34" s="58"/>
      <c r="W34" s="58"/>
      <c r="Y34" s="58"/>
    </row>
    <row r="35" spans="1:25" ht="23.25" customHeight="1" x14ac:dyDescent="0.45">
      <c r="A35" s="40" t="s">
        <v>111</v>
      </c>
      <c r="B35" s="31"/>
      <c r="C35" s="38"/>
      <c r="D35" s="117">
        <v>9020</v>
      </c>
      <c r="E35" s="111"/>
      <c r="F35" s="117">
        <v>-18042</v>
      </c>
      <c r="G35" s="111"/>
      <c r="H35" s="117">
        <v>9020</v>
      </c>
      <c r="I35" s="58"/>
      <c r="J35" s="63">
        <v>-18042</v>
      </c>
      <c r="S35" s="58"/>
      <c r="U35" s="58"/>
      <c r="W35" s="58"/>
      <c r="Y35" s="58"/>
    </row>
    <row r="36" spans="1:25" s="23" customFormat="1" ht="23.25" customHeight="1" x14ac:dyDescent="0.45">
      <c r="A36" s="27" t="s">
        <v>115</v>
      </c>
      <c r="B36" s="28"/>
      <c r="C36" s="67"/>
      <c r="D36" s="113"/>
      <c r="E36" s="113"/>
      <c r="F36" s="113"/>
      <c r="G36" s="113"/>
      <c r="H36" s="113"/>
      <c r="I36" s="59"/>
      <c r="J36" s="59"/>
      <c r="S36" s="58"/>
      <c r="U36" s="58"/>
      <c r="W36" s="58"/>
      <c r="Y36" s="58"/>
    </row>
    <row r="37" spans="1:25" ht="23.25" customHeight="1" x14ac:dyDescent="0.45">
      <c r="A37" s="27" t="s">
        <v>111</v>
      </c>
      <c r="B37" s="31"/>
      <c r="C37" s="38"/>
      <c r="D37" s="118">
        <f>SUM(D33:D35)</f>
        <v>-36082</v>
      </c>
      <c r="E37" s="113"/>
      <c r="F37" s="118">
        <f>SUM(F33:F35)</f>
        <v>72164</v>
      </c>
      <c r="G37" s="119"/>
      <c r="H37" s="118">
        <f>SUM(H33:H35)</f>
        <v>-36082</v>
      </c>
      <c r="I37" s="23"/>
      <c r="J37" s="64">
        <f>SUM(J33:J35)</f>
        <v>72164</v>
      </c>
      <c r="S37" s="58"/>
      <c r="U37" s="58"/>
      <c r="W37" s="58"/>
      <c r="Y37" s="58"/>
    </row>
    <row r="38" spans="1:25" ht="23.25" customHeight="1" x14ac:dyDescent="0.45">
      <c r="A38" s="27" t="s">
        <v>116</v>
      </c>
      <c r="B38" s="31"/>
      <c r="C38" s="38"/>
      <c r="D38" s="113">
        <f>SUM(D37)</f>
        <v>-36082</v>
      </c>
      <c r="E38" s="113"/>
      <c r="F38" s="113">
        <f>SUM(F37)</f>
        <v>72164</v>
      </c>
      <c r="G38" s="119"/>
      <c r="H38" s="113">
        <f>SUM(H37)</f>
        <v>-36082</v>
      </c>
      <c r="I38" s="23"/>
      <c r="J38" s="59">
        <f>SUM(J37)</f>
        <v>72164</v>
      </c>
      <c r="S38" s="58"/>
      <c r="U38" s="58"/>
      <c r="W38" s="58"/>
      <c r="Y38" s="58"/>
    </row>
    <row r="39" spans="1:25" ht="23.25" customHeight="1" thickBot="1" x14ac:dyDescent="0.5">
      <c r="A39" s="27" t="s">
        <v>117</v>
      </c>
      <c r="B39" s="31"/>
      <c r="C39" s="38"/>
      <c r="D39" s="115">
        <f>SUM(D28,D38)</f>
        <v>104263</v>
      </c>
      <c r="E39" s="111"/>
      <c r="F39" s="115">
        <f>SUM(F28,F38)</f>
        <v>197871</v>
      </c>
      <c r="G39" s="113"/>
      <c r="H39" s="115">
        <f>SUM(H28,H38)</f>
        <v>125430</v>
      </c>
      <c r="I39" s="58"/>
      <c r="J39" s="62">
        <f>SUM(J28,J38)</f>
        <v>216785</v>
      </c>
      <c r="S39" s="58"/>
      <c r="U39" s="58"/>
      <c r="W39" s="58"/>
      <c r="Y39" s="58"/>
    </row>
    <row r="40" spans="1:25" s="24" customFormat="1" ht="23.25" customHeight="1" thickTop="1" x14ac:dyDescent="0.45">
      <c r="A40" s="27"/>
      <c r="D40" s="120"/>
      <c r="E40" s="120"/>
      <c r="F40" s="120"/>
      <c r="G40" s="120"/>
      <c r="H40" s="120"/>
      <c r="J40" s="66"/>
      <c r="K40" s="26"/>
      <c r="L40" s="26"/>
      <c r="M40" s="26"/>
      <c r="N40" s="26"/>
      <c r="O40" s="26"/>
      <c r="P40" s="26"/>
      <c r="Q40" s="26"/>
      <c r="R40" s="26"/>
      <c r="S40" s="58"/>
      <c r="U40" s="58"/>
      <c r="W40" s="58"/>
      <c r="Y40" s="58"/>
    </row>
    <row r="41" spans="1:25" ht="23.25" customHeight="1" x14ac:dyDescent="0.45">
      <c r="A41" s="27" t="s">
        <v>118</v>
      </c>
      <c r="B41" s="50"/>
      <c r="D41" s="113"/>
      <c r="E41" s="113"/>
      <c r="F41" s="113"/>
      <c r="G41" s="113"/>
      <c r="H41" s="113"/>
      <c r="I41" s="59"/>
      <c r="J41" s="59"/>
      <c r="K41" s="24"/>
      <c r="L41" s="24"/>
      <c r="M41" s="24"/>
      <c r="N41" s="24"/>
      <c r="O41" s="24"/>
      <c r="P41" s="24"/>
      <c r="Q41" s="24"/>
      <c r="R41" s="24"/>
      <c r="S41" s="58"/>
      <c r="U41" s="58"/>
      <c r="W41" s="58"/>
      <c r="Y41" s="58"/>
    </row>
    <row r="42" spans="1:25" ht="23.25" customHeight="1" x14ac:dyDescent="0.45">
      <c r="A42" s="40" t="s">
        <v>119</v>
      </c>
      <c r="B42" s="50"/>
      <c r="D42" s="111">
        <v>146615</v>
      </c>
      <c r="E42" s="111"/>
      <c r="F42" s="111">
        <v>133462</v>
      </c>
      <c r="G42" s="111"/>
      <c r="H42" s="111">
        <v>161512</v>
      </c>
      <c r="I42" s="58"/>
      <c r="J42" s="58">
        <v>144621</v>
      </c>
      <c r="S42" s="58"/>
      <c r="U42" s="58"/>
      <c r="W42" s="58"/>
      <c r="Y42" s="58"/>
    </row>
    <row r="43" spans="1:25" ht="23.25" customHeight="1" x14ac:dyDescent="0.45">
      <c r="A43" s="40" t="s">
        <v>120</v>
      </c>
      <c r="B43" s="50"/>
      <c r="D43" s="111">
        <v>-6270</v>
      </c>
      <c r="E43" s="111"/>
      <c r="F43" s="111">
        <v>-7755</v>
      </c>
      <c r="G43" s="111"/>
      <c r="H43" s="111">
        <v>0</v>
      </c>
      <c r="I43" s="58"/>
      <c r="J43" s="58">
        <v>0</v>
      </c>
      <c r="S43" s="58"/>
      <c r="U43" s="58"/>
      <c r="W43" s="58"/>
      <c r="Y43" s="58"/>
    </row>
    <row r="44" spans="1:25" ht="23.25" customHeight="1" thickBot="1" x14ac:dyDescent="0.5">
      <c r="A44" s="27" t="s">
        <v>108</v>
      </c>
      <c r="B44" s="50"/>
      <c r="D44" s="115">
        <f>D28</f>
        <v>140345</v>
      </c>
      <c r="E44" s="113"/>
      <c r="F44" s="115">
        <f>F28</f>
        <v>125707</v>
      </c>
      <c r="G44" s="113"/>
      <c r="H44" s="115">
        <f>H28</f>
        <v>161512</v>
      </c>
      <c r="I44" s="59"/>
      <c r="J44" s="62">
        <f>J28</f>
        <v>144621</v>
      </c>
      <c r="S44" s="58"/>
      <c r="U44" s="58"/>
      <c r="W44" s="58"/>
      <c r="Y44" s="58"/>
    </row>
    <row r="45" spans="1:25" ht="17.25" customHeight="1" thickTop="1" x14ac:dyDescent="0.45">
      <c r="B45" s="31"/>
      <c r="C45" s="38"/>
      <c r="D45" s="111"/>
      <c r="E45" s="111"/>
      <c r="F45" s="111"/>
      <c r="G45" s="111"/>
      <c r="H45" s="111"/>
      <c r="I45" s="58"/>
      <c r="J45" s="58"/>
      <c r="S45" s="58"/>
      <c r="U45" s="58"/>
      <c r="W45" s="58"/>
      <c r="Y45" s="58"/>
    </row>
    <row r="46" spans="1:25" ht="23.25" customHeight="1" x14ac:dyDescent="0.45">
      <c r="A46" s="27" t="s">
        <v>121</v>
      </c>
      <c r="B46" s="50"/>
      <c r="D46" s="113"/>
      <c r="E46" s="113"/>
      <c r="F46" s="113"/>
      <c r="G46" s="113"/>
      <c r="H46" s="113"/>
      <c r="I46" s="59"/>
      <c r="J46" s="59"/>
      <c r="S46" s="58"/>
      <c r="U46" s="58"/>
      <c r="W46" s="58"/>
      <c r="Y46" s="58"/>
    </row>
    <row r="47" spans="1:25" ht="23.25" customHeight="1" x14ac:dyDescent="0.45">
      <c r="A47" s="40" t="s">
        <v>119</v>
      </c>
      <c r="B47" s="50"/>
      <c r="D47" s="111">
        <f>D49-D48</f>
        <v>110533</v>
      </c>
      <c r="E47" s="111"/>
      <c r="F47" s="111">
        <v>205626</v>
      </c>
      <c r="G47" s="111"/>
      <c r="H47" s="111">
        <f>H49-H48</f>
        <v>125430</v>
      </c>
      <c r="I47" s="58"/>
      <c r="J47" s="58">
        <v>216785</v>
      </c>
      <c r="S47" s="58"/>
      <c r="U47" s="58"/>
      <c r="W47" s="58"/>
      <c r="Y47" s="58"/>
    </row>
    <row r="48" spans="1:25" ht="23.25" customHeight="1" x14ac:dyDescent="0.45">
      <c r="A48" s="40" t="s">
        <v>120</v>
      </c>
      <c r="B48" s="50"/>
      <c r="D48" s="111">
        <f>D43</f>
        <v>-6270</v>
      </c>
      <c r="E48" s="111"/>
      <c r="F48" s="111">
        <v>-7755</v>
      </c>
      <c r="G48" s="111"/>
      <c r="H48" s="111">
        <v>0</v>
      </c>
      <c r="I48" s="58"/>
      <c r="J48" s="58">
        <v>0</v>
      </c>
      <c r="S48" s="58"/>
      <c r="U48" s="58"/>
      <c r="W48" s="58"/>
      <c r="Y48" s="58"/>
    </row>
    <row r="49" spans="1:25" ht="23.25" customHeight="1" thickBot="1" x14ac:dyDescent="0.5">
      <c r="A49" s="27" t="s">
        <v>122</v>
      </c>
      <c r="B49" s="50"/>
      <c r="D49" s="115">
        <f>D39</f>
        <v>104263</v>
      </c>
      <c r="E49" s="113"/>
      <c r="F49" s="115">
        <f>F39</f>
        <v>197871</v>
      </c>
      <c r="G49" s="113"/>
      <c r="H49" s="115">
        <f>H39</f>
        <v>125430</v>
      </c>
      <c r="I49" s="59"/>
      <c r="J49" s="62">
        <f>J39</f>
        <v>216785</v>
      </c>
      <c r="S49" s="58"/>
      <c r="U49" s="58"/>
      <c r="W49" s="58"/>
      <c r="Y49" s="58"/>
    </row>
    <row r="50" spans="1:25" ht="17.25" customHeight="1" thickTop="1" x14ac:dyDescent="0.45">
      <c r="B50" s="50"/>
      <c r="D50" s="113"/>
      <c r="E50" s="113"/>
      <c r="F50" s="113"/>
      <c r="G50" s="113"/>
      <c r="H50" s="113"/>
      <c r="I50" s="59"/>
      <c r="J50" s="59"/>
      <c r="S50" s="58"/>
      <c r="U50" s="58"/>
      <c r="W50" s="58"/>
      <c r="Y50" s="58"/>
    </row>
    <row r="51" spans="1:25" ht="23.25" customHeight="1" x14ac:dyDescent="0.45">
      <c r="A51" s="27" t="s">
        <v>123</v>
      </c>
      <c r="B51" s="50"/>
      <c r="D51" s="113"/>
      <c r="E51" s="113"/>
      <c r="F51" s="113"/>
      <c r="G51" s="113"/>
      <c r="H51" s="113"/>
      <c r="I51" s="59"/>
      <c r="J51" s="59"/>
      <c r="S51" s="58"/>
      <c r="U51" s="58"/>
      <c r="W51" s="58"/>
      <c r="Y51" s="58"/>
    </row>
    <row r="52" spans="1:25" ht="25.5" customHeight="1" thickBot="1" x14ac:dyDescent="0.5">
      <c r="A52" s="40" t="s">
        <v>124</v>
      </c>
      <c r="B52" s="31">
        <v>23</v>
      </c>
      <c r="D52" s="121">
        <v>0.09</v>
      </c>
      <c r="E52" s="119"/>
      <c r="F52" s="121">
        <v>0.08</v>
      </c>
      <c r="G52" s="122"/>
      <c r="H52" s="121">
        <v>0.1</v>
      </c>
      <c r="I52" s="23"/>
      <c r="J52" s="68">
        <v>0.09</v>
      </c>
      <c r="S52" s="58"/>
      <c r="U52" s="58"/>
      <c r="W52" s="58"/>
      <c r="Y52" s="58"/>
    </row>
    <row r="53" spans="1:25" ht="23.25" customHeight="1" thickTop="1" x14ac:dyDescent="0.45">
      <c r="F53" s="69"/>
      <c r="G53" s="69">
        <f>G44/1600000</f>
        <v>0</v>
      </c>
      <c r="H53" s="69"/>
      <c r="I53" s="69">
        <f>I44/1600000</f>
        <v>0</v>
      </c>
      <c r="J53" s="69"/>
      <c r="S53" s="58"/>
      <c r="U53" s="58"/>
      <c r="W53" s="58"/>
      <c r="Y53" s="58"/>
    </row>
  </sheetData>
  <mergeCells count="2">
    <mergeCell ref="D5:F5"/>
    <mergeCell ref="H5:J5"/>
  </mergeCells>
  <pageMargins left="0.92" right="0.39" top="0.75" bottom="0.81" header="0.3" footer="0.42"/>
  <pageSetup paperSize="9" scale="80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2"/>
  <sheetViews>
    <sheetView topLeftCell="A46" zoomScaleNormal="100" zoomScaleSheetLayoutView="100" workbookViewId="0">
      <selection activeCell="F52" sqref="F52"/>
    </sheetView>
  </sheetViews>
  <sheetFormatPr defaultColWidth="8.140625" defaultRowHeight="21" x14ac:dyDescent="0.45"/>
  <cols>
    <col min="1" max="1" width="45.7109375" style="40" customWidth="1"/>
    <col min="2" max="2" width="4.42578125" style="26" bestFit="1" customWidth="1"/>
    <col min="3" max="3" width="1.28515625" style="26" customWidth="1"/>
    <col min="4" max="4" width="12.28515625" style="26" customWidth="1"/>
    <col min="5" max="5" width="1.28515625" style="26" customWidth="1"/>
    <col min="6" max="6" width="12.28515625" style="26" customWidth="1"/>
    <col min="7" max="7" width="1" style="26" customWidth="1"/>
    <col min="8" max="8" width="12.28515625" style="26" customWidth="1"/>
    <col min="9" max="9" width="1.28515625" style="26" customWidth="1"/>
    <col min="10" max="10" width="12.28515625" style="26" customWidth="1"/>
    <col min="11" max="11" width="10.7109375" style="26" bestFit="1" customWidth="1"/>
    <col min="12" max="12" width="4.28515625" style="26" bestFit="1" customWidth="1"/>
    <col min="13" max="13" width="8.140625" style="26"/>
    <col min="14" max="14" width="1.85546875" style="26" customWidth="1"/>
    <col min="15" max="16384" width="8.140625" style="26"/>
  </cols>
  <sheetData>
    <row r="1" spans="1:43" s="24" customFormat="1" ht="23.25" customHeight="1" x14ac:dyDescent="0.45">
      <c r="A1" s="23" t="s">
        <v>6</v>
      </c>
      <c r="J1" s="25" t="s">
        <v>11</v>
      </c>
      <c r="AQ1" s="27" t="s">
        <v>0</v>
      </c>
    </row>
    <row r="2" spans="1:43" s="24" customFormat="1" ht="23.25" customHeight="1" x14ac:dyDescent="0.45">
      <c r="A2" s="23" t="s">
        <v>89</v>
      </c>
      <c r="F2" s="212"/>
      <c r="J2" s="25" t="s">
        <v>12</v>
      </c>
    </row>
    <row r="3" spans="1:43" ht="23.25" customHeight="1" x14ac:dyDescent="0.45">
      <c r="A3" s="23" t="s">
        <v>220</v>
      </c>
      <c r="B3" s="50"/>
      <c r="C3" s="50"/>
      <c r="D3" s="220"/>
      <c r="E3" s="220"/>
      <c r="F3" s="220"/>
      <c r="G3" s="175"/>
      <c r="H3" s="220"/>
      <c r="I3" s="220"/>
      <c r="J3" s="220"/>
    </row>
    <row r="4" spans="1:43" ht="23.25" customHeight="1" x14ac:dyDescent="0.45">
      <c r="B4" s="31"/>
      <c r="C4" s="31"/>
      <c r="D4" s="55"/>
      <c r="E4" s="55"/>
      <c r="F4" s="55"/>
      <c r="G4" s="55"/>
      <c r="H4" s="55"/>
      <c r="I4" s="55"/>
      <c r="J4" s="30" t="s">
        <v>8</v>
      </c>
    </row>
    <row r="5" spans="1:43" ht="23.25" customHeight="1" x14ac:dyDescent="0.45">
      <c r="B5" s="31"/>
      <c r="C5" s="24"/>
      <c r="D5" s="221" t="s">
        <v>10</v>
      </c>
      <c r="E5" s="221"/>
      <c r="F5" s="221"/>
      <c r="G5" s="24"/>
      <c r="H5" s="218" t="s">
        <v>9</v>
      </c>
      <c r="I5" s="218"/>
      <c r="J5" s="218"/>
    </row>
    <row r="6" spans="1:43" ht="23.25" customHeight="1" x14ac:dyDescent="0.45">
      <c r="B6" s="176" t="s">
        <v>14</v>
      </c>
      <c r="C6" s="31"/>
      <c r="D6" s="177">
        <v>2019</v>
      </c>
      <c r="E6" s="31"/>
      <c r="F6" s="177">
        <v>2018</v>
      </c>
      <c r="G6" s="31"/>
      <c r="H6" s="177">
        <v>2019</v>
      </c>
      <c r="I6" s="31"/>
      <c r="J6" s="177">
        <v>2018</v>
      </c>
    </row>
    <row r="7" spans="1:43" ht="18.75" customHeight="1" x14ac:dyDescent="0.45">
      <c r="B7" s="31"/>
      <c r="C7" s="174"/>
      <c r="D7" s="70"/>
      <c r="E7" s="70"/>
      <c r="F7" s="70"/>
      <c r="G7" s="70"/>
      <c r="H7" s="70"/>
      <c r="I7" s="70"/>
      <c r="J7" s="70"/>
    </row>
    <row r="8" spans="1:43" ht="23.25" customHeight="1" x14ac:dyDescent="0.45">
      <c r="A8" s="27" t="s">
        <v>90</v>
      </c>
      <c r="B8" s="31"/>
      <c r="C8" s="174"/>
    </row>
    <row r="9" spans="1:43" ht="23.25" customHeight="1" x14ac:dyDescent="0.45">
      <c r="A9" s="40" t="s">
        <v>91</v>
      </c>
      <c r="B9" s="31"/>
      <c r="C9" s="174"/>
      <c r="D9" s="111">
        <v>5874137</v>
      </c>
      <c r="E9" s="111"/>
      <c r="F9" s="111">
        <v>4806754</v>
      </c>
      <c r="G9" s="111"/>
      <c r="H9" s="111">
        <v>5882636</v>
      </c>
      <c r="I9" s="58"/>
      <c r="J9" s="58">
        <v>4830977</v>
      </c>
      <c r="S9" s="58"/>
      <c r="U9" s="58"/>
      <c r="W9" s="58"/>
      <c r="X9" s="58"/>
      <c r="Y9" s="58"/>
    </row>
    <row r="10" spans="1:43" ht="23.25" customHeight="1" x14ac:dyDescent="0.45">
      <c r="A10" s="40" t="s">
        <v>92</v>
      </c>
      <c r="B10" s="31"/>
      <c r="C10" s="174"/>
      <c r="D10" s="111">
        <v>344740</v>
      </c>
      <c r="E10" s="111"/>
      <c r="F10" s="111">
        <v>277252</v>
      </c>
      <c r="G10" s="111"/>
      <c r="H10" s="111">
        <v>79122</v>
      </c>
      <c r="I10" s="58"/>
      <c r="J10" s="58">
        <v>83622</v>
      </c>
      <c r="S10" s="58"/>
      <c r="U10" s="58"/>
      <c r="W10" s="58"/>
      <c r="Y10" s="58"/>
    </row>
    <row r="11" spans="1:43" ht="23.25" customHeight="1" x14ac:dyDescent="0.45">
      <c r="A11" s="40" t="s">
        <v>93</v>
      </c>
      <c r="B11" s="31"/>
      <c r="C11" s="174"/>
      <c r="D11" s="111">
        <v>8619</v>
      </c>
      <c r="E11" s="111"/>
      <c r="F11" s="111">
        <v>143881</v>
      </c>
      <c r="G11" s="111"/>
      <c r="H11" s="111">
        <v>8616</v>
      </c>
      <c r="I11" s="58"/>
      <c r="J11" s="58">
        <v>145380</v>
      </c>
      <c r="S11" s="58"/>
      <c r="U11" s="58"/>
      <c r="W11" s="58"/>
      <c r="Y11" s="58"/>
    </row>
    <row r="12" spans="1:43" ht="23.25" customHeight="1" x14ac:dyDescent="0.45">
      <c r="A12" s="168" t="s">
        <v>195</v>
      </c>
      <c r="B12" s="31"/>
      <c r="C12" s="174"/>
      <c r="D12" s="111">
        <v>20813</v>
      </c>
      <c r="E12" s="111"/>
      <c r="F12" s="111">
        <v>0</v>
      </c>
      <c r="G12" s="111"/>
      <c r="H12" s="111">
        <v>20813</v>
      </c>
      <c r="I12" s="58"/>
      <c r="J12" s="58">
        <v>0</v>
      </c>
      <c r="S12" s="58"/>
      <c r="U12" s="58"/>
      <c r="W12" s="58"/>
      <c r="Y12" s="58"/>
    </row>
    <row r="13" spans="1:43" ht="23.25" customHeight="1" x14ac:dyDescent="0.45">
      <c r="A13" s="40" t="s">
        <v>94</v>
      </c>
      <c r="B13" s="31"/>
      <c r="C13" s="174"/>
      <c r="D13" s="111">
        <v>3263</v>
      </c>
      <c r="E13" s="111"/>
      <c r="F13" s="111">
        <v>2349</v>
      </c>
      <c r="G13" s="111"/>
      <c r="H13" s="111">
        <v>5167</v>
      </c>
      <c r="I13" s="58"/>
      <c r="J13" s="58">
        <v>3239</v>
      </c>
      <c r="S13" s="58"/>
      <c r="U13" s="58"/>
      <c r="W13" s="58"/>
      <c r="Y13" s="58"/>
    </row>
    <row r="14" spans="1:43" ht="23.25" customHeight="1" x14ac:dyDescent="0.45">
      <c r="A14" s="40" t="s">
        <v>95</v>
      </c>
      <c r="B14" s="31"/>
      <c r="C14" s="174"/>
      <c r="D14" s="111">
        <v>69234</v>
      </c>
      <c r="E14" s="111"/>
      <c r="F14" s="111">
        <v>57055</v>
      </c>
      <c r="G14" s="111"/>
      <c r="H14" s="111">
        <v>52067</v>
      </c>
      <c r="I14" s="58"/>
      <c r="J14" s="58">
        <v>32666</v>
      </c>
      <c r="S14" s="58"/>
      <c r="U14" s="58"/>
      <c r="W14" s="58"/>
      <c r="Y14" s="58"/>
    </row>
    <row r="15" spans="1:43" ht="23.25" customHeight="1" x14ac:dyDescent="0.45">
      <c r="A15" s="27" t="s">
        <v>96</v>
      </c>
      <c r="B15" s="31"/>
      <c r="C15" s="174"/>
      <c r="D15" s="112">
        <f>SUM(D9:D14)</f>
        <v>6320806</v>
      </c>
      <c r="E15" s="113"/>
      <c r="F15" s="112">
        <f>SUM(F9:F14)</f>
        <v>5287291</v>
      </c>
      <c r="G15" s="113"/>
      <c r="H15" s="112">
        <f>SUM(H9:H14)</f>
        <v>6048421</v>
      </c>
      <c r="I15" s="59"/>
      <c r="J15" s="60">
        <f>SUM(J9:J14)</f>
        <v>5095884</v>
      </c>
      <c r="S15" s="58"/>
      <c r="U15" s="58"/>
      <c r="W15" s="58"/>
      <c r="Y15" s="58"/>
    </row>
    <row r="16" spans="1:43" ht="6.75" customHeight="1" x14ac:dyDescent="0.45">
      <c r="B16" s="31"/>
      <c r="C16" s="174"/>
      <c r="D16" s="111"/>
      <c r="E16" s="111"/>
      <c r="F16" s="111"/>
      <c r="G16" s="111"/>
      <c r="H16" s="111"/>
      <c r="I16" s="58"/>
      <c r="J16" s="58"/>
      <c r="S16" s="58"/>
      <c r="U16" s="58"/>
      <c r="W16" s="58"/>
      <c r="Y16" s="58"/>
    </row>
    <row r="17" spans="1:25" ht="23.25" customHeight="1" x14ac:dyDescent="0.45">
      <c r="A17" s="27" t="s">
        <v>97</v>
      </c>
      <c r="B17" s="31"/>
      <c r="C17" s="174"/>
      <c r="D17" s="111"/>
      <c r="E17" s="111"/>
      <c r="F17" s="111"/>
      <c r="G17" s="111"/>
      <c r="H17" s="111"/>
      <c r="I17" s="58"/>
      <c r="J17" s="58"/>
      <c r="S17" s="58"/>
      <c r="U17" s="58"/>
      <c r="W17" s="58"/>
      <c r="Y17" s="58"/>
    </row>
    <row r="18" spans="1:25" ht="23.25" customHeight="1" x14ac:dyDescent="0.45">
      <c r="A18" s="40" t="s">
        <v>98</v>
      </c>
      <c r="B18" s="31"/>
      <c r="C18" s="174"/>
      <c r="D18" s="111">
        <v>5222280</v>
      </c>
      <c r="E18" s="111"/>
      <c r="F18" s="111">
        <v>3953916</v>
      </c>
      <c r="G18" s="111"/>
      <c r="H18" s="111">
        <v>5225473</v>
      </c>
      <c r="I18" s="111"/>
      <c r="J18" s="111">
        <v>3976423</v>
      </c>
      <c r="K18" s="58"/>
      <c r="O18" s="58"/>
      <c r="S18" s="58"/>
      <c r="U18" s="58"/>
      <c r="W18" s="58"/>
      <c r="Y18" s="58"/>
    </row>
    <row r="19" spans="1:25" ht="23.25" customHeight="1" x14ac:dyDescent="0.45">
      <c r="A19" s="40" t="s">
        <v>99</v>
      </c>
      <c r="B19" s="31"/>
      <c r="C19" s="174"/>
      <c r="D19" s="111">
        <v>262545</v>
      </c>
      <c r="E19" s="111"/>
      <c r="F19" s="111">
        <v>200204</v>
      </c>
      <c r="G19" s="111"/>
      <c r="H19" s="111">
        <v>67933</v>
      </c>
      <c r="I19" s="111"/>
      <c r="J19" s="111">
        <v>68079</v>
      </c>
      <c r="S19" s="58"/>
      <c r="U19" s="58"/>
      <c r="W19" s="58"/>
      <c r="Y19" s="58"/>
    </row>
    <row r="20" spans="1:25" ht="23.25" customHeight="1" x14ac:dyDescent="0.45">
      <c r="A20" s="40" t="s">
        <v>100</v>
      </c>
      <c r="C20" s="174"/>
      <c r="D20" s="111">
        <v>27814</v>
      </c>
      <c r="E20" s="111"/>
      <c r="F20" s="111">
        <v>24743</v>
      </c>
      <c r="G20" s="111"/>
      <c r="H20" s="111">
        <v>14537</v>
      </c>
      <c r="I20" s="111"/>
      <c r="J20" s="111">
        <v>14959</v>
      </c>
      <c r="S20" s="58"/>
      <c r="U20" s="58"/>
      <c r="W20" s="58"/>
      <c r="Y20" s="58"/>
    </row>
    <row r="21" spans="1:25" ht="23.25" customHeight="1" x14ac:dyDescent="0.45">
      <c r="A21" s="40" t="s">
        <v>101</v>
      </c>
      <c r="B21" s="31"/>
      <c r="C21" s="174"/>
      <c r="D21" s="111">
        <v>415944</v>
      </c>
      <c r="E21" s="111"/>
      <c r="F21" s="111">
        <v>423374</v>
      </c>
      <c r="G21" s="111"/>
      <c r="H21" s="111">
        <v>338769</v>
      </c>
      <c r="I21" s="111"/>
      <c r="J21" s="111">
        <v>339638</v>
      </c>
      <c r="S21" s="58"/>
      <c r="U21" s="58"/>
      <c r="W21" s="58"/>
      <c r="Y21" s="58"/>
    </row>
    <row r="22" spans="1:25" ht="23.25" customHeight="1" x14ac:dyDescent="0.45">
      <c r="A22" s="40" t="s">
        <v>102</v>
      </c>
      <c r="B22" s="31"/>
      <c r="C22" s="174"/>
      <c r="D22" s="111">
        <v>4328</v>
      </c>
      <c r="E22" s="111"/>
      <c r="F22" s="111">
        <v>20246</v>
      </c>
      <c r="G22" s="111"/>
      <c r="H22" s="111">
        <v>1423</v>
      </c>
      <c r="I22" s="111"/>
      <c r="J22" s="111">
        <v>20217</v>
      </c>
      <c r="S22" s="58"/>
      <c r="U22" s="58"/>
      <c r="W22" s="58"/>
      <c r="Y22" s="58"/>
    </row>
    <row r="23" spans="1:25" ht="23.25" customHeight="1" x14ac:dyDescent="0.45">
      <c r="A23" s="40" t="s">
        <v>103</v>
      </c>
      <c r="B23" s="31"/>
      <c r="C23" s="174"/>
      <c r="D23" s="111">
        <v>56860</v>
      </c>
      <c r="E23" s="111"/>
      <c r="F23" s="111">
        <v>51750</v>
      </c>
      <c r="G23" s="111"/>
      <c r="H23" s="111">
        <v>8</v>
      </c>
      <c r="I23" s="58"/>
      <c r="J23" s="58">
        <v>2202</v>
      </c>
      <c r="S23" s="58"/>
      <c r="U23" s="58"/>
      <c r="W23" s="58"/>
      <c r="Y23" s="58"/>
    </row>
    <row r="24" spans="1:25" ht="23.25" customHeight="1" x14ac:dyDescent="0.45">
      <c r="A24" s="27" t="s">
        <v>104</v>
      </c>
      <c r="B24" s="31"/>
      <c r="C24" s="174"/>
      <c r="D24" s="112">
        <f>SUM(D18:D23)</f>
        <v>5989771</v>
      </c>
      <c r="E24" s="113"/>
      <c r="F24" s="112">
        <f>SUM(F18:F23)</f>
        <v>4674233</v>
      </c>
      <c r="G24" s="113"/>
      <c r="H24" s="112">
        <f>SUM(H18:H23)</f>
        <v>5648143</v>
      </c>
      <c r="I24" s="59"/>
      <c r="J24" s="60">
        <f>SUM(J18:J23)</f>
        <v>4421518</v>
      </c>
      <c r="S24" s="58"/>
      <c r="U24" s="58"/>
      <c r="W24" s="58"/>
      <c r="Y24" s="58"/>
    </row>
    <row r="25" spans="1:25" ht="6.75" customHeight="1" x14ac:dyDescent="0.45">
      <c r="B25" s="31"/>
      <c r="C25" s="174"/>
      <c r="D25" s="111"/>
      <c r="E25" s="111"/>
      <c r="F25" s="111"/>
      <c r="G25" s="111"/>
      <c r="H25" s="111"/>
      <c r="I25" s="58"/>
      <c r="J25" s="58"/>
      <c r="S25" s="58"/>
      <c r="U25" s="58"/>
      <c r="W25" s="58"/>
      <c r="Y25" s="58"/>
    </row>
    <row r="26" spans="1:25" ht="23.25" customHeight="1" x14ac:dyDescent="0.45">
      <c r="A26" s="40" t="s">
        <v>105</v>
      </c>
      <c r="B26" s="31">
        <v>11</v>
      </c>
      <c r="C26" s="174"/>
      <c r="D26" s="111">
        <v>-43</v>
      </c>
      <c r="E26" s="113"/>
      <c r="F26" s="111">
        <v>-30</v>
      </c>
      <c r="G26" s="111"/>
      <c r="H26" s="111">
        <v>0</v>
      </c>
      <c r="I26" s="58"/>
      <c r="J26" s="58">
        <v>0</v>
      </c>
      <c r="S26" s="58"/>
      <c r="U26" s="58"/>
      <c r="W26" s="58"/>
      <c r="Y26" s="58"/>
    </row>
    <row r="27" spans="1:25" ht="23.25" customHeight="1" x14ac:dyDescent="0.45">
      <c r="A27" s="27" t="s">
        <v>106</v>
      </c>
      <c r="B27" s="31"/>
      <c r="C27" s="174"/>
      <c r="D27" s="114">
        <f>D15-D24+D26</f>
        <v>330992</v>
      </c>
      <c r="E27" s="111"/>
      <c r="F27" s="114">
        <f>F15-F24+F26</f>
        <v>613028</v>
      </c>
      <c r="G27" s="111"/>
      <c r="H27" s="114">
        <f>H15-H24+H26</f>
        <v>400278</v>
      </c>
      <c r="I27" s="58"/>
      <c r="J27" s="114">
        <f>J15-J24+J26</f>
        <v>674366</v>
      </c>
      <c r="K27" s="58"/>
      <c r="S27" s="58"/>
      <c r="U27" s="58"/>
      <c r="W27" s="58"/>
      <c r="Y27" s="58"/>
    </row>
    <row r="28" spans="1:25" ht="23.25" customHeight="1" x14ac:dyDescent="0.45">
      <c r="A28" s="40" t="s">
        <v>107</v>
      </c>
      <c r="B28" s="31"/>
      <c r="C28" s="174"/>
      <c r="D28" s="111">
        <v>80535</v>
      </c>
      <c r="E28" s="111"/>
      <c r="F28" s="111">
        <v>132143</v>
      </c>
      <c r="G28" s="111"/>
      <c r="H28" s="111">
        <v>80535</v>
      </c>
      <c r="I28" s="58"/>
      <c r="J28" s="58">
        <v>132143</v>
      </c>
      <c r="S28" s="58"/>
      <c r="U28" s="58"/>
      <c r="W28" s="58"/>
      <c r="Y28" s="58"/>
    </row>
    <row r="29" spans="1:25" ht="23.25" customHeight="1" thickBot="1" x14ac:dyDescent="0.5">
      <c r="A29" s="27" t="s">
        <v>108</v>
      </c>
      <c r="B29" s="50"/>
      <c r="D29" s="115">
        <f>D27-D28</f>
        <v>250457</v>
      </c>
      <c r="E29" s="113"/>
      <c r="F29" s="115">
        <f>F27-F28</f>
        <v>480885</v>
      </c>
      <c r="G29" s="113"/>
      <c r="H29" s="115">
        <f>H27-H28</f>
        <v>319743</v>
      </c>
      <c r="I29" s="59"/>
      <c r="J29" s="62">
        <f>J27-J28</f>
        <v>542223</v>
      </c>
      <c r="S29" s="58"/>
      <c r="U29" s="58"/>
      <c r="W29" s="58"/>
      <c r="Y29" s="58"/>
    </row>
    <row r="30" spans="1:25" ht="14.25" customHeight="1" thickTop="1" x14ac:dyDescent="0.45">
      <c r="B30" s="31"/>
      <c r="C30" s="174"/>
      <c r="D30" s="111"/>
      <c r="E30" s="111"/>
      <c r="F30" s="111"/>
      <c r="G30" s="111"/>
      <c r="H30" s="111"/>
      <c r="I30" s="58"/>
      <c r="J30" s="58"/>
      <c r="S30" s="58"/>
      <c r="U30" s="58"/>
      <c r="W30" s="58"/>
      <c r="Y30" s="58"/>
    </row>
    <row r="31" spans="1:25" ht="23.25" customHeight="1" x14ac:dyDescent="0.45">
      <c r="A31" s="27" t="s">
        <v>109</v>
      </c>
      <c r="B31" s="31"/>
      <c r="C31" s="31"/>
      <c r="D31" s="116"/>
      <c r="E31" s="116"/>
      <c r="F31" s="116"/>
      <c r="G31" s="116"/>
      <c r="H31" s="116"/>
      <c r="I31" s="31"/>
      <c r="J31" s="31"/>
      <c r="S31" s="58"/>
      <c r="U31" s="58"/>
      <c r="W31" s="58"/>
      <c r="Y31" s="58"/>
    </row>
    <row r="32" spans="1:25" ht="23.25" customHeight="1" x14ac:dyDescent="0.45">
      <c r="A32" s="27" t="s">
        <v>110</v>
      </c>
      <c r="B32" s="31"/>
      <c r="C32" s="174"/>
      <c r="D32" s="111"/>
      <c r="E32" s="111"/>
      <c r="F32" s="111"/>
      <c r="G32" s="111"/>
      <c r="H32" s="111"/>
      <c r="I32" s="58"/>
      <c r="J32" s="58"/>
      <c r="S32" s="58"/>
      <c r="U32" s="58"/>
      <c r="W32" s="58"/>
      <c r="Y32" s="58"/>
    </row>
    <row r="33" spans="1:25" ht="23.25" customHeight="1" x14ac:dyDescent="0.45">
      <c r="A33" s="27" t="s">
        <v>199</v>
      </c>
      <c r="B33" s="31"/>
      <c r="C33" s="174"/>
      <c r="D33" s="111"/>
      <c r="E33" s="111"/>
      <c r="F33" s="111"/>
      <c r="G33" s="111"/>
      <c r="H33" s="111"/>
      <c r="I33" s="58"/>
      <c r="J33" s="58"/>
      <c r="S33" s="58"/>
      <c r="U33" s="58"/>
      <c r="W33" s="58"/>
      <c r="Y33" s="58"/>
    </row>
    <row r="34" spans="1:25" ht="23.25" customHeight="1" x14ac:dyDescent="0.45">
      <c r="A34" s="40" t="s">
        <v>113</v>
      </c>
      <c r="B34" s="31"/>
      <c r="C34" s="174"/>
      <c r="D34" s="111">
        <v>82689</v>
      </c>
      <c r="E34" s="111"/>
      <c r="F34" s="111">
        <v>71413</v>
      </c>
      <c r="G34" s="111"/>
      <c r="H34" s="111">
        <v>82689</v>
      </c>
      <c r="I34" s="58"/>
      <c r="J34" s="58">
        <v>71413</v>
      </c>
      <c r="S34" s="58"/>
      <c r="U34" s="58"/>
      <c r="W34" s="58"/>
      <c r="Y34" s="58"/>
    </row>
    <row r="35" spans="1:25" ht="23.25" customHeight="1" x14ac:dyDescent="0.45">
      <c r="A35" s="40" t="s">
        <v>114</v>
      </c>
      <c r="B35" s="31"/>
      <c r="C35" s="174"/>
      <c r="D35" s="111"/>
      <c r="E35" s="111"/>
      <c r="F35" s="111"/>
      <c r="G35" s="111"/>
      <c r="H35" s="111"/>
      <c r="I35" s="58"/>
      <c r="J35" s="58"/>
      <c r="S35" s="58"/>
      <c r="U35" s="58"/>
      <c r="W35" s="58"/>
      <c r="Y35" s="58"/>
    </row>
    <row r="36" spans="1:25" ht="23.25" customHeight="1" x14ac:dyDescent="0.45">
      <c r="A36" s="40" t="s">
        <v>111</v>
      </c>
      <c r="B36" s="31"/>
      <c r="C36" s="174"/>
      <c r="D36" s="117">
        <v>-16538</v>
      </c>
      <c r="E36" s="111"/>
      <c r="F36" s="117">
        <v>-14283</v>
      </c>
      <c r="G36" s="111"/>
      <c r="H36" s="117">
        <v>-16538</v>
      </c>
      <c r="I36" s="58"/>
      <c r="J36" s="63">
        <v>-14283</v>
      </c>
      <c r="S36" s="58"/>
      <c r="U36" s="58"/>
      <c r="W36" s="58"/>
      <c r="Y36" s="58"/>
    </row>
    <row r="37" spans="1:25" s="23" customFormat="1" ht="23.25" customHeight="1" x14ac:dyDescent="0.45">
      <c r="A37" s="27" t="s">
        <v>115</v>
      </c>
      <c r="B37" s="175"/>
      <c r="C37" s="67"/>
      <c r="D37" s="113"/>
      <c r="E37" s="113"/>
      <c r="F37" s="113"/>
      <c r="G37" s="113"/>
      <c r="H37" s="113"/>
      <c r="I37" s="59"/>
      <c r="J37" s="59"/>
      <c r="S37" s="58"/>
      <c r="U37" s="58"/>
      <c r="W37" s="58"/>
      <c r="Y37" s="58"/>
    </row>
    <row r="38" spans="1:25" ht="23.25" customHeight="1" x14ac:dyDescent="0.45">
      <c r="A38" s="27" t="s">
        <v>111</v>
      </c>
      <c r="B38" s="31"/>
      <c r="C38" s="174"/>
      <c r="D38" s="118">
        <f>SUM(D34:D36)</f>
        <v>66151</v>
      </c>
      <c r="E38" s="113"/>
      <c r="F38" s="118">
        <f>SUM(F34:F36)</f>
        <v>57130</v>
      </c>
      <c r="G38" s="119"/>
      <c r="H38" s="118">
        <f>SUM(H34:H36)</f>
        <v>66151</v>
      </c>
      <c r="I38" s="23"/>
      <c r="J38" s="64">
        <f>SUM(J34:J36)</f>
        <v>57130</v>
      </c>
      <c r="S38" s="58"/>
      <c r="U38" s="58"/>
      <c r="W38" s="58"/>
      <c r="Y38" s="58"/>
    </row>
    <row r="39" spans="1:25" ht="23.25" customHeight="1" x14ac:dyDescent="0.45">
      <c r="A39" s="27"/>
      <c r="B39" s="31"/>
      <c r="C39" s="174"/>
      <c r="D39" s="178"/>
      <c r="E39" s="113"/>
      <c r="F39" s="178"/>
      <c r="G39" s="119"/>
      <c r="H39" s="178"/>
      <c r="I39" s="23"/>
      <c r="J39" s="179"/>
      <c r="S39" s="58"/>
      <c r="U39" s="58"/>
      <c r="W39" s="58"/>
      <c r="Y39" s="58"/>
    </row>
    <row r="40" spans="1:25" ht="23.25" customHeight="1" x14ac:dyDescent="0.45">
      <c r="A40" s="27" t="s">
        <v>200</v>
      </c>
      <c r="B40" s="31"/>
      <c r="C40" s="174"/>
      <c r="D40" s="178"/>
      <c r="E40" s="113"/>
      <c r="F40" s="178"/>
      <c r="G40" s="119"/>
      <c r="H40" s="178"/>
      <c r="I40" s="23"/>
      <c r="J40" s="179"/>
      <c r="S40" s="58"/>
      <c r="U40" s="58"/>
      <c r="W40" s="58"/>
      <c r="Y40" s="58"/>
    </row>
    <row r="41" spans="1:25" ht="23.25" customHeight="1" x14ac:dyDescent="0.45">
      <c r="A41" s="27" t="s">
        <v>199</v>
      </c>
      <c r="B41" s="31"/>
      <c r="C41" s="174"/>
      <c r="D41" s="178"/>
      <c r="E41" s="113"/>
      <c r="F41" s="178"/>
      <c r="G41" s="119"/>
      <c r="H41" s="178"/>
      <c r="I41" s="23"/>
      <c r="J41" s="179"/>
      <c r="S41" s="58"/>
      <c r="U41" s="58"/>
      <c r="W41" s="58"/>
      <c r="Y41" s="58"/>
    </row>
    <row r="42" spans="1:25" ht="23.25" customHeight="1" x14ac:dyDescent="0.45">
      <c r="A42" s="144" t="s">
        <v>201</v>
      </c>
      <c r="B42" s="31"/>
      <c r="C42" s="174"/>
      <c r="D42" s="178">
        <v>0</v>
      </c>
      <c r="E42" s="113"/>
      <c r="F42" s="180">
        <v>13802</v>
      </c>
      <c r="G42" s="119"/>
      <c r="H42" s="178">
        <v>0</v>
      </c>
      <c r="I42" s="23"/>
      <c r="J42" s="181">
        <v>12541</v>
      </c>
      <c r="S42" s="58"/>
      <c r="U42" s="58"/>
      <c r="W42" s="58"/>
      <c r="Y42" s="58"/>
    </row>
    <row r="43" spans="1:25" ht="23.25" customHeight="1" x14ac:dyDescent="0.45">
      <c r="A43" s="144" t="s">
        <v>203</v>
      </c>
      <c r="B43" s="31"/>
      <c r="C43" s="174"/>
      <c r="D43" s="178"/>
      <c r="E43" s="113"/>
      <c r="F43" s="178"/>
      <c r="G43" s="119"/>
      <c r="H43" s="178"/>
      <c r="I43" s="23"/>
      <c r="J43" s="179"/>
      <c r="S43" s="58"/>
      <c r="U43" s="58"/>
      <c r="W43" s="58"/>
      <c r="Y43" s="58"/>
    </row>
    <row r="44" spans="1:25" ht="23.25" customHeight="1" x14ac:dyDescent="0.45">
      <c r="A44" s="144" t="s">
        <v>111</v>
      </c>
      <c r="B44" s="31"/>
      <c r="C44" s="174"/>
      <c r="D44" s="118">
        <v>0</v>
      </c>
      <c r="E44" s="113"/>
      <c r="F44" s="186">
        <v>-2508</v>
      </c>
      <c r="G44" s="119"/>
      <c r="H44" s="118">
        <v>0</v>
      </c>
      <c r="I44" s="23"/>
      <c r="J44" s="182">
        <v>-2508</v>
      </c>
      <c r="S44" s="58"/>
      <c r="U44" s="58"/>
      <c r="W44" s="58"/>
      <c r="Y44" s="58"/>
    </row>
    <row r="45" spans="1:25" ht="23.25" customHeight="1" x14ac:dyDescent="0.45">
      <c r="A45" s="27" t="s">
        <v>202</v>
      </c>
      <c r="B45" s="31"/>
      <c r="C45" s="174"/>
      <c r="D45" s="178"/>
      <c r="E45" s="113"/>
      <c r="F45" s="180"/>
      <c r="G45" s="119"/>
      <c r="H45" s="178"/>
      <c r="I45" s="119"/>
      <c r="J45" s="181"/>
      <c r="S45" s="58"/>
      <c r="U45" s="58"/>
      <c r="W45" s="58"/>
      <c r="Y45" s="58"/>
    </row>
    <row r="46" spans="1:25" ht="23.25" customHeight="1" x14ac:dyDescent="0.45">
      <c r="A46" s="27" t="s">
        <v>111</v>
      </c>
      <c r="B46" s="31"/>
      <c r="C46" s="174"/>
      <c r="D46" s="191">
        <f>SUM(D42:D45)</f>
        <v>0</v>
      </c>
      <c r="E46" s="113"/>
      <c r="F46" s="191">
        <f>SUM(F42:F45)</f>
        <v>11294</v>
      </c>
      <c r="G46" s="119"/>
      <c r="H46" s="191">
        <f>SUM(H42:H45)</f>
        <v>0</v>
      </c>
      <c r="I46" s="119"/>
      <c r="J46" s="183">
        <f>SUM(J42:J45)</f>
        <v>10033</v>
      </c>
      <c r="S46" s="58"/>
      <c r="U46" s="58"/>
      <c r="W46" s="58"/>
      <c r="Y46" s="58"/>
    </row>
    <row r="47" spans="1:25" ht="23.25" customHeight="1" x14ac:dyDescent="0.45">
      <c r="A47" s="27" t="s">
        <v>116</v>
      </c>
      <c r="B47" s="31"/>
      <c r="C47" s="174"/>
      <c r="D47" s="184">
        <f>SUM(D38,D46)</f>
        <v>66151</v>
      </c>
      <c r="E47" s="113"/>
      <c r="F47" s="184">
        <f>SUM(F38,F46)</f>
        <v>68424</v>
      </c>
      <c r="G47" s="119"/>
      <c r="H47" s="184">
        <f>SUM(H38,H46)</f>
        <v>66151</v>
      </c>
      <c r="I47" s="119"/>
      <c r="J47" s="184">
        <f>SUM(J38,J46)</f>
        <v>67163</v>
      </c>
      <c r="S47" s="58"/>
      <c r="U47" s="58"/>
      <c r="W47" s="58"/>
      <c r="Y47" s="58"/>
    </row>
    <row r="48" spans="1:25" ht="23.25" customHeight="1" thickBot="1" x14ac:dyDescent="0.5">
      <c r="A48" s="27" t="s">
        <v>117</v>
      </c>
      <c r="B48" s="31"/>
      <c r="C48" s="174"/>
      <c r="D48" s="115">
        <f>SUM(D29,D47)</f>
        <v>316608</v>
      </c>
      <c r="E48" s="111"/>
      <c r="F48" s="115">
        <f>SUM(F29,F47)</f>
        <v>549309</v>
      </c>
      <c r="G48" s="113"/>
      <c r="H48" s="115">
        <f>SUM(H29,H47)</f>
        <v>385894</v>
      </c>
      <c r="I48" s="111"/>
      <c r="J48" s="115">
        <f>SUM(J29,J47)</f>
        <v>609386</v>
      </c>
      <c r="S48" s="58"/>
      <c r="U48" s="58"/>
      <c r="W48" s="58"/>
      <c r="Y48" s="58"/>
    </row>
    <row r="49" spans="1:25" s="24" customFormat="1" ht="23.25" customHeight="1" thickTop="1" x14ac:dyDescent="0.45">
      <c r="A49" s="27"/>
      <c r="D49" s="120"/>
      <c r="E49" s="120"/>
      <c r="F49" s="120"/>
      <c r="G49" s="120"/>
      <c r="H49" s="120"/>
      <c r="J49" s="66"/>
      <c r="K49" s="26"/>
      <c r="L49" s="26"/>
      <c r="M49" s="26"/>
      <c r="N49" s="26"/>
      <c r="O49" s="26"/>
      <c r="P49" s="26"/>
      <c r="Q49" s="26"/>
      <c r="R49" s="26"/>
      <c r="S49" s="58"/>
      <c r="U49" s="58"/>
      <c r="W49" s="58"/>
      <c r="Y49" s="58"/>
    </row>
    <row r="50" spans="1:25" ht="23.25" customHeight="1" x14ac:dyDescent="0.45">
      <c r="A50" s="27" t="s">
        <v>118</v>
      </c>
      <c r="B50" s="50"/>
      <c r="D50" s="113"/>
      <c r="E50" s="113"/>
      <c r="F50" s="113"/>
      <c r="G50" s="113"/>
      <c r="H50" s="113"/>
      <c r="I50" s="59"/>
      <c r="J50" s="59"/>
      <c r="K50" s="24"/>
      <c r="L50" s="24"/>
      <c r="M50" s="24"/>
      <c r="N50" s="24"/>
      <c r="O50" s="24"/>
      <c r="P50" s="24"/>
      <c r="Q50" s="24"/>
      <c r="R50" s="24"/>
      <c r="S50" s="58"/>
      <c r="U50" s="58"/>
      <c r="W50" s="58"/>
      <c r="Y50" s="58"/>
    </row>
    <row r="51" spans="1:25" ht="23.25" customHeight="1" x14ac:dyDescent="0.45">
      <c r="A51" s="40" t="s">
        <v>119</v>
      </c>
      <c r="B51" s="50"/>
      <c r="D51" s="111">
        <v>280283</v>
      </c>
      <c r="E51" s="111"/>
      <c r="F51" s="58">
        <v>505373</v>
      </c>
      <c r="G51" s="111"/>
      <c r="H51" s="111">
        <f>+H53-H52</f>
        <v>319743</v>
      </c>
      <c r="I51" s="58"/>
      <c r="J51" s="58">
        <v>542223</v>
      </c>
      <c r="S51" s="58"/>
      <c r="U51" s="58"/>
      <c r="W51" s="58"/>
      <c r="Y51" s="58"/>
    </row>
    <row r="52" spans="1:25" ht="23.25" customHeight="1" x14ac:dyDescent="0.45">
      <c r="A52" s="40" t="s">
        <v>120</v>
      </c>
      <c r="B52" s="50"/>
      <c r="D52" s="111">
        <v>-29826</v>
      </c>
      <c r="E52" s="111"/>
      <c r="F52" s="111">
        <v>-24488</v>
      </c>
      <c r="G52" s="111"/>
      <c r="H52" s="111">
        <v>0</v>
      </c>
      <c r="I52" s="58"/>
      <c r="J52" s="58">
        <v>0</v>
      </c>
      <c r="S52" s="58"/>
      <c r="U52" s="58"/>
      <c r="W52" s="58"/>
      <c r="Y52" s="58"/>
    </row>
    <row r="53" spans="1:25" ht="23.25" customHeight="1" thickBot="1" x14ac:dyDescent="0.5">
      <c r="A53" s="27" t="s">
        <v>108</v>
      </c>
      <c r="B53" s="50"/>
      <c r="D53" s="115">
        <f>D29</f>
        <v>250457</v>
      </c>
      <c r="E53" s="113"/>
      <c r="F53" s="115">
        <f>F29</f>
        <v>480885</v>
      </c>
      <c r="G53" s="113"/>
      <c r="H53" s="115">
        <f>H29</f>
        <v>319743</v>
      </c>
      <c r="I53" s="59"/>
      <c r="J53" s="62">
        <f>J29</f>
        <v>542223</v>
      </c>
      <c r="S53" s="58"/>
      <c r="U53" s="58"/>
      <c r="W53" s="58"/>
      <c r="Y53" s="58"/>
    </row>
    <row r="54" spans="1:25" ht="17.25" customHeight="1" thickTop="1" x14ac:dyDescent="0.45">
      <c r="B54" s="31"/>
      <c r="C54" s="174"/>
      <c r="D54" s="111"/>
      <c r="E54" s="111"/>
      <c r="F54" s="111"/>
      <c r="G54" s="111"/>
      <c r="H54" s="111"/>
      <c r="I54" s="58"/>
      <c r="J54" s="58"/>
      <c r="S54" s="58"/>
      <c r="U54" s="58"/>
      <c r="W54" s="58"/>
      <c r="Y54" s="58"/>
    </row>
    <row r="55" spans="1:25" ht="23.25" customHeight="1" x14ac:dyDescent="0.45">
      <c r="A55" s="27" t="s">
        <v>121</v>
      </c>
      <c r="B55" s="50"/>
      <c r="D55" s="113"/>
      <c r="E55" s="113"/>
      <c r="F55" s="113"/>
      <c r="G55" s="113"/>
      <c r="H55" s="113"/>
      <c r="I55" s="59"/>
      <c r="J55" s="59"/>
      <c r="S55" s="58"/>
      <c r="U55" s="58"/>
      <c r="W55" s="58"/>
      <c r="Y55" s="58"/>
    </row>
    <row r="56" spans="1:25" ht="23.25" customHeight="1" x14ac:dyDescent="0.45">
      <c r="A56" s="40" t="s">
        <v>119</v>
      </c>
      <c r="B56" s="50"/>
      <c r="D56" s="111">
        <v>346434</v>
      </c>
      <c r="E56" s="111"/>
      <c r="F56" s="111">
        <v>573797</v>
      </c>
      <c r="G56" s="111"/>
      <c r="H56" s="111">
        <f>H58-H57</f>
        <v>385894</v>
      </c>
      <c r="I56" s="58"/>
      <c r="J56" s="58">
        <v>609386</v>
      </c>
      <c r="S56" s="58"/>
      <c r="U56" s="58"/>
      <c r="W56" s="58"/>
      <c r="Y56" s="58"/>
    </row>
    <row r="57" spans="1:25" ht="23.25" customHeight="1" x14ac:dyDescent="0.45">
      <c r="A57" s="40" t="s">
        <v>120</v>
      </c>
      <c r="B57" s="50"/>
      <c r="D57" s="111">
        <f>D52</f>
        <v>-29826</v>
      </c>
      <c r="E57" s="111"/>
      <c r="F57" s="111">
        <v>-24488</v>
      </c>
      <c r="G57" s="111"/>
      <c r="H57" s="111">
        <v>0</v>
      </c>
      <c r="I57" s="58"/>
      <c r="J57" s="58">
        <v>0</v>
      </c>
      <c r="S57" s="58"/>
      <c r="U57" s="58"/>
      <c r="W57" s="58"/>
      <c r="Y57" s="58"/>
    </row>
    <row r="58" spans="1:25" ht="23.25" customHeight="1" thickBot="1" x14ac:dyDescent="0.5">
      <c r="A58" s="27" t="s">
        <v>122</v>
      </c>
      <c r="B58" s="50"/>
      <c r="D58" s="115">
        <f>D48</f>
        <v>316608</v>
      </c>
      <c r="E58" s="113"/>
      <c r="F58" s="115">
        <f>F48</f>
        <v>549309</v>
      </c>
      <c r="G58" s="113"/>
      <c r="H58" s="115">
        <f>H48</f>
        <v>385894</v>
      </c>
      <c r="I58" s="59"/>
      <c r="J58" s="62">
        <f>J48</f>
        <v>609386</v>
      </c>
      <c r="S58" s="58"/>
      <c r="U58" s="58"/>
      <c r="W58" s="58"/>
      <c r="Y58" s="58"/>
    </row>
    <row r="59" spans="1:25" ht="17.25" customHeight="1" thickTop="1" x14ac:dyDescent="0.45">
      <c r="B59" s="50"/>
      <c r="D59" s="113"/>
      <c r="E59" s="113"/>
      <c r="F59" s="113"/>
      <c r="G59" s="113"/>
      <c r="H59" s="113"/>
      <c r="I59" s="59"/>
      <c r="J59" s="59"/>
      <c r="S59" s="58"/>
      <c r="U59" s="58"/>
      <c r="W59" s="58"/>
      <c r="Y59" s="58"/>
    </row>
    <row r="60" spans="1:25" ht="23.25" customHeight="1" x14ac:dyDescent="0.45">
      <c r="A60" s="27" t="s">
        <v>123</v>
      </c>
      <c r="B60" s="50"/>
      <c r="D60" s="113"/>
      <c r="E60" s="113"/>
      <c r="F60" s="113"/>
      <c r="G60" s="113"/>
      <c r="H60" s="113"/>
      <c r="I60" s="59"/>
      <c r="J60" s="59"/>
      <c r="S60" s="58"/>
      <c r="U60" s="58"/>
      <c r="W60" s="58"/>
      <c r="Y60" s="58"/>
    </row>
    <row r="61" spans="1:25" ht="25.5" customHeight="1" thickBot="1" x14ac:dyDescent="0.5">
      <c r="A61" s="40" t="s">
        <v>124</v>
      </c>
      <c r="B61" s="31">
        <v>23</v>
      </c>
      <c r="D61" s="121">
        <v>0.18</v>
      </c>
      <c r="E61" s="119"/>
      <c r="F61" s="121">
        <v>0.32</v>
      </c>
      <c r="G61" s="122"/>
      <c r="H61" s="121">
        <v>0.2</v>
      </c>
      <c r="I61" s="23"/>
      <c r="J61" s="68">
        <v>0.34</v>
      </c>
      <c r="S61" s="58"/>
      <c r="U61" s="58"/>
      <c r="W61" s="58"/>
      <c r="Y61" s="58"/>
    </row>
    <row r="62" spans="1:25" ht="23.25" customHeight="1" thickTop="1" x14ac:dyDescent="0.45">
      <c r="F62" s="69"/>
      <c r="G62" s="69">
        <f>G53/1600000</f>
        <v>0</v>
      </c>
      <c r="H62" s="69"/>
      <c r="I62" s="69">
        <f>I53/1600000</f>
        <v>0</v>
      </c>
      <c r="J62" s="69"/>
      <c r="S62" s="58"/>
      <c r="U62" s="58"/>
      <c r="W62" s="58"/>
      <c r="Y62" s="58"/>
    </row>
  </sheetData>
  <mergeCells count="4">
    <mergeCell ref="D3:F3"/>
    <mergeCell ref="H3:J3"/>
    <mergeCell ref="D5:F5"/>
    <mergeCell ref="H5:J5"/>
  </mergeCells>
  <pageMargins left="0.92" right="0.39" top="0.75" bottom="0.81" header="0.3" footer="0.42"/>
  <pageSetup paperSize="9" scale="80" firstPageNumber="6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4"/>
  <sheetViews>
    <sheetView topLeftCell="A19" zoomScaleNormal="100" zoomScaleSheetLayoutView="70" workbookViewId="0">
      <selection activeCell="T23" sqref="T23"/>
    </sheetView>
  </sheetViews>
  <sheetFormatPr defaultColWidth="8.140625" defaultRowHeight="21" x14ac:dyDescent="0.45"/>
  <cols>
    <col min="1" max="1" width="29.28515625" style="40" customWidth="1"/>
    <col min="2" max="2" width="7" style="70" customWidth="1"/>
    <col min="3" max="3" width="1.140625" style="26" customWidth="1"/>
    <col min="4" max="4" width="10.42578125" style="26" customWidth="1"/>
    <col min="5" max="5" width="1.28515625" style="26" customWidth="1"/>
    <col min="6" max="6" width="9.7109375" style="26" customWidth="1"/>
    <col min="7" max="7" width="1.28515625" style="26" customWidth="1"/>
    <col min="8" max="8" width="12.28515625" style="26" customWidth="1"/>
    <col min="9" max="9" width="1.28515625" style="26" customWidth="1"/>
    <col min="10" max="10" width="14.85546875" style="26" customWidth="1"/>
    <col min="11" max="11" width="1.28515625" style="26" customWidth="1"/>
    <col min="12" max="12" width="11" style="26" customWidth="1"/>
    <col min="13" max="13" width="1.28515625" style="26" customWidth="1"/>
    <col min="14" max="14" width="10.7109375" style="26" customWidth="1"/>
    <col min="15" max="15" width="1.7109375" style="26" customWidth="1"/>
    <col min="16" max="16" width="11.28515625" style="26" customWidth="1"/>
    <col min="17" max="17" width="1.28515625" style="26" customWidth="1"/>
    <col min="18" max="18" width="13.28515625" style="26" customWidth="1"/>
    <col min="19" max="19" width="1.28515625" style="26" customWidth="1"/>
    <col min="20" max="20" width="11.28515625" style="26" customWidth="1"/>
    <col min="21" max="21" width="1.28515625" style="26" customWidth="1"/>
    <col min="22" max="22" width="10.7109375" style="26" customWidth="1"/>
    <col min="23" max="23" width="1.28515625" style="26" customWidth="1"/>
    <col min="24" max="24" width="14.28515625" style="26" customWidth="1"/>
    <col min="25" max="25" width="8.140625" style="26"/>
    <col min="26" max="26" width="11.28515625" style="75" bestFit="1" customWidth="1"/>
    <col min="27" max="27" width="8.28515625" style="75" bestFit="1" customWidth="1"/>
    <col min="28" max="16384" width="8.140625" style="26"/>
  </cols>
  <sheetData>
    <row r="1" spans="1:49" s="24" customFormat="1" x14ac:dyDescent="0.45">
      <c r="A1" s="27" t="s">
        <v>6</v>
      </c>
      <c r="B1" s="70"/>
      <c r="X1" s="25" t="s">
        <v>11</v>
      </c>
      <c r="Z1" s="46"/>
      <c r="AA1" s="46"/>
      <c r="AW1" s="27" t="s">
        <v>0</v>
      </c>
    </row>
    <row r="2" spans="1:49" s="24" customFormat="1" x14ac:dyDescent="0.45">
      <c r="A2" s="27" t="s">
        <v>125</v>
      </c>
      <c r="B2" s="70"/>
      <c r="X2" s="25" t="s">
        <v>12</v>
      </c>
      <c r="Z2" s="46"/>
      <c r="AA2" s="46"/>
    </row>
    <row r="3" spans="1:49" s="24" customFormat="1" x14ac:dyDescent="0.45">
      <c r="A3" s="23" t="s">
        <v>220</v>
      </c>
      <c r="B3" s="70"/>
      <c r="X3" s="25"/>
      <c r="Z3" s="46"/>
      <c r="AA3" s="46"/>
    </row>
    <row r="4" spans="1:49" s="24" customFormat="1" ht="15.75" customHeight="1" x14ac:dyDescent="0.45">
      <c r="A4" s="23"/>
      <c r="B4" s="70"/>
      <c r="N4" s="212"/>
      <c r="X4" s="72" t="s">
        <v>8</v>
      </c>
      <c r="Z4" s="46"/>
      <c r="AA4" s="46"/>
    </row>
    <row r="5" spans="1:49" s="24" customFormat="1" x14ac:dyDescent="0.45">
      <c r="B5" s="70"/>
      <c r="D5" s="222" t="s">
        <v>10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Z5" s="46"/>
      <c r="AA5" s="46"/>
    </row>
    <row r="6" spans="1:49" s="24" customFormat="1" x14ac:dyDescent="0.45">
      <c r="B6" s="70"/>
      <c r="D6" s="223" t="s">
        <v>126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73"/>
      <c r="V6" s="73"/>
      <c r="W6" s="73"/>
      <c r="X6" s="73"/>
      <c r="Z6" s="46"/>
      <c r="AA6" s="46"/>
    </row>
    <row r="7" spans="1:49" s="24" customFormat="1" ht="21.75" customHeight="1" x14ac:dyDescent="0.45">
      <c r="A7" s="32"/>
      <c r="B7" s="70"/>
      <c r="D7" s="74"/>
      <c r="E7" s="74"/>
      <c r="F7" s="74"/>
      <c r="G7" s="74"/>
      <c r="H7" s="74"/>
      <c r="I7" s="74"/>
      <c r="J7" s="74"/>
      <c r="K7" s="74"/>
      <c r="L7" s="223" t="s">
        <v>140</v>
      </c>
      <c r="M7" s="223"/>
      <c r="N7" s="223"/>
      <c r="O7" s="223"/>
      <c r="P7" s="223"/>
      <c r="Q7" s="74"/>
      <c r="R7" s="74"/>
      <c r="S7" s="74"/>
      <c r="T7" s="74"/>
      <c r="Z7" s="46"/>
      <c r="AA7" s="46"/>
    </row>
    <row r="8" spans="1:49" ht="21.75" customHeight="1" x14ac:dyDescent="0.45">
      <c r="B8" s="38"/>
      <c r="C8" s="38"/>
      <c r="H8" s="50"/>
      <c r="I8" s="50"/>
      <c r="J8" s="109" t="s">
        <v>133</v>
      </c>
      <c r="K8" s="50"/>
      <c r="L8" s="223" t="s">
        <v>141</v>
      </c>
      <c r="M8" s="223"/>
      <c r="N8" s="223"/>
      <c r="O8" s="73"/>
      <c r="P8" s="74"/>
      <c r="R8" s="50" t="s">
        <v>142</v>
      </c>
      <c r="S8" s="50"/>
      <c r="T8" s="50" t="s">
        <v>146</v>
      </c>
      <c r="U8" s="50"/>
      <c r="V8" s="50"/>
      <c r="W8" s="50"/>
      <c r="X8" s="50"/>
    </row>
    <row r="9" spans="1:49" ht="21.75" customHeight="1" x14ac:dyDescent="0.45">
      <c r="B9" s="38"/>
      <c r="C9" s="38"/>
      <c r="D9" s="50" t="s">
        <v>127</v>
      </c>
      <c r="F9" s="50"/>
      <c r="H9" s="50" t="s">
        <v>112</v>
      </c>
      <c r="I9" s="50"/>
      <c r="J9" s="50" t="s">
        <v>134</v>
      </c>
      <c r="K9" s="50"/>
      <c r="L9" s="50"/>
      <c r="M9" s="50"/>
      <c r="N9" s="50"/>
      <c r="O9" s="50"/>
      <c r="P9" s="50"/>
      <c r="R9" s="76" t="s">
        <v>143</v>
      </c>
      <c r="S9" s="50"/>
      <c r="T9" s="50" t="s">
        <v>147</v>
      </c>
      <c r="U9" s="50"/>
      <c r="V9" s="50" t="s">
        <v>150</v>
      </c>
      <c r="W9" s="50"/>
      <c r="X9" s="50"/>
    </row>
    <row r="10" spans="1:49" ht="21.75" customHeight="1" x14ac:dyDescent="0.45">
      <c r="B10" s="99"/>
      <c r="C10" s="99"/>
      <c r="D10" s="50" t="s">
        <v>128</v>
      </c>
      <c r="F10" s="50" t="s">
        <v>131</v>
      </c>
      <c r="H10" s="50" t="s">
        <v>72</v>
      </c>
      <c r="I10" s="50"/>
      <c r="J10" s="50" t="s">
        <v>135</v>
      </c>
      <c r="K10" s="50"/>
      <c r="L10" s="50"/>
      <c r="M10" s="50"/>
      <c r="N10" s="50" t="s">
        <v>137</v>
      </c>
      <c r="O10" s="50"/>
      <c r="P10" s="50"/>
      <c r="R10" s="108" t="s">
        <v>144</v>
      </c>
      <c r="S10" s="50"/>
      <c r="T10" s="50" t="s">
        <v>148</v>
      </c>
      <c r="U10" s="50"/>
      <c r="V10" s="50" t="s">
        <v>151</v>
      </c>
      <c r="W10" s="50"/>
      <c r="X10" s="50" t="s">
        <v>152</v>
      </c>
    </row>
    <row r="11" spans="1:49" ht="21.75" customHeight="1" x14ac:dyDescent="0.45">
      <c r="B11" s="56" t="s">
        <v>14</v>
      </c>
      <c r="C11" s="38"/>
      <c r="D11" s="76" t="s">
        <v>129</v>
      </c>
      <c r="F11" s="76" t="s">
        <v>132</v>
      </c>
      <c r="G11" s="50"/>
      <c r="H11" s="76" t="s">
        <v>130</v>
      </c>
      <c r="I11" s="50"/>
      <c r="J11" s="76" t="s">
        <v>75</v>
      </c>
      <c r="K11" s="50"/>
      <c r="L11" s="76" t="s">
        <v>136</v>
      </c>
      <c r="M11" s="50"/>
      <c r="N11" s="76" t="s">
        <v>138</v>
      </c>
      <c r="O11" s="50"/>
      <c r="P11" s="76" t="s">
        <v>139</v>
      </c>
      <c r="R11" s="76" t="s">
        <v>145</v>
      </c>
      <c r="S11" s="50"/>
      <c r="T11" s="76" t="s">
        <v>149</v>
      </c>
      <c r="U11" s="50"/>
      <c r="V11" s="76" t="s">
        <v>230</v>
      </c>
      <c r="W11" s="50"/>
      <c r="X11" s="76" t="s">
        <v>153</v>
      </c>
    </row>
    <row r="12" spans="1:49" ht="12.75" customHeight="1" x14ac:dyDescent="0.45">
      <c r="B12" s="26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49" s="24" customFormat="1" x14ac:dyDescent="0.45">
      <c r="A13" s="27" t="s">
        <v>154</v>
      </c>
      <c r="B13" s="32"/>
      <c r="C13" s="70"/>
      <c r="D13" s="78">
        <v>1600000</v>
      </c>
      <c r="E13" s="79"/>
      <c r="F13" s="79">
        <v>0</v>
      </c>
      <c r="G13" s="79"/>
      <c r="H13" s="78">
        <v>24</v>
      </c>
      <c r="I13" s="78"/>
      <c r="J13" s="78">
        <v>-6870</v>
      </c>
      <c r="K13" s="78"/>
      <c r="L13" s="78">
        <v>160000</v>
      </c>
      <c r="M13" s="79"/>
      <c r="N13" s="78">
        <v>0</v>
      </c>
      <c r="O13" s="78"/>
      <c r="P13" s="78">
        <v>2984005</v>
      </c>
      <c r="Q13" s="78"/>
      <c r="R13" s="78">
        <v>285658</v>
      </c>
      <c r="S13" s="78"/>
      <c r="T13" s="78">
        <f>SUM(D13:R13)</f>
        <v>5022817</v>
      </c>
      <c r="U13" s="78"/>
      <c r="V13" s="78">
        <v>540892</v>
      </c>
      <c r="W13" s="78"/>
      <c r="X13" s="78">
        <f>SUM(T13:V13)</f>
        <v>5563709</v>
      </c>
      <c r="Z13" s="46"/>
      <c r="AA13" s="46"/>
    </row>
    <row r="14" spans="1:49" s="24" customFormat="1" x14ac:dyDescent="0.45">
      <c r="A14" s="144" t="s">
        <v>213</v>
      </c>
      <c r="B14" s="31">
        <v>24</v>
      </c>
      <c r="C14" s="70"/>
      <c r="D14" s="78">
        <v>0</v>
      </c>
      <c r="E14" s="79"/>
      <c r="F14" s="78">
        <v>0</v>
      </c>
      <c r="G14" s="79"/>
      <c r="H14" s="78">
        <v>0</v>
      </c>
      <c r="I14" s="78"/>
      <c r="J14" s="78">
        <v>0</v>
      </c>
      <c r="K14" s="78"/>
      <c r="L14" s="78">
        <v>0</v>
      </c>
      <c r="M14" s="79"/>
      <c r="N14" s="78">
        <v>0</v>
      </c>
      <c r="O14" s="78"/>
      <c r="P14" s="78">
        <v>-272000</v>
      </c>
      <c r="Q14" s="78"/>
      <c r="R14" s="78">
        <v>0</v>
      </c>
      <c r="S14" s="78"/>
      <c r="T14" s="78">
        <f>SUM(D14:R14)</f>
        <v>-272000</v>
      </c>
      <c r="U14" s="78"/>
      <c r="V14" s="78">
        <v>0</v>
      </c>
      <c r="W14" s="78"/>
      <c r="X14" s="78">
        <f>SUM(T14:V14)</f>
        <v>-272000</v>
      </c>
      <c r="Z14" s="46"/>
      <c r="AA14" s="46"/>
    </row>
    <row r="15" spans="1:49" s="24" customFormat="1" ht="45" customHeight="1" x14ac:dyDescent="0.45">
      <c r="A15" s="187" t="s">
        <v>214</v>
      </c>
      <c r="B15" s="31"/>
      <c r="C15" s="70"/>
      <c r="D15" s="78">
        <v>0</v>
      </c>
      <c r="E15" s="79"/>
      <c r="F15" s="78">
        <v>0</v>
      </c>
      <c r="G15" s="79"/>
      <c r="H15" s="78">
        <v>0</v>
      </c>
      <c r="I15" s="78"/>
      <c r="J15" s="78">
        <v>0</v>
      </c>
      <c r="K15" s="78"/>
      <c r="L15" s="78">
        <v>0</v>
      </c>
      <c r="M15" s="79"/>
      <c r="N15" s="78">
        <v>0</v>
      </c>
      <c r="O15" s="78"/>
      <c r="P15" s="78">
        <v>0</v>
      </c>
      <c r="Q15" s="78"/>
      <c r="R15" s="78">
        <v>0</v>
      </c>
      <c r="S15" s="78"/>
      <c r="T15" s="78">
        <f>SUM(D15:R15)</f>
        <v>0</v>
      </c>
      <c r="U15" s="78"/>
      <c r="V15" s="78">
        <v>55320</v>
      </c>
      <c r="W15" s="78"/>
      <c r="X15" s="78">
        <f>SUM(T15:V15)</f>
        <v>55320</v>
      </c>
      <c r="Z15" s="46"/>
      <c r="AA15" s="46"/>
    </row>
    <row r="16" spans="1:49" ht="39" customHeight="1" x14ac:dyDescent="0.45">
      <c r="A16" s="110" t="s">
        <v>155</v>
      </c>
      <c r="B16" s="38"/>
      <c r="C16" s="70"/>
      <c r="D16" s="77">
        <v>0</v>
      </c>
      <c r="E16" s="45">
        <v>0</v>
      </c>
      <c r="F16" s="45">
        <v>0</v>
      </c>
      <c r="G16" s="45"/>
      <c r="H16" s="77">
        <v>0</v>
      </c>
      <c r="I16" s="45">
        <v>0</v>
      </c>
      <c r="J16" s="77">
        <v>0</v>
      </c>
      <c r="K16" s="45">
        <v>0</v>
      </c>
      <c r="L16" s="77">
        <v>0</v>
      </c>
      <c r="M16" s="45">
        <v>0</v>
      </c>
      <c r="N16" s="77">
        <v>0</v>
      </c>
      <c r="O16" s="77"/>
      <c r="P16" s="77">
        <v>516667</v>
      </c>
      <c r="Q16" s="45">
        <v>0</v>
      </c>
      <c r="R16" s="77">
        <v>57130</v>
      </c>
      <c r="S16" s="45">
        <v>0</v>
      </c>
      <c r="T16" s="77">
        <f>SUM(D16:R16)</f>
        <v>573797</v>
      </c>
      <c r="U16" s="45">
        <v>0</v>
      </c>
      <c r="V16" s="77">
        <v>-24488</v>
      </c>
      <c r="W16" s="45">
        <v>0</v>
      </c>
      <c r="X16" s="77">
        <f>SUM(T16:V16)</f>
        <v>549309</v>
      </c>
    </row>
    <row r="17" spans="1:148" s="52" customFormat="1" ht="21.75" thickBot="1" x14ac:dyDescent="0.5">
      <c r="A17" s="27" t="s">
        <v>221</v>
      </c>
      <c r="B17" s="80"/>
      <c r="C17" s="81"/>
      <c r="D17" s="82">
        <f>SUM(D13:D16)</f>
        <v>1600000</v>
      </c>
      <c r="E17" s="83"/>
      <c r="F17" s="82">
        <f>SUM(F13:F16)</f>
        <v>0</v>
      </c>
      <c r="G17" s="83"/>
      <c r="H17" s="82">
        <f>SUM(H13:H16)</f>
        <v>24</v>
      </c>
      <c r="I17" s="83"/>
      <c r="J17" s="82">
        <f>SUM(J13:J16)</f>
        <v>-6870</v>
      </c>
      <c r="K17" s="83"/>
      <c r="L17" s="82">
        <f>SUM(L13:L16)</f>
        <v>160000</v>
      </c>
      <c r="M17" s="83"/>
      <c r="N17" s="82">
        <f>SUM(N13:N16)</f>
        <v>0</v>
      </c>
      <c r="O17" s="83"/>
      <c r="P17" s="82">
        <f>SUM(P13:P16)</f>
        <v>3228672</v>
      </c>
      <c r="Q17" s="83"/>
      <c r="R17" s="82">
        <f>SUM(R13:R16)</f>
        <v>342788</v>
      </c>
      <c r="S17" s="83"/>
      <c r="T17" s="82">
        <f>SUM(T13:T16)</f>
        <v>5324614</v>
      </c>
      <c r="U17" s="83"/>
      <c r="V17" s="82">
        <f>SUM(V13:V16)</f>
        <v>571724</v>
      </c>
      <c r="W17" s="83"/>
      <c r="X17" s="82">
        <f>SUM(X13:X16)</f>
        <v>5896338</v>
      </c>
    </row>
    <row r="18" spans="1:148" ht="11.25" customHeight="1" thickTop="1" x14ac:dyDescent="0.45">
      <c r="A18" s="32"/>
      <c r="B18" s="38"/>
      <c r="C18" s="31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</row>
    <row r="19" spans="1:148" ht="24" customHeight="1" x14ac:dyDescent="0.45">
      <c r="A19" s="27" t="s">
        <v>156</v>
      </c>
      <c r="B19" s="32"/>
      <c r="C19" s="70"/>
      <c r="D19" s="192">
        <v>1600000</v>
      </c>
      <c r="E19" s="193"/>
      <c r="F19" s="192">
        <v>-4767</v>
      </c>
      <c r="G19" s="192"/>
      <c r="H19" s="192">
        <v>24</v>
      </c>
      <c r="I19" s="192"/>
      <c r="J19" s="192">
        <v>-6870</v>
      </c>
      <c r="K19" s="192"/>
      <c r="L19" s="192">
        <v>160000</v>
      </c>
      <c r="M19" s="193"/>
      <c r="N19" s="192">
        <f>-F19</f>
        <v>4767</v>
      </c>
      <c r="O19" s="192"/>
      <c r="P19" s="192">
        <v>3340741</v>
      </c>
      <c r="Q19" s="192"/>
      <c r="R19" s="192">
        <v>405932</v>
      </c>
      <c r="S19" s="192"/>
      <c r="T19" s="192">
        <f>SUM(D19:R19)</f>
        <v>5499827</v>
      </c>
      <c r="U19" s="192"/>
      <c r="V19" s="192">
        <v>564844</v>
      </c>
      <c r="W19" s="192"/>
      <c r="X19" s="192">
        <f>SUM(T19:V19)</f>
        <v>6064671</v>
      </c>
      <c r="Y19" s="45">
        <f>+X19-BS!F86</f>
        <v>0</v>
      </c>
    </row>
    <row r="20" spans="1:148" ht="24" customHeight="1" x14ac:dyDescent="0.45">
      <c r="A20" s="144" t="s">
        <v>212</v>
      </c>
      <c r="B20" s="31"/>
      <c r="C20" s="70"/>
      <c r="D20" s="192">
        <v>0</v>
      </c>
      <c r="E20" s="193"/>
      <c r="F20" s="192">
        <v>-18133</v>
      </c>
      <c r="G20" s="192"/>
      <c r="H20" s="192">
        <v>0</v>
      </c>
      <c r="I20" s="192"/>
      <c r="J20" s="192">
        <v>0</v>
      </c>
      <c r="K20" s="192"/>
      <c r="L20" s="192">
        <v>0</v>
      </c>
      <c r="M20" s="193"/>
      <c r="N20" s="192">
        <v>0</v>
      </c>
      <c r="O20" s="192"/>
      <c r="P20" s="192">
        <v>0</v>
      </c>
      <c r="Q20" s="192"/>
      <c r="R20" s="192">
        <v>0</v>
      </c>
      <c r="S20" s="192"/>
      <c r="T20" s="192">
        <f>SUM(D20:R20)</f>
        <v>-18133</v>
      </c>
      <c r="U20" s="192"/>
      <c r="V20" s="192">
        <v>0</v>
      </c>
      <c r="W20" s="192"/>
      <c r="X20" s="192">
        <f t="shared" ref="X20:X22" si="0">SUM(T20:V20)</f>
        <v>-18133</v>
      </c>
      <c r="Y20" s="45"/>
    </row>
    <row r="21" spans="1:148" ht="24" customHeight="1" x14ac:dyDescent="0.45">
      <c r="A21" s="144" t="s">
        <v>213</v>
      </c>
      <c r="B21" s="31">
        <v>24</v>
      </c>
      <c r="C21" s="70"/>
      <c r="D21" s="192">
        <v>0</v>
      </c>
      <c r="E21" s="193"/>
      <c r="F21" s="192">
        <v>0</v>
      </c>
      <c r="G21" s="192"/>
      <c r="H21" s="192">
        <v>0</v>
      </c>
      <c r="I21" s="192"/>
      <c r="J21" s="192">
        <v>0</v>
      </c>
      <c r="K21" s="192"/>
      <c r="L21" s="192">
        <v>0</v>
      </c>
      <c r="M21" s="193"/>
      <c r="N21" s="192">
        <v>0</v>
      </c>
      <c r="O21" s="192"/>
      <c r="P21" s="192">
        <v>-206973</v>
      </c>
      <c r="Q21" s="192"/>
      <c r="R21" s="192">
        <v>0</v>
      </c>
      <c r="S21" s="192"/>
      <c r="T21" s="192">
        <f>SUM(D21:R21)</f>
        <v>-206973</v>
      </c>
      <c r="U21" s="192"/>
      <c r="V21" s="192">
        <v>0</v>
      </c>
      <c r="W21" s="192"/>
      <c r="X21" s="192">
        <f t="shared" si="0"/>
        <v>-206973</v>
      </c>
      <c r="Y21" s="45"/>
    </row>
    <row r="22" spans="1:148" ht="42" x14ac:dyDescent="0.45">
      <c r="A22" s="215" t="s">
        <v>214</v>
      </c>
      <c r="B22" s="31"/>
      <c r="C22" s="70"/>
      <c r="D22" s="192">
        <v>0</v>
      </c>
      <c r="E22" s="193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0</v>
      </c>
      <c r="M22" s="193"/>
      <c r="N22" s="192">
        <v>0</v>
      </c>
      <c r="O22" s="192"/>
      <c r="P22" s="192">
        <v>0</v>
      </c>
      <c r="Q22" s="192"/>
      <c r="R22" s="192">
        <v>0</v>
      </c>
      <c r="S22" s="192"/>
      <c r="T22" s="192">
        <v>0</v>
      </c>
      <c r="U22" s="192"/>
      <c r="V22" s="192">
        <v>79854</v>
      </c>
      <c r="W22" s="192"/>
      <c r="X22" s="192">
        <f t="shared" si="0"/>
        <v>79854</v>
      </c>
      <c r="Y22" s="45"/>
    </row>
    <row r="23" spans="1:148" ht="45" customHeight="1" x14ac:dyDescent="0.45">
      <c r="A23" s="110" t="s">
        <v>209</v>
      </c>
      <c r="B23" s="31"/>
      <c r="C23" s="70"/>
      <c r="D23" s="194">
        <v>0</v>
      </c>
      <c r="E23" s="145">
        <v>0</v>
      </c>
      <c r="F23" s="194">
        <v>0</v>
      </c>
      <c r="G23" s="194"/>
      <c r="H23" s="194">
        <v>0</v>
      </c>
      <c r="I23" s="194"/>
      <c r="J23" s="194">
        <v>0</v>
      </c>
      <c r="K23" s="145">
        <v>0</v>
      </c>
      <c r="L23" s="194">
        <v>0</v>
      </c>
      <c r="M23" s="145">
        <v>0</v>
      </c>
      <c r="N23" s="194">
        <v>0</v>
      </c>
      <c r="O23" s="194"/>
      <c r="P23" s="194">
        <v>280283</v>
      </c>
      <c r="Q23" s="145">
        <v>0</v>
      </c>
      <c r="R23" s="194">
        <v>66151</v>
      </c>
      <c r="S23" s="145">
        <v>0</v>
      </c>
      <c r="T23" s="194">
        <f t="shared" ref="T23" si="1">SUM(D23:R23)</f>
        <v>346434</v>
      </c>
      <c r="U23" s="145">
        <v>0</v>
      </c>
      <c r="V23" s="194">
        <v>-29826</v>
      </c>
      <c r="W23" s="145">
        <v>0</v>
      </c>
      <c r="X23" s="194">
        <f>SUM(T23:V23)</f>
        <v>316608</v>
      </c>
      <c r="Y23" s="146"/>
      <c r="Z23" s="147"/>
      <c r="AA23" s="147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</row>
    <row r="24" spans="1:148" x14ac:dyDescent="0.45">
      <c r="A24" s="171" t="s">
        <v>196</v>
      </c>
      <c r="B24" s="32"/>
      <c r="C24" s="70"/>
      <c r="D24" s="195">
        <v>0</v>
      </c>
      <c r="E24" s="145"/>
      <c r="F24" s="195">
        <v>0</v>
      </c>
      <c r="G24" s="194"/>
      <c r="H24" s="195">
        <v>0</v>
      </c>
      <c r="I24" s="194"/>
      <c r="J24" s="195">
        <v>0</v>
      </c>
      <c r="K24" s="145"/>
      <c r="L24" s="195">
        <v>0</v>
      </c>
      <c r="M24" s="145"/>
      <c r="N24" s="195">
        <v>18133</v>
      </c>
      <c r="O24" s="194"/>
      <c r="P24" s="195">
        <f>-N24</f>
        <v>-18133</v>
      </c>
      <c r="Q24" s="145"/>
      <c r="R24" s="195">
        <v>0</v>
      </c>
      <c r="S24" s="145"/>
      <c r="T24" s="195">
        <f>SUM(D24:R24)</f>
        <v>0</v>
      </c>
      <c r="U24" s="145"/>
      <c r="V24" s="195">
        <v>0</v>
      </c>
      <c r="W24" s="145"/>
      <c r="X24" s="195">
        <f>SUM(T24:V24)</f>
        <v>0</v>
      </c>
      <c r="Y24" s="146"/>
      <c r="Z24" s="147"/>
      <c r="AA24" s="147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</row>
    <row r="25" spans="1:148" ht="21.75" thickBot="1" x14ac:dyDescent="0.5">
      <c r="A25" s="27" t="s">
        <v>222</v>
      </c>
      <c r="B25" s="80"/>
      <c r="C25" s="81"/>
      <c r="D25" s="196">
        <f>SUM(D19:D24)</f>
        <v>1600000</v>
      </c>
      <c r="E25" s="197"/>
      <c r="F25" s="196">
        <f>SUM(F19:F24)</f>
        <v>-22900</v>
      </c>
      <c r="G25" s="197"/>
      <c r="H25" s="196">
        <f>SUM(H19:H24)</f>
        <v>24</v>
      </c>
      <c r="I25" s="197"/>
      <c r="J25" s="196">
        <f>SUM(J19:J24)</f>
        <v>-6870</v>
      </c>
      <c r="K25" s="197"/>
      <c r="L25" s="196">
        <f>SUM(L19:L24)</f>
        <v>160000</v>
      </c>
      <c r="M25" s="197"/>
      <c r="N25" s="196">
        <f>SUM(N19:N24)</f>
        <v>22900</v>
      </c>
      <c r="O25" s="197"/>
      <c r="P25" s="196">
        <f>SUM(P19:P24)</f>
        <v>3395918</v>
      </c>
      <c r="Q25" s="197"/>
      <c r="R25" s="196">
        <f>SUM(R19:R24)</f>
        <v>472083</v>
      </c>
      <c r="S25" s="197"/>
      <c r="T25" s="196">
        <f>SUM(T19:T24)</f>
        <v>5621155</v>
      </c>
      <c r="U25" s="197"/>
      <c r="V25" s="196">
        <f>SUM(V19:V24)</f>
        <v>614872</v>
      </c>
      <c r="W25" s="197"/>
      <c r="X25" s="196">
        <f>SUM(X19:X24)</f>
        <v>6236027</v>
      </c>
      <c r="Y25" s="45">
        <f>+BS!D86-X25</f>
        <v>0</v>
      </c>
    </row>
    <row r="26" spans="1:148" ht="24" customHeight="1" thickTop="1" x14ac:dyDescent="0.45"/>
    <row r="27" spans="1:148" ht="24" customHeight="1" x14ac:dyDescent="0.45"/>
    <row r="28" spans="1:148" ht="24" customHeight="1" x14ac:dyDescent="0.45"/>
    <row r="29" spans="1:148" ht="24" customHeight="1" x14ac:dyDescent="0.45"/>
    <row r="30" spans="1:148" ht="24" customHeight="1" x14ac:dyDescent="0.45"/>
    <row r="31" spans="1:148" ht="24" customHeight="1" x14ac:dyDescent="0.45"/>
    <row r="32" spans="1:148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  <row r="81" ht="24" customHeight="1" x14ac:dyDescent="0.45"/>
    <row r="82" ht="24" customHeight="1" x14ac:dyDescent="0.45"/>
    <row r="83" ht="24" customHeight="1" x14ac:dyDescent="0.45"/>
    <row r="84" ht="24" customHeight="1" x14ac:dyDescent="0.45"/>
  </sheetData>
  <mergeCells count="4">
    <mergeCell ref="D5:X5"/>
    <mergeCell ref="L7:P7"/>
    <mergeCell ref="L8:N8"/>
    <mergeCell ref="D6:T6"/>
  </mergeCells>
  <pageMargins left="0.21" right="0.22" top="1.37" bottom="0.75" header="0.3" footer="0.4"/>
  <pageSetup paperSize="9" scale="70" firstPageNumber="8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2"/>
  <sheetViews>
    <sheetView zoomScaleNormal="100" zoomScaleSheetLayoutView="100" workbookViewId="0">
      <selection activeCell="F9" sqref="F9"/>
    </sheetView>
  </sheetViews>
  <sheetFormatPr defaultRowHeight="15" x14ac:dyDescent="0.25"/>
  <cols>
    <col min="1" max="1" width="33.140625" customWidth="1"/>
    <col min="2" max="2" width="8.7109375" customWidth="1"/>
    <col min="3" max="3" width="1.7109375" customWidth="1"/>
    <col min="4" max="4" width="12.28515625" bestFit="1" customWidth="1"/>
    <col min="5" max="5" width="1.7109375" customWidth="1"/>
    <col min="6" max="6" width="13.28515625" bestFit="1" customWidth="1"/>
    <col min="7" max="7" width="1.7109375" customWidth="1"/>
    <col min="8" max="8" width="13.7109375" customWidth="1"/>
    <col min="9" max="9" width="1.28515625" customWidth="1"/>
    <col min="10" max="10" width="11.7109375" bestFit="1" customWidth="1"/>
    <col min="11" max="11" width="1.28515625" customWidth="1"/>
    <col min="12" max="12" width="13.28515625" bestFit="1" customWidth="1"/>
    <col min="13" max="13" width="1.28515625" customWidth="1"/>
    <col min="14" max="14" width="16" bestFit="1" customWidth="1"/>
    <col min="15" max="15" width="1.28515625" customWidth="1"/>
    <col min="16" max="16" width="17.85546875" bestFit="1" customWidth="1"/>
    <col min="17" max="17" width="1.28515625" customWidth="1"/>
    <col min="18" max="18" width="16" bestFit="1" customWidth="1"/>
    <col min="20" max="20" width="11" bestFit="1" customWidth="1"/>
  </cols>
  <sheetData>
    <row r="1" spans="1:20" ht="23.25" x14ac:dyDescent="0.5">
      <c r="A1" s="2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6" t="s">
        <v>11</v>
      </c>
    </row>
    <row r="2" spans="1:20" ht="23.25" x14ac:dyDescent="0.5">
      <c r="A2" s="2" t="s">
        <v>125</v>
      </c>
      <c r="B2" s="1"/>
      <c r="C2" s="1"/>
      <c r="D2" s="1"/>
      <c r="E2" s="1"/>
      <c r="F2" s="2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6" t="s">
        <v>12</v>
      </c>
    </row>
    <row r="3" spans="1:20" ht="23.25" x14ac:dyDescent="0.5">
      <c r="A3" s="9" t="s">
        <v>220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0" t="s">
        <v>8</v>
      </c>
    </row>
    <row r="5" spans="1:20" s="7" customFormat="1" ht="23.25" x14ac:dyDescent="0.5">
      <c r="A5" s="2"/>
      <c r="B5" s="10"/>
      <c r="C5" s="1"/>
      <c r="D5" s="224" t="s">
        <v>9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20" s="7" customFormat="1" ht="23.25" x14ac:dyDescent="0.5">
      <c r="A6" s="3"/>
      <c r="B6" s="8"/>
      <c r="C6" s="1"/>
      <c r="D6" s="13"/>
      <c r="F6" s="13"/>
      <c r="G6" s="13"/>
      <c r="H6" s="13"/>
      <c r="I6" s="13"/>
      <c r="J6" s="225" t="s">
        <v>140</v>
      </c>
      <c r="K6" s="225"/>
      <c r="L6" s="225"/>
      <c r="M6" s="225"/>
      <c r="N6" s="225"/>
      <c r="P6" s="50" t="s">
        <v>142</v>
      </c>
      <c r="Q6" s="13"/>
      <c r="R6" s="13"/>
    </row>
    <row r="7" spans="1:20" s="7" customFormat="1" ht="23.25" x14ac:dyDescent="0.5">
      <c r="A7" s="3"/>
      <c r="B7" s="8"/>
      <c r="C7" s="1"/>
      <c r="D7" s="13" t="s">
        <v>127</v>
      </c>
      <c r="F7" s="13"/>
      <c r="G7" s="13"/>
      <c r="H7" s="13"/>
      <c r="I7" s="13"/>
      <c r="J7" s="13"/>
      <c r="K7" s="13"/>
      <c r="L7" s="13"/>
      <c r="N7" s="13"/>
      <c r="P7" s="76" t="s">
        <v>143</v>
      </c>
      <c r="Q7" s="13"/>
      <c r="R7" s="13"/>
    </row>
    <row r="8" spans="1:20" s="7" customFormat="1" ht="23.25" x14ac:dyDescent="0.5">
      <c r="A8" s="3"/>
      <c r="B8" s="8"/>
      <c r="C8" s="1"/>
      <c r="D8" s="13" t="s">
        <v>128</v>
      </c>
      <c r="F8" s="13"/>
      <c r="G8" s="13"/>
      <c r="H8" s="13" t="s">
        <v>72</v>
      </c>
      <c r="I8" s="13"/>
      <c r="J8" s="13"/>
      <c r="K8" s="13"/>
      <c r="L8" s="13" t="s">
        <v>137</v>
      </c>
      <c r="N8" s="13"/>
      <c r="P8" s="108" t="s">
        <v>144</v>
      </c>
      <c r="Q8" s="13"/>
      <c r="R8" s="50" t="s">
        <v>152</v>
      </c>
    </row>
    <row r="9" spans="1:20" s="7" customFormat="1" ht="23.25" x14ac:dyDescent="0.5">
      <c r="A9" s="3"/>
      <c r="B9" s="11" t="s">
        <v>14</v>
      </c>
      <c r="C9" s="1"/>
      <c r="D9" s="14" t="s">
        <v>129</v>
      </c>
      <c r="F9" s="14" t="s">
        <v>137</v>
      </c>
      <c r="G9" s="13"/>
      <c r="H9" s="14" t="s">
        <v>130</v>
      </c>
      <c r="I9" s="13"/>
      <c r="J9" s="14" t="s">
        <v>136</v>
      </c>
      <c r="K9" s="13"/>
      <c r="L9" s="14" t="s">
        <v>138</v>
      </c>
      <c r="N9" s="14" t="s">
        <v>139</v>
      </c>
      <c r="P9" s="76" t="s">
        <v>145</v>
      </c>
      <c r="Q9" s="13"/>
      <c r="R9" s="76" t="s">
        <v>153</v>
      </c>
    </row>
    <row r="10" spans="1:20" s="7" customFormat="1" ht="23.25" x14ac:dyDescent="0.5">
      <c r="A10" s="3"/>
      <c r="C10" s="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20" s="7" customFormat="1" ht="23.25" x14ac:dyDescent="0.5">
      <c r="A11" s="27" t="s">
        <v>154</v>
      </c>
      <c r="B11" s="6"/>
      <c r="C11" s="1"/>
      <c r="D11" s="22">
        <v>1600000</v>
      </c>
      <c r="E11" s="17"/>
      <c r="F11" s="22">
        <v>0</v>
      </c>
      <c r="G11" s="18"/>
      <c r="H11" s="22">
        <v>24</v>
      </c>
      <c r="I11" s="18"/>
      <c r="J11" s="22">
        <v>160000</v>
      </c>
      <c r="K11" s="18"/>
      <c r="L11" s="22">
        <v>0</v>
      </c>
      <c r="M11" s="18"/>
      <c r="N11" s="22">
        <v>3088992</v>
      </c>
      <c r="O11" s="18"/>
      <c r="P11" s="22">
        <v>285658</v>
      </c>
      <c r="Q11" s="18"/>
      <c r="R11" s="85">
        <f>SUM(D11:Q11)</f>
        <v>5134674</v>
      </c>
      <c r="T11" s="12"/>
    </row>
    <row r="12" spans="1:20" s="7" customFormat="1" ht="23.25" x14ac:dyDescent="0.5">
      <c r="A12" s="144" t="s">
        <v>213</v>
      </c>
      <c r="B12" s="6">
        <v>24</v>
      </c>
      <c r="C12" s="1"/>
      <c r="D12" s="22">
        <v>0</v>
      </c>
      <c r="E12" s="17"/>
      <c r="F12" s="22">
        <v>0</v>
      </c>
      <c r="G12" s="18"/>
      <c r="H12" s="22">
        <v>0</v>
      </c>
      <c r="I12" s="18"/>
      <c r="J12" s="22">
        <v>0</v>
      </c>
      <c r="K12" s="18"/>
      <c r="L12" s="22">
        <v>0</v>
      </c>
      <c r="M12" s="18"/>
      <c r="N12" s="22">
        <v>-272000</v>
      </c>
      <c r="O12" s="18"/>
      <c r="P12" s="22">
        <v>0</v>
      </c>
      <c r="Q12" s="18"/>
      <c r="R12" s="85">
        <f>SUM(D12:Q12)</f>
        <v>-272000</v>
      </c>
      <c r="T12" s="12"/>
    </row>
    <row r="13" spans="1:20" s="7" customFormat="1" ht="42" x14ac:dyDescent="0.45">
      <c r="A13" s="110" t="s">
        <v>155</v>
      </c>
      <c r="B13" s="6"/>
      <c r="C13" s="6"/>
      <c r="D13" s="15">
        <v>0</v>
      </c>
      <c r="E13" s="17"/>
      <c r="F13" s="15">
        <v>0</v>
      </c>
      <c r="G13" s="18"/>
      <c r="H13" s="15">
        <v>0</v>
      </c>
      <c r="I13" s="18"/>
      <c r="J13" s="15">
        <v>0</v>
      </c>
      <c r="K13" s="18"/>
      <c r="L13" s="15">
        <v>0</v>
      </c>
      <c r="M13" s="18"/>
      <c r="N13" s="15">
        <v>552256</v>
      </c>
      <c r="O13" s="18"/>
      <c r="P13" s="15">
        <v>57130</v>
      </c>
      <c r="Q13" s="18"/>
      <c r="R13" s="19">
        <f>SUM(D13:Q13)</f>
        <v>609386</v>
      </c>
    </row>
    <row r="14" spans="1:20" s="7" customFormat="1" ht="21.75" thickBot="1" x14ac:dyDescent="0.5">
      <c r="A14" s="27" t="s">
        <v>221</v>
      </c>
      <c r="B14" s="6"/>
      <c r="C14" s="6"/>
      <c r="D14" s="87">
        <f>SUM(D11:D13)</f>
        <v>1600000</v>
      </c>
      <c r="E14" s="4"/>
      <c r="F14" s="87">
        <f>SUM(F11:F13)</f>
        <v>0</v>
      </c>
      <c r="G14" s="86"/>
      <c r="H14" s="87">
        <f>SUM(H11:H13)</f>
        <v>24</v>
      </c>
      <c r="I14" s="22"/>
      <c r="J14" s="87">
        <f>SUM(J11:J13)</f>
        <v>160000</v>
      </c>
      <c r="K14" s="22"/>
      <c r="L14" s="87">
        <f>SUM(L11:L13)</f>
        <v>0</v>
      </c>
      <c r="M14" s="22"/>
      <c r="N14" s="87">
        <f>SUM(N11:N13)</f>
        <v>3369248</v>
      </c>
      <c r="O14" s="22"/>
      <c r="P14" s="87">
        <f>SUM(P11:P13)</f>
        <v>342788</v>
      </c>
      <c r="Q14" s="22"/>
      <c r="R14" s="87">
        <f>SUM(R11:R13)</f>
        <v>5472060</v>
      </c>
    </row>
    <row r="15" spans="1:20" s="7" customFormat="1" ht="21.75" thickTop="1" x14ac:dyDescent="0.45">
      <c r="A15" s="3"/>
    </row>
    <row r="16" spans="1:20" s="7" customFormat="1" ht="21" x14ac:dyDescent="0.45">
      <c r="A16" s="27" t="s">
        <v>156</v>
      </c>
      <c r="D16" s="22">
        <v>1600000</v>
      </c>
      <c r="F16" s="213">
        <v>-4767</v>
      </c>
      <c r="H16" s="7">
        <v>24</v>
      </c>
      <c r="J16" s="22">
        <v>160000</v>
      </c>
      <c r="L16" s="5">
        <f>-F16</f>
        <v>4767</v>
      </c>
      <c r="N16" s="22">
        <v>3489186</v>
      </c>
      <c r="P16" s="22">
        <v>405932</v>
      </c>
      <c r="R16" s="85">
        <f>SUM(D16:Q16)</f>
        <v>5655142</v>
      </c>
      <c r="S16" s="21">
        <f>+R16-BS!J86</f>
        <v>0</v>
      </c>
    </row>
    <row r="17" spans="1:19" s="7" customFormat="1" ht="21" x14ac:dyDescent="0.45">
      <c r="A17" s="144" t="s">
        <v>212</v>
      </c>
      <c r="D17" s="198">
        <v>0</v>
      </c>
      <c r="E17" s="199"/>
      <c r="F17" s="200">
        <v>-18133</v>
      </c>
      <c r="G17" s="199"/>
      <c r="H17" s="201">
        <v>0</v>
      </c>
      <c r="I17" s="199"/>
      <c r="J17" s="198">
        <v>0</v>
      </c>
      <c r="K17" s="199"/>
      <c r="L17" s="201">
        <v>0</v>
      </c>
      <c r="M17" s="199"/>
      <c r="N17" s="198">
        <v>0</v>
      </c>
      <c r="O17" s="199"/>
      <c r="P17" s="198">
        <v>0</v>
      </c>
      <c r="Q17" s="199"/>
      <c r="R17" s="202">
        <f>SUM(D17:Q17)</f>
        <v>-18133</v>
      </c>
      <c r="S17" s="21"/>
    </row>
    <row r="18" spans="1:19" s="7" customFormat="1" ht="21" x14ac:dyDescent="0.45">
      <c r="A18" s="144" t="s">
        <v>213</v>
      </c>
      <c r="B18" s="13">
        <v>24</v>
      </c>
      <c r="D18" s="198">
        <v>0</v>
      </c>
      <c r="E18" s="199"/>
      <c r="F18" s="200">
        <v>0</v>
      </c>
      <c r="G18" s="199"/>
      <c r="H18" s="201">
        <v>0</v>
      </c>
      <c r="I18" s="199"/>
      <c r="J18" s="198">
        <v>0</v>
      </c>
      <c r="K18" s="199"/>
      <c r="L18" s="201">
        <v>0</v>
      </c>
      <c r="M18" s="199"/>
      <c r="N18" s="198">
        <v>-206973</v>
      </c>
      <c r="O18" s="199"/>
      <c r="P18" s="198">
        <v>0</v>
      </c>
      <c r="Q18" s="199"/>
      <c r="R18" s="202">
        <f>SUM(D18:Q18)</f>
        <v>-206973</v>
      </c>
      <c r="S18" s="21"/>
    </row>
    <row r="19" spans="1:19" s="7" customFormat="1" ht="42" x14ac:dyDescent="0.45">
      <c r="A19" s="110" t="s">
        <v>155</v>
      </c>
      <c r="D19" s="203">
        <v>0</v>
      </c>
      <c r="E19" s="204"/>
      <c r="F19" s="203">
        <v>0</v>
      </c>
      <c r="G19" s="205"/>
      <c r="H19" s="203">
        <v>0</v>
      </c>
      <c r="I19" s="205"/>
      <c r="J19" s="203">
        <v>0</v>
      </c>
      <c r="K19" s="205"/>
      <c r="L19" s="203">
        <v>0</v>
      </c>
      <c r="M19" s="205"/>
      <c r="N19" s="203">
        <v>319743</v>
      </c>
      <c r="O19" s="205"/>
      <c r="P19" s="203">
        <v>66151</v>
      </c>
      <c r="Q19" s="205"/>
      <c r="R19" s="206">
        <f>SUM(D19:Q19)</f>
        <v>385894</v>
      </c>
    </row>
    <row r="20" spans="1:19" s="7" customFormat="1" ht="21" x14ac:dyDescent="0.45">
      <c r="A20" s="171" t="s">
        <v>196</v>
      </c>
      <c r="D20" s="203">
        <v>0</v>
      </c>
      <c r="E20" s="204"/>
      <c r="F20" s="203">
        <v>0</v>
      </c>
      <c r="G20" s="205"/>
      <c r="H20" s="203">
        <v>0</v>
      </c>
      <c r="I20" s="205"/>
      <c r="J20" s="203">
        <v>0</v>
      </c>
      <c r="K20" s="205"/>
      <c r="L20" s="203">
        <v>18133</v>
      </c>
      <c r="M20" s="205"/>
      <c r="N20" s="203">
        <v>-18133</v>
      </c>
      <c r="O20" s="205"/>
      <c r="P20" s="203">
        <v>0</v>
      </c>
      <c r="Q20" s="205"/>
      <c r="R20" s="206">
        <f>SUM(D20:Q20)</f>
        <v>0</v>
      </c>
    </row>
    <row r="21" spans="1:19" s="7" customFormat="1" ht="21.75" thickBot="1" x14ac:dyDescent="0.5">
      <c r="A21" s="27" t="s">
        <v>222</v>
      </c>
      <c r="B21" s="6"/>
      <c r="C21" s="6"/>
      <c r="D21" s="207">
        <f>SUM(D16:D20)</f>
        <v>1600000</v>
      </c>
      <c r="E21" s="208"/>
      <c r="F21" s="207">
        <f>SUM(F16:F20)</f>
        <v>-22900</v>
      </c>
      <c r="G21" s="209"/>
      <c r="H21" s="207">
        <f>SUM(H16:H20)</f>
        <v>24</v>
      </c>
      <c r="I21" s="198"/>
      <c r="J21" s="207">
        <f>SUM(J16:J20)</f>
        <v>160000</v>
      </c>
      <c r="K21" s="198"/>
      <c r="L21" s="207">
        <f>SUM(L16:L20)</f>
        <v>22900</v>
      </c>
      <c r="M21" s="198"/>
      <c r="N21" s="207">
        <f>SUM(N16:N20)</f>
        <v>3583823</v>
      </c>
      <c r="O21" s="198"/>
      <c r="P21" s="207">
        <f>SUM(P16:P20)</f>
        <v>472083</v>
      </c>
      <c r="Q21" s="198"/>
      <c r="R21" s="207">
        <f>SUM(R16:R20)</f>
        <v>5815930</v>
      </c>
      <c r="S21" s="12">
        <f>+BS!H86-R21</f>
        <v>0</v>
      </c>
    </row>
    <row r="22" spans="1:19" ht="15.75" thickTop="1" x14ac:dyDescent="0.25"/>
  </sheetData>
  <mergeCells count="2">
    <mergeCell ref="D5:R5"/>
    <mergeCell ref="J6:N6"/>
  </mergeCells>
  <pageMargins left="0.53" right="0.51" top="1.05" bottom="0.75" header="0.3" footer="0.39"/>
  <pageSetup paperSize="9" scale="80" firstPageNumber="9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82"/>
  <sheetViews>
    <sheetView tabSelected="1" topLeftCell="A73" zoomScale="115" zoomScaleNormal="115" zoomScaleSheetLayoutView="100" workbookViewId="0">
      <selection activeCell="F32" sqref="F32"/>
    </sheetView>
  </sheetViews>
  <sheetFormatPr defaultColWidth="31.140625" defaultRowHeight="21" x14ac:dyDescent="0.45"/>
  <cols>
    <col min="1" max="1" width="2" style="26" customWidth="1"/>
    <col min="2" max="2" width="2.28515625" style="26" customWidth="1"/>
    <col min="3" max="3" width="49.28515625" style="26" customWidth="1"/>
    <col min="4" max="4" width="3.42578125" style="26" customWidth="1"/>
    <col min="5" max="5" width="1.28515625" style="26" customWidth="1"/>
    <col min="6" max="6" width="10.7109375" style="149" customWidth="1"/>
    <col min="7" max="7" width="1.28515625" style="130" customWidth="1"/>
    <col min="8" max="8" width="10.42578125" style="130" customWidth="1"/>
    <col min="9" max="9" width="1.28515625" style="130" customWidth="1"/>
    <col min="10" max="10" width="10.28515625" style="130" customWidth="1"/>
    <col min="11" max="11" width="1.28515625" style="26" customWidth="1"/>
    <col min="12" max="45" width="10.7109375" style="26" customWidth="1"/>
    <col min="46" max="16384" width="31.140625" style="26"/>
  </cols>
  <sheetData>
    <row r="1" spans="1:45" ht="21.6" customHeight="1" x14ac:dyDescent="0.45">
      <c r="A1" s="27" t="s">
        <v>6</v>
      </c>
      <c r="B1" s="27"/>
      <c r="C1" s="27"/>
      <c r="D1" s="24"/>
      <c r="E1" s="24"/>
      <c r="F1" s="148"/>
      <c r="G1" s="120"/>
      <c r="H1" s="120"/>
      <c r="L1" s="25" t="s">
        <v>11</v>
      </c>
      <c r="AS1" s="27" t="s">
        <v>0</v>
      </c>
    </row>
    <row r="2" spans="1:45" ht="21.6" customHeight="1" x14ac:dyDescent="0.45">
      <c r="A2" s="27" t="s">
        <v>157</v>
      </c>
      <c r="B2" s="27"/>
      <c r="C2" s="27"/>
      <c r="D2" s="24"/>
      <c r="E2" s="24"/>
      <c r="F2" s="212"/>
      <c r="G2" s="120"/>
      <c r="H2" s="120"/>
      <c r="L2" s="25" t="s">
        <v>12</v>
      </c>
    </row>
    <row r="3" spans="1:45" ht="21.6" customHeight="1" x14ac:dyDescent="0.45">
      <c r="A3" s="23" t="s">
        <v>220</v>
      </c>
      <c r="B3" s="23"/>
      <c r="C3" s="23"/>
    </row>
    <row r="4" spans="1:45" ht="18.600000000000001" customHeight="1" x14ac:dyDescent="0.45">
      <c r="A4" s="24"/>
      <c r="B4" s="24"/>
      <c r="C4" s="24"/>
      <c r="D4" s="50"/>
      <c r="E4" s="50"/>
      <c r="F4" s="226"/>
      <c r="G4" s="226"/>
      <c r="H4" s="226"/>
      <c r="I4" s="150"/>
      <c r="J4" s="173"/>
      <c r="K4" s="173"/>
      <c r="L4" s="173"/>
    </row>
    <row r="5" spans="1:45" x14ac:dyDescent="0.45">
      <c r="A5" s="24"/>
      <c r="B5" s="24"/>
      <c r="C5" s="24"/>
      <c r="D5" s="50"/>
      <c r="E5" s="50"/>
      <c r="F5" s="151"/>
      <c r="G5" s="151"/>
      <c r="H5" s="151"/>
      <c r="I5" s="151"/>
      <c r="J5" s="151"/>
      <c r="K5" s="31"/>
      <c r="L5" s="66" t="s">
        <v>8</v>
      </c>
    </row>
    <row r="6" spans="1:45" x14ac:dyDescent="0.45">
      <c r="A6" s="24"/>
      <c r="B6" s="24"/>
      <c r="C6" s="24"/>
      <c r="D6" s="50"/>
      <c r="E6" s="50"/>
      <c r="F6" s="227" t="s">
        <v>10</v>
      </c>
      <c r="G6" s="227"/>
      <c r="H6" s="227"/>
      <c r="I6" s="116"/>
      <c r="J6" s="228" t="s">
        <v>9</v>
      </c>
      <c r="K6" s="229"/>
      <c r="L6" s="229"/>
    </row>
    <row r="7" spans="1:45" x14ac:dyDescent="0.45">
      <c r="A7" s="24"/>
      <c r="B7" s="24"/>
      <c r="C7" s="24"/>
      <c r="D7" s="31"/>
      <c r="E7" s="31"/>
      <c r="F7" s="151">
        <v>2019</v>
      </c>
      <c r="G7" s="116"/>
      <c r="H7" s="151">
        <v>2018</v>
      </c>
      <c r="I7" s="116"/>
      <c r="J7" s="151">
        <v>2019</v>
      </c>
      <c r="K7" s="31"/>
      <c r="L7" s="56">
        <v>2018</v>
      </c>
    </row>
    <row r="8" spans="1:45" ht="23.25" customHeight="1" x14ac:dyDescent="0.45">
      <c r="A8" s="23" t="s">
        <v>158</v>
      </c>
      <c r="B8" s="23"/>
      <c r="C8" s="23"/>
      <c r="D8" s="50"/>
      <c r="E8" s="50"/>
      <c r="F8" s="152"/>
      <c r="G8" s="134"/>
      <c r="H8" s="134"/>
      <c r="I8" s="134"/>
      <c r="J8" s="134"/>
      <c r="K8" s="44"/>
      <c r="L8" s="44"/>
    </row>
    <row r="9" spans="1:45" ht="23.25" customHeight="1" x14ac:dyDescent="0.45">
      <c r="A9" s="40" t="s">
        <v>108</v>
      </c>
      <c r="B9" s="40"/>
      <c r="C9" s="40"/>
      <c r="D9" s="50"/>
      <c r="E9" s="50"/>
      <c r="F9" s="156">
        <f>PL9M!D29</f>
        <v>250457</v>
      </c>
      <c r="G9" s="153"/>
      <c r="H9" s="153">
        <v>480885</v>
      </c>
      <c r="I9" s="153"/>
      <c r="J9" s="153">
        <f>PL9M!H29</f>
        <v>319743</v>
      </c>
      <c r="K9" s="88"/>
      <c r="L9" s="88">
        <v>542223</v>
      </c>
      <c r="U9" s="88"/>
      <c r="W9" s="88"/>
      <c r="Y9" s="88"/>
      <c r="AA9" s="88"/>
    </row>
    <row r="10" spans="1:45" s="130" customFormat="1" ht="23.25" customHeight="1" x14ac:dyDescent="0.45">
      <c r="A10" s="211" t="s">
        <v>159</v>
      </c>
      <c r="B10" s="211"/>
      <c r="C10" s="211"/>
      <c r="D10" s="170"/>
      <c r="E10" s="170"/>
      <c r="F10" s="154"/>
      <c r="G10" s="153"/>
      <c r="H10" s="154"/>
      <c r="I10" s="153"/>
      <c r="J10" s="153"/>
      <c r="K10" s="153"/>
      <c r="L10" s="153"/>
      <c r="U10" s="153"/>
      <c r="W10" s="153"/>
      <c r="Y10" s="153"/>
      <c r="AA10" s="153"/>
    </row>
    <row r="11" spans="1:45" ht="23.25" customHeight="1" x14ac:dyDescent="0.45">
      <c r="B11" s="40" t="s">
        <v>160</v>
      </c>
      <c r="C11" s="89"/>
      <c r="D11" s="50"/>
      <c r="E11" s="50"/>
      <c r="F11" s="153">
        <v>3090</v>
      </c>
      <c r="G11" s="153"/>
      <c r="H11" s="88">
        <v>6039</v>
      </c>
      <c r="I11" s="153"/>
      <c r="J11" s="153">
        <v>185</v>
      </c>
      <c r="K11" s="88"/>
      <c r="L11" s="88">
        <v>6010</v>
      </c>
      <c r="U11" s="88"/>
      <c r="W11" s="88"/>
      <c r="Y11" s="88"/>
      <c r="AA11" s="88"/>
    </row>
    <row r="12" spans="1:45" ht="23.25" customHeight="1" x14ac:dyDescent="0.45">
      <c r="B12" s="40" t="s">
        <v>161</v>
      </c>
      <c r="C12" s="90"/>
      <c r="D12" s="50"/>
      <c r="E12" s="50"/>
      <c r="F12" s="153">
        <v>263252</v>
      </c>
      <c r="G12" s="153"/>
      <c r="H12" s="88">
        <v>254086</v>
      </c>
      <c r="I12" s="153"/>
      <c r="J12" s="111">
        <v>146751</v>
      </c>
      <c r="K12" s="88"/>
      <c r="L12" s="58">
        <v>166961</v>
      </c>
      <c r="U12" s="88"/>
      <c r="W12" s="88"/>
      <c r="Y12" s="88"/>
      <c r="AA12" s="88"/>
    </row>
    <row r="13" spans="1:45" ht="23.25" customHeight="1" x14ac:dyDescent="0.45">
      <c r="B13" s="40" t="s">
        <v>94</v>
      </c>
      <c r="C13" s="90"/>
      <c r="D13" s="50"/>
      <c r="E13" s="50"/>
      <c r="F13" s="153">
        <v>-3263</v>
      </c>
      <c r="G13" s="153"/>
      <c r="H13" s="88">
        <v>-2349</v>
      </c>
      <c r="I13" s="153"/>
      <c r="J13" s="111">
        <v>-5167</v>
      </c>
      <c r="K13" s="88"/>
      <c r="L13" s="58">
        <v>-3239</v>
      </c>
      <c r="U13" s="88"/>
      <c r="W13" s="88"/>
      <c r="Y13" s="88"/>
      <c r="AA13" s="88"/>
    </row>
    <row r="14" spans="1:45" ht="23.25" customHeight="1" x14ac:dyDescent="0.45">
      <c r="B14" s="40" t="s">
        <v>162</v>
      </c>
      <c r="C14" s="89"/>
      <c r="D14" s="50"/>
      <c r="E14" s="50"/>
      <c r="F14" s="111">
        <v>56860</v>
      </c>
      <c r="G14" s="153"/>
      <c r="H14" s="58">
        <v>51750</v>
      </c>
      <c r="I14" s="153"/>
      <c r="J14" s="153">
        <v>8</v>
      </c>
      <c r="K14" s="88"/>
      <c r="L14" s="88">
        <v>2202</v>
      </c>
      <c r="U14" s="88"/>
      <c r="W14" s="88"/>
      <c r="Y14" s="88"/>
      <c r="AA14" s="88"/>
    </row>
    <row r="15" spans="1:45" ht="23.25" customHeight="1" x14ac:dyDescent="0.45">
      <c r="B15" s="40" t="s">
        <v>205</v>
      </c>
      <c r="C15" s="89"/>
      <c r="D15" s="50"/>
      <c r="E15" s="50"/>
      <c r="F15" s="111">
        <v>0</v>
      </c>
      <c r="G15" s="153"/>
      <c r="H15" s="58">
        <v>762</v>
      </c>
      <c r="I15" s="153"/>
      <c r="J15" s="153">
        <v>0</v>
      </c>
      <c r="K15" s="88"/>
      <c r="L15" s="88">
        <v>0</v>
      </c>
      <c r="U15" s="88"/>
      <c r="W15" s="88"/>
      <c r="Y15" s="88"/>
      <c r="AA15" s="88"/>
    </row>
    <row r="16" spans="1:45" ht="23.25" customHeight="1" x14ac:dyDescent="0.45">
      <c r="B16" s="40" t="s">
        <v>211</v>
      </c>
      <c r="C16" s="89"/>
      <c r="D16" s="50"/>
      <c r="E16" s="50"/>
      <c r="F16" s="153">
        <v>-8631</v>
      </c>
      <c r="G16" s="153"/>
      <c r="H16" s="153">
        <v>-162750</v>
      </c>
      <c r="I16" s="153"/>
      <c r="J16" s="153">
        <v>-8628</v>
      </c>
      <c r="K16" s="88"/>
      <c r="L16" s="88">
        <v>-164189</v>
      </c>
      <c r="U16" s="88"/>
      <c r="W16" s="88"/>
      <c r="Y16" s="88"/>
      <c r="AA16" s="88"/>
    </row>
    <row r="17" spans="1:27" ht="23.25" customHeight="1" x14ac:dyDescent="0.45">
      <c r="B17" s="40" t="s">
        <v>210</v>
      </c>
      <c r="C17" s="89"/>
      <c r="D17" s="50"/>
      <c r="E17" s="50"/>
      <c r="F17" s="153">
        <v>12</v>
      </c>
      <c r="G17" s="153"/>
      <c r="H17" s="153">
        <v>18869</v>
      </c>
      <c r="I17" s="153"/>
      <c r="J17" s="153">
        <v>12</v>
      </c>
      <c r="K17" s="88"/>
      <c r="L17" s="88">
        <v>18809</v>
      </c>
      <c r="U17" s="88"/>
      <c r="W17" s="88"/>
      <c r="Y17" s="88"/>
      <c r="AA17" s="88"/>
    </row>
    <row r="18" spans="1:27" ht="23.25" customHeight="1" x14ac:dyDescent="0.45">
      <c r="B18" s="40" t="s">
        <v>163</v>
      </c>
      <c r="C18" s="89"/>
      <c r="D18" s="50"/>
      <c r="E18" s="50"/>
      <c r="F18" s="130"/>
      <c r="U18" s="88"/>
      <c r="W18" s="88"/>
      <c r="Y18" s="88"/>
      <c r="AA18" s="88"/>
    </row>
    <row r="19" spans="1:27" ht="23.25" customHeight="1" x14ac:dyDescent="0.45">
      <c r="C19" s="40" t="s">
        <v>164</v>
      </c>
      <c r="D19" s="50"/>
      <c r="E19" s="50"/>
      <c r="F19" s="153">
        <v>-7264</v>
      </c>
      <c r="G19" s="153"/>
      <c r="H19" s="153">
        <v>-7632</v>
      </c>
      <c r="I19" s="153"/>
      <c r="J19" s="153">
        <v>-7254</v>
      </c>
      <c r="K19" s="88"/>
      <c r="L19" s="88">
        <v>-7624</v>
      </c>
      <c r="U19" s="88"/>
      <c r="W19" s="88"/>
      <c r="Y19" s="88"/>
      <c r="AA19" s="88"/>
    </row>
    <row r="20" spans="1:27" ht="23.25" customHeight="1" x14ac:dyDescent="0.45">
      <c r="B20" s="40" t="s">
        <v>165</v>
      </c>
      <c r="C20" s="40"/>
      <c r="D20" s="50"/>
      <c r="E20" s="50"/>
      <c r="F20" s="153">
        <v>0</v>
      </c>
      <c r="G20" s="153"/>
      <c r="H20" s="153">
        <v>-117</v>
      </c>
      <c r="I20" s="153"/>
      <c r="J20" s="153">
        <v>0</v>
      </c>
      <c r="K20" s="88"/>
      <c r="L20" s="88">
        <v>-117</v>
      </c>
      <c r="U20" s="88"/>
      <c r="W20" s="88"/>
      <c r="Y20" s="88"/>
      <c r="AA20" s="88"/>
    </row>
    <row r="21" spans="1:27" ht="23.25" customHeight="1" x14ac:dyDescent="0.45">
      <c r="B21" s="40" t="s">
        <v>105</v>
      </c>
      <c r="C21" s="40"/>
      <c r="D21" s="50"/>
      <c r="E21" s="50"/>
      <c r="F21" s="153">
        <v>43</v>
      </c>
      <c r="G21" s="153"/>
      <c r="H21" s="153">
        <v>30</v>
      </c>
      <c r="I21" s="153"/>
      <c r="J21" s="153">
        <v>0</v>
      </c>
      <c r="K21" s="88"/>
      <c r="L21" s="88">
        <v>0</v>
      </c>
      <c r="U21" s="88"/>
      <c r="W21" s="88"/>
      <c r="Y21" s="88"/>
      <c r="AA21" s="88"/>
    </row>
    <row r="22" spans="1:27" ht="23.25" customHeight="1" x14ac:dyDescent="0.45">
      <c r="B22" s="40" t="s">
        <v>166</v>
      </c>
      <c r="C22" s="40"/>
      <c r="D22" s="50"/>
      <c r="E22" s="50"/>
      <c r="F22" s="153"/>
      <c r="G22" s="153"/>
      <c r="H22" s="153"/>
      <c r="I22" s="153"/>
      <c r="J22" s="153"/>
      <c r="K22" s="88"/>
      <c r="L22" s="88"/>
      <c r="U22" s="88"/>
      <c r="W22" s="88"/>
      <c r="Y22" s="88"/>
      <c r="AA22" s="88"/>
    </row>
    <row r="23" spans="1:27" ht="23.25" customHeight="1" x14ac:dyDescent="0.45">
      <c r="C23" s="40" t="s">
        <v>167</v>
      </c>
      <c r="D23" s="50"/>
      <c r="E23" s="50"/>
      <c r="F23" s="153">
        <v>14973</v>
      </c>
      <c r="G23" s="153"/>
      <c r="H23" s="153">
        <v>21400</v>
      </c>
      <c r="I23" s="153"/>
      <c r="J23" s="153">
        <v>14973</v>
      </c>
      <c r="K23" s="88"/>
      <c r="L23" s="88">
        <v>21400</v>
      </c>
      <c r="U23" s="88"/>
      <c r="W23" s="88"/>
      <c r="Y23" s="88"/>
      <c r="AA23" s="88"/>
    </row>
    <row r="24" spans="1:27" s="130" customFormat="1" ht="23.25" customHeight="1" x14ac:dyDescent="0.45">
      <c r="B24" s="168" t="s">
        <v>223</v>
      </c>
      <c r="C24" s="168"/>
      <c r="D24" s="170"/>
      <c r="E24" s="170"/>
      <c r="F24" s="153">
        <v>-19576</v>
      </c>
      <c r="G24" s="153"/>
      <c r="H24" s="153">
        <v>14208</v>
      </c>
      <c r="I24" s="153"/>
      <c r="J24" s="153">
        <v>-19576</v>
      </c>
      <c r="K24" s="153"/>
      <c r="L24" s="153">
        <v>14208</v>
      </c>
      <c r="U24" s="153"/>
      <c r="W24" s="153"/>
      <c r="Y24" s="153"/>
      <c r="AA24" s="153"/>
    </row>
    <row r="25" spans="1:27" ht="23.25" customHeight="1" x14ac:dyDescent="0.45">
      <c r="B25" s="40" t="s">
        <v>168</v>
      </c>
      <c r="C25" s="40"/>
      <c r="D25" s="50"/>
      <c r="E25" s="50"/>
      <c r="F25" s="153">
        <v>50169</v>
      </c>
      <c r="G25" s="153"/>
      <c r="H25" s="153">
        <v>17147</v>
      </c>
      <c r="I25" s="153"/>
      <c r="J25" s="153">
        <v>48691</v>
      </c>
      <c r="K25" s="91"/>
      <c r="L25" s="88">
        <v>15773</v>
      </c>
      <c r="U25" s="88"/>
      <c r="W25" s="88"/>
      <c r="Y25" s="88"/>
      <c r="AA25" s="88"/>
    </row>
    <row r="26" spans="1:27" ht="23.25" customHeight="1" x14ac:dyDescent="0.45">
      <c r="B26" s="40" t="s">
        <v>169</v>
      </c>
      <c r="C26" s="40"/>
      <c r="D26" s="50"/>
      <c r="E26" s="50"/>
      <c r="F26" s="153">
        <v>80535</v>
      </c>
      <c r="G26" s="153"/>
      <c r="H26" s="153">
        <v>132143</v>
      </c>
      <c r="I26" s="153"/>
      <c r="J26" s="153">
        <v>80535</v>
      </c>
      <c r="K26" s="91"/>
      <c r="L26" s="88">
        <v>132143</v>
      </c>
      <c r="U26" s="88"/>
      <c r="W26" s="88"/>
      <c r="Y26" s="88"/>
      <c r="AA26" s="88"/>
    </row>
    <row r="27" spans="1:27" ht="21.6" customHeight="1" x14ac:dyDescent="0.45">
      <c r="A27" s="24"/>
      <c r="B27" s="24"/>
      <c r="C27" s="40"/>
      <c r="D27" s="50"/>
      <c r="E27" s="50"/>
      <c r="F27" s="155">
        <f>SUM(F9:F26)</f>
        <v>680657</v>
      </c>
      <c r="G27" s="156"/>
      <c r="H27" s="155">
        <f>SUM(H9:H26)</f>
        <v>824471</v>
      </c>
      <c r="I27" s="156"/>
      <c r="J27" s="155">
        <f>SUM(J9:J26)</f>
        <v>570273</v>
      </c>
      <c r="K27" s="92"/>
      <c r="L27" s="93">
        <f>SUM(L9:L26)</f>
        <v>744560</v>
      </c>
      <c r="U27" s="88"/>
      <c r="W27" s="88"/>
      <c r="Y27" s="88"/>
      <c r="AA27" s="88"/>
    </row>
    <row r="28" spans="1:27" x14ac:dyDescent="0.45">
      <c r="A28" s="24" t="s">
        <v>170</v>
      </c>
      <c r="B28" s="24"/>
      <c r="C28" s="40"/>
      <c r="D28" s="50"/>
      <c r="E28" s="50"/>
      <c r="F28" s="154"/>
      <c r="G28" s="153"/>
      <c r="H28" s="154"/>
      <c r="I28" s="153"/>
      <c r="J28" s="153"/>
      <c r="K28" s="88"/>
      <c r="L28" s="88"/>
      <c r="U28" s="88"/>
      <c r="W28" s="88"/>
      <c r="Y28" s="88"/>
      <c r="AA28" s="88"/>
    </row>
    <row r="29" spans="1:27" ht="23.25" customHeight="1" x14ac:dyDescent="0.45">
      <c r="B29" s="40" t="s">
        <v>171</v>
      </c>
      <c r="C29" s="89"/>
      <c r="D29" s="50"/>
      <c r="E29" s="50"/>
      <c r="F29" s="153">
        <v>127119</v>
      </c>
      <c r="G29" s="153"/>
      <c r="H29" s="153">
        <v>-276</v>
      </c>
      <c r="I29" s="153"/>
      <c r="J29" s="153">
        <v>130809</v>
      </c>
      <c r="K29" s="88"/>
      <c r="L29" s="88">
        <v>6308</v>
      </c>
      <c r="M29" s="58"/>
      <c r="U29" s="88"/>
      <c r="W29" s="88"/>
      <c r="Y29" s="88"/>
      <c r="AA29" s="88"/>
    </row>
    <row r="30" spans="1:27" ht="23.25" customHeight="1" x14ac:dyDescent="0.45">
      <c r="B30" s="40" t="s">
        <v>19</v>
      </c>
      <c r="C30" s="89"/>
      <c r="D30" s="50"/>
      <c r="E30" s="50"/>
      <c r="F30" s="153">
        <v>6536</v>
      </c>
      <c r="G30" s="153"/>
      <c r="H30" s="153">
        <v>-27583</v>
      </c>
      <c r="I30" s="153"/>
      <c r="J30" s="153">
        <v>15188</v>
      </c>
      <c r="K30" s="88"/>
      <c r="L30" s="88">
        <v>-2689</v>
      </c>
      <c r="M30" s="58"/>
      <c r="U30" s="88"/>
      <c r="W30" s="88"/>
      <c r="Y30" s="88"/>
      <c r="AA30" s="88"/>
    </row>
    <row r="31" spans="1:27" ht="23.25" customHeight="1" x14ac:dyDescent="0.45">
      <c r="B31" s="40" t="s">
        <v>172</v>
      </c>
      <c r="C31" s="89"/>
      <c r="D31" s="50"/>
      <c r="E31" s="50"/>
      <c r="F31" s="153">
        <v>-93413</v>
      </c>
      <c r="G31" s="153"/>
      <c r="H31" s="153">
        <v>-11247</v>
      </c>
      <c r="I31" s="153"/>
      <c r="J31" s="153">
        <v>-93899</v>
      </c>
      <c r="K31" s="88"/>
      <c r="L31" s="88">
        <v>-12850</v>
      </c>
      <c r="U31" s="88"/>
      <c r="W31" s="88"/>
      <c r="Y31" s="88"/>
      <c r="AA31" s="88"/>
    </row>
    <row r="32" spans="1:27" ht="23.25" customHeight="1" x14ac:dyDescent="0.45">
      <c r="B32" s="40" t="s">
        <v>20</v>
      </c>
      <c r="C32" s="89"/>
      <c r="D32" s="50"/>
      <c r="E32" s="50"/>
      <c r="F32" s="153">
        <v>-92481</v>
      </c>
      <c r="G32" s="153"/>
      <c r="H32" s="153">
        <v>-2310</v>
      </c>
      <c r="I32" s="153"/>
      <c r="J32" s="153">
        <v>-92481</v>
      </c>
      <c r="K32" s="88"/>
      <c r="L32" s="88">
        <v>-2310</v>
      </c>
      <c r="U32" s="88"/>
      <c r="W32" s="88"/>
      <c r="Y32" s="88"/>
      <c r="AA32" s="88"/>
    </row>
    <row r="33" spans="1:27" ht="23.25" customHeight="1" x14ac:dyDescent="0.45">
      <c r="B33" s="40" t="s">
        <v>22</v>
      </c>
      <c r="C33" s="90"/>
      <c r="D33" s="50"/>
      <c r="E33" s="50"/>
      <c r="F33" s="153">
        <v>1570</v>
      </c>
      <c r="G33" s="153"/>
      <c r="H33" s="153">
        <v>-15365</v>
      </c>
      <c r="I33" s="153"/>
      <c r="J33" s="153">
        <v>1461</v>
      </c>
      <c r="K33" s="88"/>
      <c r="L33" s="88">
        <v>-14806</v>
      </c>
      <c r="U33" s="88"/>
      <c r="W33" s="88"/>
      <c r="Y33" s="88"/>
      <c r="AA33" s="88"/>
    </row>
    <row r="34" spans="1:27" ht="23.25" customHeight="1" x14ac:dyDescent="0.45">
      <c r="B34" s="40" t="s">
        <v>23</v>
      </c>
      <c r="C34" s="89"/>
      <c r="D34" s="50"/>
      <c r="E34" s="50"/>
      <c r="F34" s="153">
        <v>-75059</v>
      </c>
      <c r="G34" s="153"/>
      <c r="H34" s="153">
        <v>-39439</v>
      </c>
      <c r="I34" s="153"/>
      <c r="J34" s="153">
        <v>-75059</v>
      </c>
      <c r="K34" s="88"/>
      <c r="L34" s="88">
        <v>-39439</v>
      </c>
      <c r="U34" s="88"/>
      <c r="W34" s="88"/>
      <c r="Y34" s="88"/>
      <c r="AA34" s="88"/>
    </row>
    <row r="35" spans="1:27" ht="23.25" customHeight="1" x14ac:dyDescent="0.45">
      <c r="B35" s="40" t="s">
        <v>38</v>
      </c>
      <c r="C35" s="89"/>
      <c r="D35" s="50"/>
      <c r="E35" s="50"/>
      <c r="F35" s="154">
        <v>-11227</v>
      </c>
      <c r="G35" s="153"/>
      <c r="H35" s="154">
        <v>721</v>
      </c>
      <c r="I35" s="153"/>
      <c r="J35" s="153">
        <v>-909</v>
      </c>
      <c r="K35" s="88"/>
      <c r="L35" s="88">
        <v>1088</v>
      </c>
      <c r="U35" s="88"/>
      <c r="W35" s="88"/>
      <c r="Y35" s="88"/>
      <c r="AA35" s="88"/>
    </row>
    <row r="36" spans="1:27" ht="23.25" customHeight="1" x14ac:dyDescent="0.45">
      <c r="B36" s="40" t="s">
        <v>45</v>
      </c>
      <c r="C36" s="90"/>
      <c r="D36" s="50"/>
      <c r="E36" s="50"/>
      <c r="F36" s="154">
        <v>36884</v>
      </c>
      <c r="G36" s="153"/>
      <c r="H36" s="154">
        <v>96425</v>
      </c>
      <c r="I36" s="153"/>
      <c r="J36" s="153">
        <v>28689</v>
      </c>
      <c r="K36" s="88"/>
      <c r="L36" s="88">
        <v>98744</v>
      </c>
      <c r="U36" s="88"/>
      <c r="W36" s="88"/>
      <c r="Y36" s="88"/>
      <c r="AA36" s="88"/>
    </row>
    <row r="37" spans="1:27" ht="23.25" customHeight="1" x14ac:dyDescent="0.45">
      <c r="B37" s="40" t="s">
        <v>173</v>
      </c>
      <c r="C37" s="89"/>
      <c r="D37" s="50"/>
      <c r="E37" s="50"/>
      <c r="F37" s="153">
        <v>80767</v>
      </c>
      <c r="G37" s="153"/>
      <c r="H37" s="153">
        <v>-3877</v>
      </c>
      <c r="I37" s="153"/>
      <c r="J37" s="153">
        <v>80767</v>
      </c>
      <c r="K37" s="88"/>
      <c r="L37" s="88">
        <v>-3877</v>
      </c>
      <c r="M37" s="88"/>
      <c r="U37" s="88"/>
      <c r="W37" s="88"/>
      <c r="Y37" s="88"/>
      <c r="AA37" s="88"/>
    </row>
    <row r="38" spans="1:27" ht="23.25" customHeight="1" x14ac:dyDescent="0.45">
      <c r="B38" s="40" t="s">
        <v>174</v>
      </c>
      <c r="C38" s="89"/>
      <c r="D38" s="50"/>
      <c r="E38" s="50"/>
      <c r="F38" s="153">
        <v>-772</v>
      </c>
      <c r="G38" s="153"/>
      <c r="H38" s="153">
        <v>-6045</v>
      </c>
      <c r="I38" s="153"/>
      <c r="J38" s="153">
        <v>-772</v>
      </c>
      <c r="K38" s="88"/>
      <c r="L38" s="88">
        <v>-6045</v>
      </c>
      <c r="M38" s="88"/>
      <c r="U38" s="88"/>
      <c r="W38" s="88"/>
      <c r="Y38" s="88"/>
      <c r="AA38" s="88"/>
    </row>
    <row r="39" spans="1:27" ht="23.25" customHeight="1" x14ac:dyDescent="0.45">
      <c r="B39" s="40" t="s">
        <v>175</v>
      </c>
      <c r="C39" s="89"/>
      <c r="F39" s="154">
        <v>-1965</v>
      </c>
      <c r="H39" s="154">
        <v>136</v>
      </c>
      <c r="J39" s="153">
        <v>0</v>
      </c>
      <c r="K39" s="88"/>
      <c r="L39" s="88">
        <v>0</v>
      </c>
      <c r="M39" s="88"/>
      <c r="U39" s="88"/>
      <c r="W39" s="88"/>
      <c r="Y39" s="88"/>
      <c r="AA39" s="88"/>
    </row>
    <row r="40" spans="1:27" ht="23.25" customHeight="1" x14ac:dyDescent="0.45">
      <c r="B40" s="40" t="s">
        <v>52</v>
      </c>
      <c r="C40" s="89"/>
      <c r="D40" s="50"/>
      <c r="E40" s="50"/>
      <c r="F40" s="153">
        <v>12370</v>
      </c>
      <c r="G40" s="153"/>
      <c r="H40" s="153">
        <v>-10020</v>
      </c>
      <c r="I40" s="153"/>
      <c r="J40" s="153">
        <v>12370</v>
      </c>
      <c r="K40" s="88"/>
      <c r="L40" s="88">
        <v>-10020</v>
      </c>
      <c r="U40" s="88"/>
      <c r="W40" s="88"/>
      <c r="Y40" s="88"/>
      <c r="AA40" s="88"/>
    </row>
    <row r="41" spans="1:27" ht="23.25" customHeight="1" x14ac:dyDescent="0.45">
      <c r="B41" s="40" t="s">
        <v>46</v>
      </c>
      <c r="C41" s="89"/>
      <c r="D41" s="50"/>
      <c r="E41" s="50"/>
      <c r="F41" s="154">
        <v>57663</v>
      </c>
      <c r="G41" s="153"/>
      <c r="H41" s="154">
        <v>-525199</v>
      </c>
      <c r="I41" s="153"/>
      <c r="J41" s="153">
        <v>88728</v>
      </c>
      <c r="K41" s="88"/>
      <c r="L41" s="88">
        <v>-509156</v>
      </c>
      <c r="M41" s="88"/>
      <c r="U41" s="88"/>
      <c r="W41" s="88"/>
      <c r="Y41" s="88"/>
      <c r="AA41" s="88"/>
    </row>
    <row r="42" spans="1:27" ht="23.25" customHeight="1" x14ac:dyDescent="0.45">
      <c r="B42" s="40" t="s">
        <v>56</v>
      </c>
      <c r="C42" s="90"/>
      <c r="D42" s="50"/>
      <c r="E42" s="50"/>
      <c r="F42" s="154">
        <v>31</v>
      </c>
      <c r="G42" s="153"/>
      <c r="H42" s="154">
        <v>-45</v>
      </c>
      <c r="I42" s="153"/>
      <c r="J42" s="153">
        <v>31</v>
      </c>
      <c r="K42" s="88"/>
      <c r="L42" s="88">
        <v>-45</v>
      </c>
      <c r="M42" s="88"/>
      <c r="U42" s="88"/>
      <c r="W42" s="88"/>
      <c r="Y42" s="88"/>
      <c r="AA42" s="88"/>
    </row>
    <row r="43" spans="1:27" s="188" customFormat="1" ht="22.9" customHeight="1" x14ac:dyDescent="0.45">
      <c r="B43" s="230" t="s">
        <v>229</v>
      </c>
      <c r="C43" s="230"/>
      <c r="F43" s="154">
        <v>-10892</v>
      </c>
      <c r="G43" s="154"/>
      <c r="H43" s="154">
        <v>-23077</v>
      </c>
      <c r="I43" s="154"/>
      <c r="J43" s="154">
        <v>-10892</v>
      </c>
      <c r="K43" s="185"/>
      <c r="L43" s="185">
        <v>-23077</v>
      </c>
      <c r="M43" s="185"/>
      <c r="U43" s="185"/>
      <c r="W43" s="185"/>
      <c r="Y43" s="185"/>
      <c r="AA43" s="185"/>
    </row>
    <row r="44" spans="1:27" s="188" customFormat="1" ht="22.9" customHeight="1" x14ac:dyDescent="0.45">
      <c r="B44" s="168" t="s">
        <v>224</v>
      </c>
      <c r="C44" s="189"/>
      <c r="F44" s="154">
        <v>-1683</v>
      </c>
      <c r="G44" s="154"/>
      <c r="H44" s="154">
        <v>-158</v>
      </c>
      <c r="I44" s="154"/>
      <c r="J44" s="154">
        <v>-1683</v>
      </c>
      <c r="K44" s="185"/>
      <c r="L44" s="154">
        <v>-158</v>
      </c>
      <c r="M44" s="168"/>
      <c r="P44" s="154"/>
      <c r="U44" s="185"/>
      <c r="W44" s="185"/>
      <c r="Y44" s="185"/>
      <c r="AA44" s="185"/>
    </row>
    <row r="45" spans="1:27" s="130" customFormat="1" ht="23.25" customHeight="1" x14ac:dyDescent="0.45">
      <c r="B45" s="168" t="s">
        <v>194</v>
      </c>
      <c r="C45" s="169"/>
      <c r="D45" s="170"/>
      <c r="E45" s="170"/>
      <c r="F45" s="154">
        <v>-11098</v>
      </c>
      <c r="G45" s="153"/>
      <c r="H45" s="154">
        <v>-7890</v>
      </c>
      <c r="I45" s="153"/>
      <c r="J45" s="153">
        <v>-11098</v>
      </c>
      <c r="K45" s="153"/>
      <c r="L45" s="153">
        <v>-7890</v>
      </c>
      <c r="M45" s="168"/>
      <c r="P45" s="154"/>
      <c r="U45" s="153"/>
      <c r="W45" s="153"/>
      <c r="Y45" s="153"/>
      <c r="AA45" s="153"/>
    </row>
    <row r="46" spans="1:27" ht="23.25" customHeight="1" x14ac:dyDescent="0.45">
      <c r="A46" s="40" t="s">
        <v>176</v>
      </c>
      <c r="B46" s="40"/>
      <c r="C46" s="40"/>
      <c r="D46" s="50"/>
      <c r="E46" s="50"/>
      <c r="F46" s="157">
        <f>SUM(F27:F45)</f>
        <v>705007</v>
      </c>
      <c r="G46" s="158"/>
      <c r="H46" s="157">
        <f>SUM(H27:H45)</f>
        <v>249222</v>
      </c>
      <c r="I46" s="153"/>
      <c r="J46" s="157">
        <f>SUM(J27:J45)</f>
        <v>641523</v>
      </c>
      <c r="K46" s="91"/>
      <c r="L46" s="98">
        <f>SUM(L27:L45)</f>
        <v>218338</v>
      </c>
      <c r="M46" s="88"/>
      <c r="U46" s="88"/>
      <c r="W46" s="88"/>
      <c r="Y46" s="88"/>
      <c r="AA46" s="88"/>
    </row>
    <row r="47" spans="1:27" ht="23.25" customHeight="1" x14ac:dyDescent="0.45">
      <c r="B47" s="40" t="s">
        <v>177</v>
      </c>
      <c r="C47" s="89"/>
      <c r="D47" s="50"/>
      <c r="E47" s="50"/>
      <c r="F47" s="153">
        <v>-183775</v>
      </c>
      <c r="G47" s="158"/>
      <c r="H47" s="153">
        <v>-163195</v>
      </c>
      <c r="I47" s="153"/>
      <c r="J47" s="153">
        <v>-180009</v>
      </c>
      <c r="K47" s="91"/>
      <c r="L47" s="88">
        <v>-159878</v>
      </c>
      <c r="M47" s="88"/>
      <c r="U47" s="88"/>
      <c r="W47" s="88"/>
      <c r="Y47" s="88"/>
      <c r="AA47" s="88"/>
    </row>
    <row r="48" spans="1:27" ht="23.25" customHeight="1" x14ac:dyDescent="0.45">
      <c r="A48" s="27" t="s">
        <v>178</v>
      </c>
      <c r="B48" s="27"/>
      <c r="C48" s="27"/>
      <c r="D48" s="50"/>
      <c r="E48" s="50"/>
      <c r="F48" s="159">
        <f>SUM(F46:F47)</f>
        <v>521232</v>
      </c>
      <c r="G48" s="160"/>
      <c r="H48" s="159">
        <f>SUM(H46:H47)</f>
        <v>86027</v>
      </c>
      <c r="I48" s="160"/>
      <c r="J48" s="159">
        <f>SUM(J46:J47)</f>
        <v>461514</v>
      </c>
      <c r="K48" s="94"/>
      <c r="L48" s="95">
        <f>SUM(L46:L47)</f>
        <v>58460</v>
      </c>
      <c r="M48" s="88"/>
      <c r="U48" s="88"/>
      <c r="W48" s="88"/>
      <c r="Y48" s="88"/>
      <c r="AA48" s="88"/>
    </row>
    <row r="49" spans="1:27" ht="16.899999999999999" customHeight="1" x14ac:dyDescent="0.45">
      <c r="A49" s="27"/>
      <c r="B49" s="27"/>
      <c r="C49" s="27"/>
      <c r="D49" s="50"/>
      <c r="E49" s="50"/>
      <c r="F49" s="161"/>
      <c r="G49" s="160"/>
      <c r="H49" s="161"/>
      <c r="I49" s="160"/>
      <c r="J49" s="160"/>
      <c r="K49" s="94"/>
      <c r="L49" s="94"/>
      <c r="M49" s="88"/>
      <c r="U49" s="88"/>
      <c r="W49" s="88"/>
      <c r="Y49" s="88"/>
      <c r="AA49" s="88"/>
    </row>
    <row r="50" spans="1:27" ht="23.25" customHeight="1" x14ac:dyDescent="0.45">
      <c r="A50" s="23" t="s">
        <v>179</v>
      </c>
      <c r="B50" s="23"/>
      <c r="C50" s="23"/>
      <c r="D50" s="50"/>
      <c r="E50" s="50"/>
      <c r="F50" s="154"/>
      <c r="G50" s="153"/>
      <c r="H50" s="154"/>
      <c r="I50" s="153"/>
      <c r="J50" s="153"/>
      <c r="K50" s="88"/>
      <c r="L50" s="88"/>
      <c r="U50" s="88"/>
      <c r="W50" s="88"/>
      <c r="Y50" s="88"/>
      <c r="AA50" s="88"/>
    </row>
    <row r="51" spans="1:27" ht="23.25" customHeight="1" x14ac:dyDescent="0.45">
      <c r="B51" s="40" t="s">
        <v>180</v>
      </c>
      <c r="C51" s="90"/>
      <c r="D51" s="50"/>
      <c r="E51" s="50"/>
      <c r="F51" s="162">
        <v>3654</v>
      </c>
      <c r="G51" s="163"/>
      <c r="H51" s="162">
        <v>1748</v>
      </c>
      <c r="I51" s="163"/>
      <c r="J51" s="162">
        <v>5313</v>
      </c>
      <c r="K51" s="96"/>
      <c r="L51" s="97">
        <v>2543</v>
      </c>
      <c r="U51" s="88"/>
      <c r="W51" s="88"/>
      <c r="Y51" s="88"/>
      <c r="AA51" s="88"/>
    </row>
    <row r="52" spans="1:27" ht="23.25" customHeight="1" x14ac:dyDescent="0.45">
      <c r="B52" s="40" t="s">
        <v>181</v>
      </c>
      <c r="C52" s="89"/>
      <c r="D52" s="50"/>
      <c r="E52" s="50"/>
      <c r="F52" s="153">
        <v>-871156</v>
      </c>
      <c r="G52" s="153"/>
      <c r="H52" s="162">
        <v>-1292647</v>
      </c>
      <c r="I52" s="153"/>
      <c r="J52" s="153">
        <v>-871156</v>
      </c>
      <c r="K52" s="88"/>
      <c r="L52" s="88">
        <v>-1272647</v>
      </c>
      <c r="U52" s="88"/>
      <c r="W52" s="88"/>
      <c r="Y52" s="88"/>
      <c r="AA52" s="88"/>
    </row>
    <row r="53" spans="1:27" ht="23.25" customHeight="1" x14ac:dyDescent="0.45">
      <c r="B53" s="40" t="s">
        <v>182</v>
      </c>
      <c r="C53" s="89"/>
      <c r="D53" s="50"/>
      <c r="E53" s="50"/>
      <c r="F53" s="153">
        <v>1310239</v>
      </c>
      <c r="G53" s="153"/>
      <c r="H53" s="162">
        <v>1687444</v>
      </c>
      <c r="I53" s="153"/>
      <c r="J53" s="153">
        <v>1310239</v>
      </c>
      <c r="K53" s="88"/>
      <c r="L53" s="88">
        <v>1687444</v>
      </c>
      <c r="U53" s="88"/>
      <c r="W53" s="88"/>
      <c r="Y53" s="88"/>
      <c r="AA53" s="88"/>
    </row>
    <row r="54" spans="1:27" ht="23.25" customHeight="1" x14ac:dyDescent="0.45">
      <c r="B54" s="40" t="s">
        <v>204</v>
      </c>
      <c r="C54" s="89"/>
      <c r="D54" s="50"/>
      <c r="E54" s="50"/>
      <c r="F54" s="88">
        <v>0</v>
      </c>
      <c r="G54" s="153"/>
      <c r="H54" s="162">
        <v>0</v>
      </c>
      <c r="I54" s="153"/>
      <c r="J54" s="153">
        <v>-244146</v>
      </c>
      <c r="K54" s="88"/>
      <c r="L54" s="88">
        <v>-145680</v>
      </c>
      <c r="U54" s="88"/>
      <c r="W54" s="88"/>
      <c r="Y54" s="88"/>
      <c r="AA54" s="88"/>
    </row>
    <row r="55" spans="1:27" ht="23.25" customHeight="1" x14ac:dyDescent="0.45">
      <c r="B55" s="168" t="s">
        <v>231</v>
      </c>
      <c r="C55" s="169"/>
      <c r="D55" s="50"/>
      <c r="E55" s="50"/>
      <c r="F55" s="97">
        <v>0</v>
      </c>
      <c r="G55" s="153"/>
      <c r="H55" s="162">
        <v>0</v>
      </c>
      <c r="I55" s="153"/>
      <c r="J55" s="153">
        <v>-90200</v>
      </c>
      <c r="K55" s="88"/>
      <c r="L55" s="88">
        <v>-185000</v>
      </c>
      <c r="U55" s="88"/>
      <c r="W55" s="88"/>
      <c r="Y55" s="88"/>
      <c r="AA55" s="88"/>
    </row>
    <row r="56" spans="1:27" ht="23.25" customHeight="1" x14ac:dyDescent="0.45">
      <c r="B56" s="216" t="s">
        <v>232</v>
      </c>
      <c r="C56" s="169"/>
      <c r="D56" s="50"/>
      <c r="E56" s="50"/>
      <c r="F56" s="97">
        <v>0</v>
      </c>
      <c r="G56" s="153"/>
      <c r="H56" s="162">
        <v>0</v>
      </c>
      <c r="I56" s="153"/>
      <c r="J56" s="153">
        <v>45200</v>
      </c>
      <c r="K56" s="88"/>
      <c r="L56" s="88">
        <v>155000</v>
      </c>
      <c r="U56" s="88"/>
      <c r="W56" s="88"/>
      <c r="Y56" s="88"/>
      <c r="AA56" s="88"/>
    </row>
    <row r="57" spans="1:27" ht="23.25" customHeight="1" x14ac:dyDescent="0.45">
      <c r="B57" s="40" t="s">
        <v>208</v>
      </c>
      <c r="C57" s="89"/>
      <c r="D57" s="50"/>
      <c r="E57" s="50"/>
      <c r="F57" s="162">
        <v>-481</v>
      </c>
      <c r="G57" s="153"/>
      <c r="H57" s="162">
        <v>0</v>
      </c>
      <c r="I57" s="153"/>
      <c r="J57" s="153">
        <v>-481</v>
      </c>
      <c r="K57" s="88"/>
      <c r="L57" s="88">
        <v>0</v>
      </c>
      <c r="U57" s="88"/>
      <c r="W57" s="88"/>
      <c r="Y57" s="88"/>
      <c r="AA57" s="88"/>
    </row>
    <row r="58" spans="1:27" ht="23.25" customHeight="1" x14ac:dyDescent="0.45">
      <c r="B58" s="40" t="s">
        <v>215</v>
      </c>
      <c r="C58" s="89"/>
      <c r="D58" s="50"/>
      <c r="E58" s="50"/>
      <c r="F58" s="153">
        <v>34578</v>
      </c>
      <c r="G58" s="153"/>
      <c r="H58" s="153">
        <v>32981</v>
      </c>
      <c r="I58" s="153"/>
      <c r="J58" s="153">
        <v>34578</v>
      </c>
      <c r="K58" s="88"/>
      <c r="L58" s="88">
        <v>32981</v>
      </c>
      <c r="U58" s="88"/>
      <c r="W58" s="88"/>
      <c r="Y58" s="88"/>
      <c r="AA58" s="88"/>
    </row>
    <row r="59" spans="1:27" ht="23.25" customHeight="1" x14ac:dyDescent="0.45">
      <c r="B59" s="40" t="s">
        <v>183</v>
      </c>
      <c r="C59" s="89"/>
      <c r="D59" s="50"/>
      <c r="E59" s="50"/>
      <c r="F59" s="162">
        <v>-155359</v>
      </c>
      <c r="G59" s="153"/>
      <c r="H59" s="162">
        <v>-358541</v>
      </c>
      <c r="I59" s="153"/>
      <c r="J59" s="153">
        <v>-76814</v>
      </c>
      <c r="K59" s="88"/>
      <c r="L59" s="88">
        <v>-95884</v>
      </c>
      <c r="U59" s="88"/>
      <c r="W59" s="88"/>
      <c r="Y59" s="88"/>
      <c r="AA59" s="88"/>
    </row>
    <row r="60" spans="1:27" ht="23.25" customHeight="1" x14ac:dyDescent="0.45">
      <c r="B60" s="40" t="s">
        <v>184</v>
      </c>
      <c r="C60" s="89"/>
      <c r="D60" s="50"/>
      <c r="E60" s="50"/>
      <c r="F60" s="162">
        <v>0</v>
      </c>
      <c r="G60" s="153"/>
      <c r="H60" s="162">
        <v>-9000</v>
      </c>
      <c r="I60" s="153"/>
      <c r="J60" s="153">
        <v>0</v>
      </c>
      <c r="K60" s="88"/>
      <c r="L60" s="88">
        <v>-9000</v>
      </c>
      <c r="U60" s="88"/>
      <c r="W60" s="88"/>
      <c r="Y60" s="88"/>
      <c r="AA60" s="88"/>
    </row>
    <row r="61" spans="1:27" ht="23.25" customHeight="1" x14ac:dyDescent="0.45">
      <c r="B61" s="40" t="s">
        <v>185</v>
      </c>
      <c r="C61" s="89"/>
      <c r="D61" s="50"/>
      <c r="E61" s="50"/>
      <c r="F61" s="162">
        <v>-813</v>
      </c>
      <c r="G61" s="153"/>
      <c r="H61" s="162">
        <v>-4499</v>
      </c>
      <c r="I61" s="153"/>
      <c r="J61" s="153">
        <v>-606</v>
      </c>
      <c r="K61" s="88"/>
      <c r="L61" s="88">
        <v>-4455</v>
      </c>
      <c r="U61" s="88"/>
      <c r="W61" s="88"/>
      <c r="Y61" s="88"/>
      <c r="AA61" s="88"/>
    </row>
    <row r="62" spans="1:27" ht="23.25" customHeight="1" x14ac:dyDescent="0.45">
      <c r="B62" s="40" t="s">
        <v>216</v>
      </c>
      <c r="C62" s="89"/>
      <c r="D62" s="50"/>
      <c r="E62" s="50"/>
      <c r="F62" s="162">
        <v>0</v>
      </c>
      <c r="G62" s="153"/>
      <c r="H62" s="162">
        <v>261429</v>
      </c>
      <c r="I62" s="153"/>
      <c r="J62" s="153">
        <v>0</v>
      </c>
      <c r="K62" s="88"/>
      <c r="L62" s="88">
        <v>261429</v>
      </c>
      <c r="U62" s="88"/>
      <c r="W62" s="88"/>
      <c r="Y62" s="88"/>
      <c r="AA62" s="88"/>
    </row>
    <row r="63" spans="1:27" ht="23.25" customHeight="1" x14ac:dyDescent="0.45">
      <c r="B63" s="40" t="s">
        <v>217</v>
      </c>
      <c r="C63" s="90"/>
      <c r="D63" s="50"/>
      <c r="E63" s="50"/>
      <c r="F63" s="162">
        <v>15197</v>
      </c>
      <c r="G63" s="153"/>
      <c r="H63" s="162">
        <v>15265</v>
      </c>
      <c r="I63" s="153"/>
      <c r="J63" s="153">
        <v>15192</v>
      </c>
      <c r="K63" s="88"/>
      <c r="L63" s="88">
        <v>14407</v>
      </c>
      <c r="U63" s="88"/>
      <c r="W63" s="88"/>
      <c r="Y63" s="88"/>
      <c r="AA63" s="88"/>
    </row>
    <row r="64" spans="1:27" ht="23.25" customHeight="1" x14ac:dyDescent="0.45">
      <c r="B64" s="40" t="s">
        <v>225</v>
      </c>
      <c r="C64" s="90"/>
      <c r="D64" s="50"/>
      <c r="E64" s="50"/>
      <c r="F64" s="162"/>
      <c r="G64" s="153"/>
      <c r="H64" s="162"/>
      <c r="I64" s="153"/>
      <c r="J64" s="153"/>
      <c r="K64" s="88"/>
      <c r="L64" s="88"/>
      <c r="U64" s="88"/>
      <c r="W64" s="88"/>
      <c r="Y64" s="88"/>
      <c r="AA64" s="88"/>
    </row>
    <row r="65" spans="1:27" ht="23.25" customHeight="1" x14ac:dyDescent="0.45">
      <c r="B65" s="40"/>
      <c r="C65" s="190" t="s">
        <v>226</v>
      </c>
      <c r="D65" s="50"/>
      <c r="E65" s="50"/>
      <c r="F65" s="162">
        <v>0</v>
      </c>
      <c r="G65" s="153"/>
      <c r="H65" s="162">
        <v>0</v>
      </c>
      <c r="I65" s="153"/>
      <c r="J65" s="153">
        <v>0</v>
      </c>
      <c r="K65" s="88"/>
      <c r="L65" s="52">
        <v>9000</v>
      </c>
      <c r="U65" s="88"/>
      <c r="W65" s="88"/>
      <c r="Y65" s="88"/>
      <c r="AA65" s="88"/>
    </row>
    <row r="66" spans="1:27" ht="23.25" customHeight="1" x14ac:dyDescent="0.45">
      <c r="A66" s="27" t="s">
        <v>188</v>
      </c>
      <c r="B66" s="27"/>
      <c r="C66" s="27"/>
      <c r="D66" s="50"/>
      <c r="E66" s="50"/>
      <c r="F66" s="159">
        <f>SUM(F51:F65)</f>
        <v>335859</v>
      </c>
      <c r="G66" s="160"/>
      <c r="H66" s="159">
        <f>SUM(H51:H65)</f>
        <v>334180</v>
      </c>
      <c r="I66" s="160"/>
      <c r="J66" s="159">
        <f>SUM(J51:J63)</f>
        <v>127119</v>
      </c>
      <c r="K66" s="94"/>
      <c r="L66" s="95">
        <f>SUM(L51:L65)</f>
        <v>450138</v>
      </c>
      <c r="M66" s="58"/>
      <c r="N66" s="58"/>
      <c r="U66" s="88"/>
      <c r="W66" s="88"/>
      <c r="Y66" s="88"/>
      <c r="AA66" s="88"/>
    </row>
    <row r="67" spans="1:27" ht="16.149999999999999" customHeight="1" x14ac:dyDescent="0.45">
      <c r="A67" s="27"/>
      <c r="B67" s="27"/>
      <c r="C67" s="27"/>
      <c r="D67" s="50"/>
      <c r="E67" s="50"/>
      <c r="F67" s="161"/>
      <c r="G67" s="160"/>
      <c r="H67" s="161"/>
      <c r="I67" s="160"/>
      <c r="J67" s="160"/>
      <c r="K67" s="94"/>
      <c r="L67" s="94"/>
      <c r="M67" s="58"/>
      <c r="N67" s="58"/>
      <c r="U67" s="88"/>
      <c r="W67" s="88"/>
      <c r="Y67" s="88"/>
      <c r="AA67" s="88"/>
    </row>
    <row r="68" spans="1:27" ht="23.25" customHeight="1" x14ac:dyDescent="0.45">
      <c r="A68" s="23" t="s">
        <v>187</v>
      </c>
      <c r="B68" s="23"/>
      <c r="C68" s="23"/>
      <c r="D68" s="50"/>
      <c r="E68" s="50"/>
      <c r="F68" s="154"/>
      <c r="G68" s="153"/>
      <c r="H68" s="154"/>
      <c r="I68" s="153"/>
      <c r="J68" s="153"/>
      <c r="K68" s="88"/>
      <c r="L68" s="88"/>
      <c r="M68" s="58"/>
      <c r="N68" s="58"/>
      <c r="U68" s="88"/>
      <c r="W68" s="88"/>
      <c r="Y68" s="88"/>
      <c r="AA68" s="88"/>
    </row>
    <row r="69" spans="1:27" ht="23.25" customHeight="1" x14ac:dyDescent="0.45">
      <c r="B69" s="40" t="s">
        <v>186</v>
      </c>
      <c r="C69" s="89"/>
      <c r="D69" s="50"/>
      <c r="E69" s="50"/>
      <c r="F69" s="153">
        <v>-57608</v>
      </c>
      <c r="G69" s="153"/>
      <c r="H69" s="153">
        <v>-49041</v>
      </c>
      <c r="I69" s="153"/>
      <c r="J69" s="153">
        <v>0</v>
      </c>
      <c r="K69" s="88"/>
      <c r="L69" s="88">
        <v>22</v>
      </c>
      <c r="U69" s="88"/>
      <c r="W69" s="88"/>
      <c r="Y69" s="88"/>
      <c r="AA69" s="88"/>
    </row>
    <row r="70" spans="1:27" ht="23.25" customHeight="1" x14ac:dyDescent="0.45">
      <c r="B70" s="40" t="s">
        <v>206</v>
      </c>
      <c r="C70" s="89"/>
      <c r="D70" s="50"/>
      <c r="E70" s="50"/>
      <c r="F70" s="153">
        <v>-206973</v>
      </c>
      <c r="G70" s="153"/>
      <c r="H70" s="153">
        <v>-271893</v>
      </c>
      <c r="I70" s="153"/>
      <c r="J70" s="153">
        <v>-206973</v>
      </c>
      <c r="K70" s="88"/>
      <c r="L70" s="88">
        <v>-271893</v>
      </c>
      <c r="U70" s="88"/>
      <c r="W70" s="88"/>
      <c r="Y70" s="88"/>
      <c r="AA70" s="88"/>
    </row>
    <row r="71" spans="1:27" ht="23.25" customHeight="1" x14ac:dyDescent="0.45">
      <c r="B71" s="40" t="s">
        <v>198</v>
      </c>
      <c r="C71" s="89"/>
      <c r="D71" s="50"/>
      <c r="E71" s="50"/>
      <c r="F71" s="153">
        <v>-100040</v>
      </c>
      <c r="G71" s="153"/>
      <c r="H71" s="153">
        <v>1496</v>
      </c>
      <c r="I71" s="153"/>
      <c r="J71" s="153">
        <v>-99140</v>
      </c>
      <c r="K71" s="88"/>
      <c r="L71" s="88">
        <v>0</v>
      </c>
      <c r="U71" s="88"/>
      <c r="W71" s="88"/>
      <c r="Y71" s="88"/>
      <c r="AA71" s="88"/>
    </row>
    <row r="72" spans="1:27" ht="23.25" customHeight="1" x14ac:dyDescent="0.45">
      <c r="B72" s="168" t="s">
        <v>190</v>
      </c>
      <c r="C72" s="169"/>
      <c r="D72" s="170"/>
      <c r="E72" s="170"/>
      <c r="F72" s="153">
        <v>31800</v>
      </c>
      <c r="G72" s="153"/>
      <c r="H72" s="153">
        <v>245000</v>
      </c>
      <c r="I72" s="153"/>
      <c r="J72" s="153">
        <v>0</v>
      </c>
      <c r="K72" s="88"/>
      <c r="L72" s="88">
        <v>0</v>
      </c>
      <c r="U72" s="88"/>
      <c r="W72" s="88"/>
      <c r="Y72" s="88"/>
      <c r="AA72" s="88"/>
    </row>
    <row r="73" spans="1:27" ht="23.25" customHeight="1" x14ac:dyDescent="0.45">
      <c r="B73" s="168" t="s">
        <v>189</v>
      </c>
      <c r="C73" s="169"/>
      <c r="D73" s="170"/>
      <c r="E73" s="170"/>
      <c r="F73" s="153">
        <v>-130970</v>
      </c>
      <c r="G73" s="153"/>
      <c r="H73" s="153">
        <v>-80613</v>
      </c>
      <c r="I73" s="153"/>
      <c r="J73" s="153">
        <v>0</v>
      </c>
      <c r="K73" s="88"/>
      <c r="L73" s="88">
        <v>0</v>
      </c>
      <c r="U73" s="88"/>
      <c r="W73" s="88"/>
      <c r="Y73" s="88"/>
      <c r="AA73" s="88"/>
    </row>
    <row r="74" spans="1:27" ht="23.25" customHeight="1" x14ac:dyDescent="0.45">
      <c r="B74" s="40" t="s">
        <v>207</v>
      </c>
      <c r="C74" s="89"/>
      <c r="D74" s="50"/>
      <c r="E74" s="50"/>
      <c r="F74" s="153">
        <v>79854</v>
      </c>
      <c r="G74" s="153"/>
      <c r="H74" s="153">
        <v>55320</v>
      </c>
      <c r="I74" s="153"/>
      <c r="J74" s="153">
        <v>0</v>
      </c>
      <c r="K74" s="88"/>
      <c r="L74" s="88">
        <v>0</v>
      </c>
      <c r="U74" s="88"/>
      <c r="W74" s="88"/>
      <c r="Y74" s="88"/>
      <c r="AA74" s="88"/>
    </row>
    <row r="75" spans="1:27" ht="23.25" customHeight="1" x14ac:dyDescent="0.45">
      <c r="B75" s="40" t="s">
        <v>197</v>
      </c>
      <c r="C75" s="89"/>
      <c r="D75" s="50"/>
      <c r="E75" s="50"/>
      <c r="F75" s="162">
        <v>-18133</v>
      </c>
      <c r="G75" s="153"/>
      <c r="H75" s="162">
        <v>0</v>
      </c>
      <c r="I75" s="153"/>
      <c r="J75" s="162">
        <v>-18133</v>
      </c>
      <c r="K75" s="88"/>
      <c r="L75" s="97">
        <v>0</v>
      </c>
      <c r="U75" s="88"/>
      <c r="W75" s="88"/>
      <c r="Y75" s="88"/>
      <c r="AA75" s="88"/>
    </row>
    <row r="76" spans="1:27" x14ac:dyDescent="0.45">
      <c r="A76" s="23" t="s">
        <v>191</v>
      </c>
      <c r="B76" s="23"/>
      <c r="C76" s="23"/>
      <c r="D76" s="28"/>
      <c r="E76" s="28"/>
      <c r="F76" s="112">
        <f>SUM(F69:F75)</f>
        <v>-402070</v>
      </c>
      <c r="G76" s="113"/>
      <c r="H76" s="112">
        <f>SUM(H69:H75)</f>
        <v>-99731</v>
      </c>
      <c r="I76" s="113"/>
      <c r="J76" s="112">
        <f>SUM(J69:J75)</f>
        <v>-324246</v>
      </c>
      <c r="K76" s="59"/>
      <c r="L76" s="60">
        <f>SUM(L69:L75)</f>
        <v>-271871</v>
      </c>
      <c r="U76" s="88"/>
      <c r="W76" s="88"/>
      <c r="Y76" s="88"/>
      <c r="AA76" s="88"/>
    </row>
    <row r="77" spans="1:27" x14ac:dyDescent="0.45">
      <c r="A77" s="27" t="s">
        <v>192</v>
      </c>
      <c r="B77" s="27"/>
      <c r="C77" s="27"/>
      <c r="D77" s="50"/>
      <c r="E77" s="50"/>
      <c r="F77" s="113">
        <f>SUM(F48,F66,F76)</f>
        <v>455021</v>
      </c>
      <c r="G77" s="113"/>
      <c r="H77" s="113">
        <f>SUM(H48,H66,H76)</f>
        <v>320476</v>
      </c>
      <c r="I77" s="113"/>
      <c r="J77" s="113">
        <f>SUM(J48,J66,J76)</f>
        <v>264387</v>
      </c>
      <c r="K77" s="59"/>
      <c r="L77" s="59">
        <f>SUM(L48,L66,L76)</f>
        <v>236727</v>
      </c>
      <c r="U77" s="88"/>
      <c r="W77" s="88"/>
      <c r="Y77" s="88"/>
      <c r="AA77" s="88"/>
    </row>
    <row r="78" spans="1:27" x14ac:dyDescent="0.45">
      <c r="A78" s="40" t="s">
        <v>193</v>
      </c>
      <c r="B78" s="40"/>
      <c r="C78" s="40"/>
      <c r="D78" s="50"/>
      <c r="E78" s="50"/>
      <c r="F78" s="117">
        <f>BS!F11</f>
        <v>756455</v>
      </c>
      <c r="G78" s="164"/>
      <c r="H78" s="165">
        <v>436374</v>
      </c>
      <c r="I78" s="164"/>
      <c r="J78" s="117">
        <v>674797</v>
      </c>
      <c r="K78" s="65"/>
      <c r="L78" s="63">
        <v>375899</v>
      </c>
      <c r="U78" s="88"/>
      <c r="W78" s="88"/>
      <c r="Y78" s="88"/>
      <c r="AA78" s="88"/>
    </row>
    <row r="79" spans="1:27" ht="21.75" thickBot="1" x14ac:dyDescent="0.5">
      <c r="A79" s="27" t="s">
        <v>227</v>
      </c>
      <c r="B79" s="27"/>
      <c r="C79" s="27"/>
      <c r="D79" s="50"/>
      <c r="E79" s="50"/>
      <c r="F79" s="115">
        <f>SUM(F77:F78)</f>
        <v>1211476</v>
      </c>
      <c r="G79" s="113"/>
      <c r="H79" s="115">
        <f>SUM(H77:H78)</f>
        <v>756850</v>
      </c>
      <c r="I79" s="113"/>
      <c r="J79" s="210">
        <f>SUM(J77:J78)</f>
        <v>939184</v>
      </c>
      <c r="K79" s="59"/>
      <c r="L79" s="62">
        <f>SUM(L77:L78)</f>
        <v>612626</v>
      </c>
      <c r="U79" s="88"/>
      <c r="W79" s="88"/>
      <c r="Y79" s="88"/>
      <c r="AA79" s="88"/>
    </row>
    <row r="80" spans="1:27" ht="21.75" thickTop="1" x14ac:dyDescent="0.45">
      <c r="F80" s="166"/>
      <c r="G80" s="111"/>
      <c r="H80" s="166"/>
      <c r="I80" s="111"/>
      <c r="J80" s="111"/>
      <c r="K80" s="58"/>
      <c r="L80" s="58"/>
      <c r="U80" s="88"/>
      <c r="W80" s="88"/>
      <c r="Y80" s="88"/>
      <c r="AA80" s="88"/>
    </row>
    <row r="81" spans="1:27" x14ac:dyDescent="0.45">
      <c r="A81" s="27"/>
      <c r="B81" s="27"/>
      <c r="C81" s="27"/>
      <c r="F81" s="167"/>
      <c r="G81" s="111"/>
      <c r="H81" s="166"/>
      <c r="I81" s="111"/>
      <c r="J81" s="111"/>
      <c r="K81" s="58"/>
      <c r="L81" s="58"/>
      <c r="U81" s="88"/>
      <c r="W81" s="88"/>
      <c r="Y81" s="88"/>
      <c r="AA81" s="88"/>
    </row>
    <row r="82" spans="1:27" x14ac:dyDescent="0.45">
      <c r="U82" s="88"/>
      <c r="W82" s="88"/>
      <c r="Y82" s="88"/>
      <c r="AA82" s="88"/>
    </row>
  </sheetData>
  <mergeCells count="4">
    <mergeCell ref="F4:H4"/>
    <mergeCell ref="F6:H6"/>
    <mergeCell ref="J6:L6"/>
    <mergeCell ref="B43:C43"/>
  </mergeCells>
  <pageMargins left="0.95" right="0.5" top="0.7" bottom="0.4" header="0.3" footer="0.34"/>
  <pageSetup paperSize="9" scale="77" firstPageNumber="10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41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PL3M!Print_Area</vt:lpstr>
      <vt:lpstr>PL9M!Print_Area</vt:lpstr>
      <vt:lpstr>BS!Print_Titles</vt:lpstr>
      <vt:lpstr>CF!Print_Titles</vt:lpstr>
      <vt:lpstr>PL3M!Print_Titles</vt:lpstr>
      <vt:lpstr>PL9M!Print_Titles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2019-11-06T06:41:43Z</cp:lastPrinted>
  <dcterms:created xsi:type="dcterms:W3CDTF">2019-03-12T07:27:50Z</dcterms:created>
  <dcterms:modified xsi:type="dcterms:W3CDTF">2019-11-12T06:16:19Z</dcterms:modified>
</cp:coreProperties>
</file>