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KYE_งบส่งตลาดฯ\KYE Q2 19 SEP 19\ไฟล์ตลาด\"/>
    </mc:Choice>
  </mc:AlternateContent>
  <bookViews>
    <workbookView xWindow="28680" yWindow="-120" windowWidth="29040" windowHeight="15840" tabRatio="668" activeTab="6"/>
  </bookViews>
  <sheets>
    <sheet name="SFP 2-3" sheetId="10" r:id="rId1"/>
    <sheet name="SOCI 4-5" sheetId="15" r:id="rId2"/>
    <sheet name="SH-E 6" sheetId="17" r:id="rId3"/>
    <sheet name="SH-E 7" sheetId="21" r:id="rId4"/>
    <sheet name="SH-S 8" sheetId="19" r:id="rId5"/>
    <sheet name="SH-S 9" sheetId="22" r:id="rId6"/>
    <sheet name="CF 10-11" sheetId="20" r:id="rId7"/>
  </sheets>
  <definedNames>
    <definedName name="_xlnm.Print_Area" localSheetId="6">'CF 10-11'!$A$1:$J$85</definedName>
    <definedName name="_xlnm.Print_Area" localSheetId="0">'SFP 2-3'!$A$1:$J$76</definedName>
    <definedName name="_xlnm.Print_Area" localSheetId="2">'SH-E 6'!$A$1:$O$28</definedName>
    <definedName name="_xlnm.Print_Area" localSheetId="3">'SH-E 7'!$A$1:$S$29</definedName>
    <definedName name="_xlnm.Print_Area" localSheetId="4">'SH-S 8'!$A$1:$O$28</definedName>
    <definedName name="_xlnm.Print_Area" localSheetId="5">'SH-S 9'!$A$1:$S$29</definedName>
    <definedName name="_xlnm.Print_Area" localSheetId="1">'SOCI 4-5'!$A$1:$J$89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8" i="22" l="1"/>
  <c r="E28" i="22"/>
  <c r="M26" i="22"/>
  <c r="K26" i="22"/>
  <c r="I26" i="22"/>
  <c r="G26" i="22"/>
  <c r="E26" i="22"/>
  <c r="C26" i="22"/>
  <c r="Q19" i="22"/>
  <c r="M19" i="22"/>
  <c r="I19" i="22"/>
  <c r="G19" i="22"/>
  <c r="I25" i="19"/>
  <c r="G25" i="19"/>
  <c r="E25" i="19"/>
  <c r="C25" i="19"/>
  <c r="K20" i="19"/>
  <c r="M18" i="19"/>
  <c r="K18" i="19"/>
  <c r="I18" i="19"/>
  <c r="G18" i="19"/>
  <c r="E18" i="19"/>
  <c r="C18" i="19"/>
  <c r="K28" i="21"/>
  <c r="M26" i="21"/>
  <c r="K26" i="21"/>
  <c r="I26" i="21"/>
  <c r="G26" i="21"/>
  <c r="E26" i="21"/>
  <c r="C26" i="21"/>
  <c r="Q19" i="21"/>
  <c r="M19" i="21"/>
  <c r="I19" i="21"/>
  <c r="I25" i="17"/>
  <c r="G25" i="17"/>
  <c r="E25" i="17"/>
  <c r="C25" i="17"/>
  <c r="M18" i="17"/>
  <c r="I18" i="17"/>
  <c r="G18" i="17"/>
  <c r="E18" i="17"/>
  <c r="O17" i="17" l="1"/>
  <c r="O19" i="22" l="1"/>
  <c r="O21" i="22" s="1"/>
  <c r="R21" i="22"/>
  <c r="P21" i="22"/>
  <c r="N21" i="22"/>
  <c r="L21" i="22"/>
  <c r="J21" i="22"/>
  <c r="H21" i="22"/>
  <c r="F21" i="22"/>
  <c r="R21" i="21"/>
  <c r="P21" i="21"/>
  <c r="O21" i="21"/>
  <c r="N21" i="21"/>
  <c r="L21" i="21"/>
  <c r="J21" i="21"/>
  <c r="H21" i="21"/>
  <c r="F21" i="21"/>
  <c r="K19" i="21"/>
  <c r="K21" i="21" s="1"/>
  <c r="E19" i="21"/>
  <c r="E21" i="21" s="1"/>
  <c r="C19" i="21"/>
  <c r="C21" i="21" s="1"/>
  <c r="O19" i="21"/>
  <c r="H84" i="20" l="1"/>
  <c r="K19" i="22" l="1"/>
  <c r="E19" i="22"/>
  <c r="E28" i="21" l="1"/>
  <c r="I27" i="19" l="1"/>
  <c r="M25" i="19"/>
  <c r="M27" i="19" s="1"/>
  <c r="O23" i="19"/>
  <c r="O17" i="19"/>
  <c r="O13" i="19"/>
  <c r="M25" i="17"/>
  <c r="O23" i="17"/>
  <c r="K18" i="17"/>
  <c r="K20" i="17" s="1"/>
  <c r="G27" i="17"/>
  <c r="C18" i="17"/>
  <c r="O13" i="17"/>
  <c r="J84" i="20"/>
  <c r="J66" i="20"/>
  <c r="J62" i="20"/>
  <c r="F84" i="20"/>
  <c r="F66" i="20"/>
  <c r="F62" i="20"/>
  <c r="J84" i="15"/>
  <c r="J69" i="15"/>
  <c r="J61" i="15"/>
  <c r="F84" i="15"/>
  <c r="F69" i="15"/>
  <c r="F61" i="15"/>
  <c r="J39" i="15"/>
  <c r="J24" i="15"/>
  <c r="J16" i="15"/>
  <c r="F39" i="15"/>
  <c r="F24" i="15"/>
  <c r="F16" i="15"/>
  <c r="I27" i="17" l="1"/>
  <c r="E27" i="17"/>
  <c r="M27" i="17"/>
  <c r="F27" i="15"/>
  <c r="F29" i="15" s="1"/>
  <c r="F43" i="15" s="1"/>
  <c r="J72" i="15"/>
  <c r="J74" i="15" s="1"/>
  <c r="J25" i="20" s="1"/>
  <c r="J39" i="20" s="1"/>
  <c r="J41" i="20" s="1"/>
  <c r="J27" i="15"/>
  <c r="J29" i="15" s="1"/>
  <c r="J43" i="15" s="1"/>
  <c r="E27" i="19"/>
  <c r="G27" i="19"/>
  <c r="F72" i="15"/>
  <c r="F74" i="15" s="1"/>
  <c r="O24" i="19"/>
  <c r="O25" i="19" s="1"/>
  <c r="O27" i="19" s="1"/>
  <c r="O18" i="19"/>
  <c r="O20" i="19" s="1"/>
  <c r="K25" i="19"/>
  <c r="K27" i="19" s="1"/>
  <c r="C27" i="19"/>
  <c r="O24" i="17"/>
  <c r="C27" i="17"/>
  <c r="O18" i="17"/>
  <c r="O20" i="17" s="1"/>
  <c r="K25" i="17"/>
  <c r="O25" i="17" s="1"/>
  <c r="J73" i="10"/>
  <c r="F73" i="10"/>
  <c r="H73" i="10"/>
  <c r="D73" i="10"/>
  <c r="J55" i="10"/>
  <c r="J57" i="10" s="1"/>
  <c r="J75" i="10" s="1"/>
  <c r="H55" i="10"/>
  <c r="F55" i="10"/>
  <c r="D55" i="10"/>
  <c r="J49" i="10"/>
  <c r="H49" i="10"/>
  <c r="F49" i="10"/>
  <c r="D49" i="10"/>
  <c r="J31" i="10"/>
  <c r="H31" i="10"/>
  <c r="F31" i="10"/>
  <c r="D31" i="10"/>
  <c r="J20" i="10"/>
  <c r="H20" i="10"/>
  <c r="F20" i="10"/>
  <c r="D20" i="10"/>
  <c r="H49" i="20"/>
  <c r="D49" i="20"/>
  <c r="Q21" i="22"/>
  <c r="M21" i="22"/>
  <c r="I21" i="22"/>
  <c r="G21" i="22"/>
  <c r="C19" i="22"/>
  <c r="C21" i="22" s="1"/>
  <c r="Q21" i="21"/>
  <c r="M21" i="21"/>
  <c r="I21" i="21"/>
  <c r="G19" i="21"/>
  <c r="I88" i="15"/>
  <c r="G88" i="15"/>
  <c r="E88" i="15"/>
  <c r="H84" i="15"/>
  <c r="D84" i="15"/>
  <c r="Q25" i="21" s="1"/>
  <c r="S25" i="21" s="1"/>
  <c r="H69" i="15"/>
  <c r="D69" i="15"/>
  <c r="H61" i="15"/>
  <c r="D61" i="15"/>
  <c r="H62" i="20"/>
  <c r="D62" i="20"/>
  <c r="H24" i="15"/>
  <c r="D84" i="20"/>
  <c r="I66" i="20"/>
  <c r="I69" i="20" s="1"/>
  <c r="I72" i="20" s="1"/>
  <c r="H66" i="20"/>
  <c r="G66" i="20"/>
  <c r="G69" i="20" s="1"/>
  <c r="G72" i="20" s="1"/>
  <c r="E66" i="20"/>
  <c r="E72" i="20" s="1"/>
  <c r="D66" i="20"/>
  <c r="I43" i="15"/>
  <c r="G43" i="15"/>
  <c r="E43" i="15"/>
  <c r="H39" i="15"/>
  <c r="D39" i="15"/>
  <c r="D24" i="15"/>
  <c r="H16" i="15"/>
  <c r="D16" i="15"/>
  <c r="M28" i="22" l="1"/>
  <c r="G21" i="21"/>
  <c r="S19" i="21"/>
  <c r="S21" i="21" s="1"/>
  <c r="F25" i="20"/>
  <c r="F39" i="20" s="1"/>
  <c r="F41" i="20" s="1"/>
  <c r="F69" i="20" s="1"/>
  <c r="F72" i="20" s="1"/>
  <c r="F74" i="20" s="1"/>
  <c r="F88" i="15"/>
  <c r="J69" i="20"/>
  <c r="J72" i="20" s="1"/>
  <c r="J74" i="20" s="1"/>
  <c r="F33" i="10"/>
  <c r="G28" i="22"/>
  <c r="G28" i="21"/>
  <c r="C28" i="21"/>
  <c r="I28" i="21"/>
  <c r="F41" i="15"/>
  <c r="J41" i="15"/>
  <c r="J86" i="15"/>
  <c r="J88" i="15"/>
  <c r="D33" i="10"/>
  <c r="H72" i="15"/>
  <c r="H74" i="15" s="1"/>
  <c r="H33" i="10"/>
  <c r="J33" i="10"/>
  <c r="F86" i="15"/>
  <c r="C28" i="22"/>
  <c r="F57" i="10"/>
  <c r="F75" i="10" s="1"/>
  <c r="I28" i="22"/>
  <c r="K27" i="17"/>
  <c r="O27" i="17"/>
  <c r="D72" i="15"/>
  <c r="D74" i="15" s="1"/>
  <c r="H27" i="15"/>
  <c r="H29" i="15" s="1"/>
  <c r="H43" i="15" s="1"/>
  <c r="D27" i="15"/>
  <c r="D29" i="15" s="1"/>
  <c r="D43" i="15" s="1"/>
  <c r="H57" i="10"/>
  <c r="H75" i="10" s="1"/>
  <c r="D57" i="10"/>
  <c r="D75" i="10" s="1"/>
  <c r="Q26" i="21"/>
  <c r="Q28" i="21" s="1"/>
  <c r="S19" i="22"/>
  <c r="S21" i="22" s="1"/>
  <c r="Q25" i="22"/>
  <c r="M28" i="21"/>
  <c r="H25" i="20" l="1"/>
  <c r="H39" i="20" s="1"/>
  <c r="H41" i="20" s="1"/>
  <c r="H69" i="20" s="1"/>
  <c r="H72" i="20" s="1"/>
  <c r="H74" i="20" s="1"/>
  <c r="O24" i="22"/>
  <c r="S24" i="22" s="1"/>
  <c r="H88" i="15"/>
  <c r="D25" i="20"/>
  <c r="D39" i="20" s="1"/>
  <c r="D41" i="20" s="1"/>
  <c r="D69" i="20" s="1"/>
  <c r="D72" i="20" s="1"/>
  <c r="D74" i="20" s="1"/>
  <c r="O24" i="21"/>
  <c r="D88" i="15"/>
  <c r="H86" i="15"/>
  <c r="D86" i="15"/>
  <c r="H41" i="15"/>
  <c r="D41" i="15"/>
  <c r="Q26" i="22"/>
  <c r="Q28" i="22" s="1"/>
  <c r="S25" i="22"/>
  <c r="O26" i="21" l="1"/>
  <c r="S26" i="21" s="1"/>
  <c r="S28" i="21" s="1"/>
  <c r="S24" i="21"/>
  <c r="O26" i="22"/>
  <c r="O28" i="22" s="1"/>
  <c r="S26" i="22"/>
  <c r="S28" i="22" s="1"/>
  <c r="O28" i="21" l="1"/>
</calcChain>
</file>

<file path=xl/sharedStrings.xml><?xml version="1.0" encoding="utf-8"?>
<sst xmlns="http://schemas.openxmlformats.org/spreadsheetml/2006/main" count="398" uniqueCount="185">
  <si>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</si>
  <si>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</si>
  <si>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</si>
  <si>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</si>
  <si>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</si>
  <si>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</si>
  <si>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</si>
  <si>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</si>
  <si>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</si>
  <si>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</si>
  <si>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</si>
  <si>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</si>
  <si>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</si>
  <si>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</si>
  <si>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</si>
  <si>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</si>
  <si>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</si>
  <si>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</si>
  <si>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</si>
  <si>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</si>
  <si>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</si>
  <si>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</si>
  <si>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</si>
  <si>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</si>
  <si>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</si>
  <si>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</si>
  <si>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</si>
  <si>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</si>
  <si>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Other long-term investments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</si>
  <si>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</si>
  <si>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</si>
  <si>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</si>
  <si>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</si>
  <si>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</si>
  <si>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</si>
  <si>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 xml:space="preserve">   and rendering of services</t>
  </si>
  <si>
    <t>equity</t>
  </si>
  <si>
    <t>Property, plant and equipment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</si>
  <si>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</si>
  <si>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</si>
  <si>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</si>
  <si>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</si>
  <si>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</si>
  <si>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</si>
  <si>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   Appropriated </t>
  </si>
  <si>
    <t>Profit for the period</t>
  </si>
  <si>
    <t>premium</t>
  </si>
  <si>
    <t>Share</t>
  </si>
  <si>
    <t>Net foreign exchange gain</t>
  </si>
  <si>
    <t>Liabilities and equity</t>
  </si>
  <si>
    <t>Cost of sale of goods</t>
  </si>
  <si>
    <t>Provident fund paid</t>
  </si>
  <si>
    <t xml:space="preserve">Administrative expenses </t>
  </si>
  <si>
    <t>reserve</t>
  </si>
  <si>
    <t>Other</t>
  </si>
  <si>
    <t>Investment properties</t>
  </si>
  <si>
    <t>Rental received</t>
  </si>
  <si>
    <t>Profit before income tax expense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</si>
  <si>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</si>
  <si>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</si>
  <si>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</si>
  <si>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</si>
  <si>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</si>
  <si>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</si>
  <si>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</si>
  <si>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 xml:space="preserve">Share of profit (loss) from investment accounted </t>
  </si>
  <si>
    <t>Cash and cash equivalents at 31 December</t>
  </si>
  <si>
    <t>Current investments</t>
  </si>
  <si>
    <t>Deferred tax assets</t>
  </si>
  <si>
    <t>Cash and cash equivalents</t>
  </si>
  <si>
    <t>(in thousand Baht)</t>
  </si>
  <si>
    <t>Statement of comprehensive income (Unaudited)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</si>
  <si>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</si>
  <si>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</si>
  <si>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</si>
  <si>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</si>
  <si>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</si>
  <si>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 xml:space="preserve">     paid by cash</t>
  </si>
  <si>
    <t>(Unaudited)</t>
  </si>
  <si>
    <t>Share premium:</t>
  </si>
  <si>
    <t xml:space="preserve">   Share premium on ordinary shares</t>
  </si>
  <si>
    <t>Revenues</t>
  </si>
  <si>
    <t xml:space="preserve">   net of tax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</si>
  <si>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</si>
  <si>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</si>
  <si>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</si>
  <si>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</si>
  <si>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</si>
  <si>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</si>
  <si>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>Net cash from operating activities</t>
  </si>
  <si>
    <t>Net cash generated from operating</t>
  </si>
  <si>
    <t xml:space="preserve">       Other reserve</t>
  </si>
  <si>
    <t>Equity</t>
  </si>
  <si>
    <t xml:space="preserve">   Authorised share capital</t>
  </si>
  <si>
    <t xml:space="preserve">   Issued and paid-up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</si>
  <si>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</si>
  <si>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</si>
  <si>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</si>
  <si>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</si>
  <si>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</si>
  <si>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</si>
  <si>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</si>
  <si>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</si>
  <si>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</si>
  <si>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Acquisitions of computer software</t>
  </si>
  <si>
    <t>Proceeds from short-term loans to related party</t>
  </si>
  <si>
    <t>Balance at 1 April 2018</t>
  </si>
  <si>
    <t>Other receivables</t>
  </si>
  <si>
    <t>Available-for-sale investments</t>
  </si>
  <si>
    <t>Other payables</t>
  </si>
  <si>
    <t>Revenue from sales of goods</t>
  </si>
  <si>
    <t xml:space="preserve">    and rendering of services</t>
  </si>
  <si>
    <t xml:space="preserve">Losses on remeasuring </t>
  </si>
  <si>
    <t>Available-for-sale</t>
  </si>
  <si>
    <t>investments</t>
  </si>
  <si>
    <t>Total revenue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</si>
  <si>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</si>
  <si>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</si>
  <si>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</si>
  <si>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</si>
  <si>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</si>
  <si>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Item that will be reclassified subsequently to profit or loss</t>
  </si>
  <si>
    <t>Income tax relating to item that</t>
  </si>
  <si>
    <t xml:space="preserve">    will be reclassified subsequently to profit or loss</t>
  </si>
  <si>
    <t>Investment in associate</t>
  </si>
  <si>
    <t>Intangible assets</t>
  </si>
  <si>
    <t>Short-term loan to related party</t>
  </si>
  <si>
    <t>Share of profit (loss) of associate</t>
  </si>
  <si>
    <t xml:space="preserve">   available-for-sale investments</t>
  </si>
  <si>
    <t>Warranties paid</t>
  </si>
  <si>
    <t>30 September</t>
  </si>
  <si>
    <t>Six-month period ended 30 September</t>
  </si>
  <si>
    <t>Balance at 30 September 2018</t>
  </si>
  <si>
    <t>Six month period ended 30 September 2018</t>
  </si>
  <si>
    <t xml:space="preserve">Three-month period ended </t>
  </si>
  <si>
    <t>Six-month period ended</t>
  </si>
  <si>
    <t>Transactions with owners, recorded directly in equity</t>
  </si>
  <si>
    <t xml:space="preserve">   Distributions to owners of the Company</t>
  </si>
  <si>
    <t>Unrealised (gain) loss on exchange</t>
  </si>
  <si>
    <t>Dividends paid to owners of the Company</t>
  </si>
  <si>
    <t>Tax income (expense)</t>
  </si>
  <si>
    <t xml:space="preserve">Other comprehensive income (expense) for the period, </t>
  </si>
  <si>
    <t xml:space="preserve">   Total distributions to owners of the Company</t>
  </si>
  <si>
    <t>Total transactions with owners, recorded directly in equity</t>
  </si>
  <si>
    <t>Comprehensive income (expense) for the period</t>
  </si>
  <si>
    <t xml:space="preserve">   Other comprehensive income (expense)</t>
  </si>
  <si>
    <t>Total comprehensive income (expense) for the period</t>
  </si>
  <si>
    <t>Other comprehensive income (expense)</t>
  </si>
  <si>
    <t>Tax (income) expense</t>
  </si>
  <si>
    <t>Cash flows from financing activity</t>
  </si>
  <si>
    <t>Net cash used in financing activity</t>
  </si>
  <si>
    <t>3,5</t>
  </si>
  <si>
    <t>Value added tax refundable</t>
  </si>
  <si>
    <t>Treasury shares</t>
  </si>
  <si>
    <t xml:space="preserve">       Treasury shares reserve</t>
  </si>
  <si>
    <t>Six month period ended 30 September 2019</t>
  </si>
  <si>
    <t>Balance at 1 April 2019</t>
  </si>
  <si>
    <t>Balance at 30 September 2019</t>
  </si>
  <si>
    <t>3, 10</t>
  </si>
  <si>
    <t xml:space="preserve">   before effect of exchange rates</t>
  </si>
  <si>
    <t>Value added tax receivable</t>
  </si>
  <si>
    <t>3,10</t>
  </si>
  <si>
    <t xml:space="preserve">Gains (losses) on remeasuring </t>
  </si>
  <si>
    <t>Treasury</t>
  </si>
  <si>
    <t>Reversal of losses on inventories devaluation</t>
  </si>
  <si>
    <t>Share of loss of associate</t>
  </si>
  <si>
    <t>Adjustments to reconcile profit to cash receipts (payments)</t>
  </si>
  <si>
    <t>Proceeds from disposal of plant and equipment</t>
  </si>
  <si>
    <t>Acquisitions of plant and equipment</t>
  </si>
  <si>
    <t>Decrease in current investments</t>
  </si>
  <si>
    <t>Net cash from investing activities</t>
  </si>
  <si>
    <t>Net increase in cash and cash equivalents,</t>
  </si>
  <si>
    <t>Net increase in cash and cash equivalents</t>
  </si>
  <si>
    <t>Cash and cash equivalents at 1 April</t>
  </si>
  <si>
    <t>Cash and cash equivalents at 30 September</t>
  </si>
  <si>
    <t>Non-cash transactions</t>
  </si>
  <si>
    <t xml:space="preserve">Decrease in payables on purchases of </t>
  </si>
  <si>
    <t>Plant and equipment purchased during the period</t>
  </si>
  <si>
    <t xml:space="preserve">     plant and equipment</t>
  </si>
  <si>
    <t>Net purchase of plant and equipment</t>
  </si>
  <si>
    <t xml:space="preserve">   Dividends to owners of the Company</t>
  </si>
  <si>
    <t xml:space="preserve">   cash and cash equivalents</t>
  </si>
  <si>
    <t xml:space="preserve">Effect of exchange rate changes on </t>
  </si>
  <si>
    <t xml:space="preserve">   Write-off treasury shares - reduction of ordinary shares</t>
  </si>
  <si>
    <t>(Gain) loss on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</si>
</sst>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??_);_(@_)"/>
    <numFmt numFmtId="168" formatCode="_(* #,##0.000_);_(* \(#,##0.000\);_(* &quot;-&quot;???_);_(@_)"/>
    <numFmt numFmtId="169" formatCode="_(* #,##0_);_(* \(#,##0\);_(* &quot;-&quot;??_);_(@_)"/>
    <numFmt numFmtId="170" formatCode="_(* #,##0_);_(* \(#,##0\);_(* &quot;-&quot;???_);_(@_)"/>
  </numFmts>
  <fonts count="9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3" fillId="0" borderId="0" xfId="0" applyFont="1"/>
    <xf numFmtId="37" fontId="2" fillId="0" borderId="0" xfId="1" applyNumberFormat="1" applyFont="1" applyBorder="1"/>
    <xf numFmtId="39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37" fontId="3" fillId="0" borderId="0" xfId="1" applyNumberFormat="1" applyFont="1" applyBorder="1"/>
    <xf numFmtId="37" fontId="3" fillId="0" borderId="1" xfId="1" applyNumberFormat="1" applyFont="1" applyBorder="1"/>
    <xf numFmtId="37" fontId="3" fillId="0" borderId="2" xfId="1" applyNumberFormat="1" applyFont="1" applyBorder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39" fontId="3" fillId="0" borderId="2" xfId="1" applyNumberFormat="1" applyFont="1" applyBorder="1"/>
    <xf numFmtId="0" fontId="2" fillId="0" borderId="0" xfId="0" applyFont="1" applyFill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7" fillId="0" borderId="0" xfId="0" applyFont="1" applyBorder="1" applyAlignment="1"/>
    <xf numFmtId="166" fontId="2" fillId="0" borderId="0" xfId="0" applyNumberFormat="1" applyFont="1" applyFill="1" applyAlignment="1">
      <alignment horizontal="right"/>
    </xf>
    <xf numFmtId="37" fontId="3" fillId="0" borderId="2" xfId="1" applyNumberFormat="1" applyFont="1" applyFill="1" applyBorder="1"/>
    <xf numFmtId="0" fontId="7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/>
    <xf numFmtId="166" fontId="0" fillId="0" borderId="0" xfId="1" applyNumberFormat="1" applyFont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0" fontId="0" fillId="0" borderId="0" xfId="0" quotePrefix="1" applyFont="1" applyAlignment="1">
      <alignment horizontal="centerContinuous"/>
    </xf>
    <xf numFmtId="0" fontId="2" fillId="0" borderId="0" xfId="0" applyFont="1" applyFill="1" applyBorder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9" fontId="3" fillId="0" borderId="1" xfId="1" applyNumberFormat="1" applyFont="1" applyFill="1" applyBorder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9" fontId="3" fillId="0" borderId="5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0" fillId="0" borderId="0" xfId="0" applyFill="1"/>
    <xf numFmtId="166" fontId="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37" fontId="3" fillId="0" borderId="3" xfId="1" applyNumberFormat="1" applyFont="1" applyBorder="1"/>
    <xf numFmtId="0" fontId="0" fillId="0" borderId="0" xfId="0" applyFont="1" applyAlignment="1">
      <alignment horizontal="left"/>
    </xf>
    <xf numFmtId="0" fontId="0" fillId="0" borderId="0" xfId="0" quotePrefix="1" applyFont="1" applyAlignment="1">
      <alignment horizontal="center"/>
    </xf>
    <xf numFmtId="37" fontId="3" fillId="0" borderId="1" xfId="1" applyNumberFormat="1" applyFont="1" applyFill="1" applyBorder="1"/>
    <xf numFmtId="37" fontId="2" fillId="0" borderId="0" xfId="1" applyNumberFormat="1" applyFont="1" applyFill="1" applyBorder="1"/>
    <xf numFmtId="37" fontId="2" fillId="0" borderId="0" xfId="0" applyNumberFormat="1" applyFont="1" applyFill="1"/>
    <xf numFmtId="37" fontId="0" fillId="0" borderId="0" xfId="1" applyNumberFormat="1" applyFont="1" applyFill="1" applyAlignment="1">
      <alignment horizontal="right"/>
    </xf>
    <xf numFmtId="37" fontId="3" fillId="0" borderId="0" xfId="1" applyNumberFormat="1" applyFont="1" applyFill="1" applyBorder="1"/>
    <xf numFmtId="167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Fill="1"/>
    <xf numFmtId="41" fontId="3" fillId="0" borderId="0" xfId="1" applyNumberFormat="1" applyFont="1" applyFill="1" applyBorder="1"/>
    <xf numFmtId="37" fontId="2" fillId="0" borderId="3" xfId="1" applyNumberFormat="1" applyFont="1" applyFill="1" applyBorder="1"/>
    <xf numFmtId="37" fontId="2" fillId="0" borderId="3" xfId="0" applyNumberFormat="1" applyFont="1" applyFill="1" applyBorder="1"/>
    <xf numFmtId="41" fontId="2" fillId="0" borderId="3" xfId="0" applyNumberFormat="1" applyFont="1" applyFill="1" applyBorder="1"/>
    <xf numFmtId="37" fontId="3" fillId="0" borderId="5" xfId="1" applyNumberFormat="1" applyFont="1" applyBorder="1"/>
    <xf numFmtId="37" fontId="3" fillId="0" borderId="5" xfId="1" applyNumberFormat="1" applyFont="1" applyFill="1" applyBorder="1"/>
    <xf numFmtId="37" fontId="2" fillId="0" borderId="3" xfId="1" applyNumberFormat="1" applyFont="1" applyBorder="1"/>
    <xf numFmtId="37" fontId="3" fillId="0" borderId="3" xfId="1" applyNumberFormat="1" applyFont="1" applyFill="1" applyBorder="1"/>
    <xf numFmtId="39" fontId="3" fillId="0" borderId="2" xfId="1" applyNumberFormat="1" applyFont="1" applyFill="1" applyBorder="1"/>
    <xf numFmtId="39" fontId="3" fillId="0" borderId="0" xfId="1" applyNumberFormat="1" applyFont="1" applyFill="1" applyBorder="1"/>
    <xf numFmtId="43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169" fontId="0" fillId="0" borderId="3" xfId="1" applyNumberFormat="1" applyFont="1" applyFill="1" applyBorder="1" applyAlignment="1">
      <alignment horizontal="right"/>
    </xf>
    <xf numFmtId="43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49" fontId="2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>
      <alignment horizontal="center"/>
    </xf>
    <xf numFmtId="49" fontId="3" fillId="0" borderId="0" xfId="0" quotePrefix="1" applyNumberFormat="1" applyFont="1" applyBorder="1" applyAlignment="1">
      <alignment horizontal="center"/>
    </xf>
    <xf numFmtId="166" fontId="3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6" fontId="0" fillId="0" borderId="0" xfId="0" applyNumberFormat="1" applyFont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Border="1" applyAlignment="1">
      <alignment horizontal="right"/>
    </xf>
    <xf numFmtId="170" fontId="2" fillId="0" borderId="3" xfId="1" applyNumberFormat="1" applyFont="1" applyBorder="1" applyAlignment="1">
      <alignment horizontal="center"/>
    </xf>
    <xf numFmtId="0" fontId="3" fillId="0" borderId="0" xfId="0" applyFont="1" applyFill="1"/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Alignment="1"/>
    <xf numFmtId="166" fontId="3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left"/>
    </xf>
    <xf numFmtId="167" fontId="2" fillId="0" borderId="0" xfId="0" applyNumberFormat="1" applyFont="1" applyFill="1" applyBorder="1"/>
    <xf numFmtId="167" fontId="2" fillId="0" borderId="0" xfId="0" applyNumberFormat="1" applyFont="1" applyFill="1"/>
    <xf numFmtId="0" fontId="6" fillId="0" borderId="0" xfId="0" applyFont="1" applyFill="1" applyAlignment="1"/>
    <xf numFmtId="0" fontId="8" fillId="0" borderId="0" xfId="0" applyFont="1" applyFill="1" applyAlignment="1">
      <alignment horizontal="center"/>
    </xf>
    <xf numFmtId="169" fontId="2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37" fontId="0" fillId="0" borderId="0" xfId="1" applyNumberFormat="1" applyFont="1" applyBorder="1"/>
    <xf numFmtId="0" fontId="6" fillId="0" borderId="0" xfId="0" applyFont="1" applyFill="1" applyBorder="1" applyAlignment="1">
      <alignment horizontal="center"/>
    </xf>
    <xf numFmtId="169" fontId="2" fillId="0" borderId="0" xfId="1" applyNumberFormat="1" applyFont="1" applyBorder="1" applyAlignment="1">
      <alignment horizontal="right"/>
    </xf>
    <xf numFmtId="167" fontId="0" fillId="0" borderId="3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70" fontId="2" fillId="0" borderId="0" xfId="1" applyNumberFormat="1" applyFont="1" applyBorder="1" applyAlignment="1">
      <alignment horizontal="center"/>
    </xf>
    <xf numFmtId="167" fontId="0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49" fontId="0" fillId="0" borderId="0" xfId="0" quotePrefix="1" applyNumberFormat="1" applyFont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37" fontId="2" fillId="0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167" fontId="2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centerContinuous"/>
    </xf>
    <xf numFmtId="0" fontId="0" fillId="0" borderId="0" xfId="0" quotePrefix="1" applyFont="1" applyBorder="1" applyAlignment="1">
      <alignment horizontal="centerContinuous"/>
    </xf>
    <xf numFmtId="0" fontId="0" fillId="0" borderId="0" xfId="0" quotePrefix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Alignment="1"/>
    <xf numFmtId="0" fontId="0" fillId="0" borderId="0" xfId="0" applyFont="1" applyBorder="1" applyAlignment="1"/>
    <xf numFmtId="0" fontId="6" fillId="0" borderId="0" xfId="0" applyFont="1" applyAlignment="1"/>
    <xf numFmtId="0" fontId="0" fillId="0" borderId="0" xfId="0" applyFont="1" applyFill="1" applyAlignment="1"/>
    <xf numFmtId="37" fontId="0" fillId="0" borderId="0" xfId="0" applyNumberFormat="1" applyFont="1" applyFill="1" applyAlignment="1"/>
    <xf numFmtId="43" fontId="0" fillId="0" borderId="0" xfId="0" applyNumberFormat="1" applyFont="1" applyFill="1" applyAlignment="1"/>
    <xf numFmtId="166" fontId="0" fillId="0" borderId="0" xfId="0" applyNumberFormat="1" applyFont="1" applyFill="1" applyAlignment="1"/>
    <xf numFmtId="0" fontId="3" fillId="0" borderId="0" xfId="0" applyFont="1" applyAlignment="1"/>
    <xf numFmtId="37" fontId="3" fillId="0" borderId="1" xfId="1" applyNumberFormat="1" applyFont="1" applyBorder="1" applyAlignment="1"/>
    <xf numFmtId="37" fontId="3" fillId="0" borderId="0" xfId="0" applyNumberFormat="1" applyFont="1" applyAlignment="1"/>
    <xf numFmtId="37" fontId="0" fillId="0" borderId="0" xfId="1" applyNumberFormat="1" applyFont="1" applyBorder="1" applyAlignment="1"/>
    <xf numFmtId="37" fontId="0" fillId="0" borderId="0" xfId="0" applyNumberFormat="1" applyFont="1" applyAlignment="1"/>
    <xf numFmtId="0" fontId="7" fillId="0" borderId="0" xfId="0" applyFont="1" applyFill="1" applyAlignment="1"/>
    <xf numFmtId="37" fontId="0" fillId="0" borderId="0" xfId="0" applyNumberFormat="1" applyFont="1" applyFill="1" applyBorder="1" applyAlignment="1"/>
    <xf numFmtId="37" fontId="3" fillId="0" borderId="1" xfId="0" applyNumberFormat="1" applyFont="1" applyBorder="1" applyAlignment="1"/>
    <xf numFmtId="37" fontId="3" fillId="0" borderId="0" xfId="0" applyNumberFormat="1" applyFont="1" applyBorder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0" fillId="0" borderId="0" xfId="1" applyNumberFormat="1" applyFont="1" applyFill="1" applyAlignment="1"/>
    <xf numFmtId="37" fontId="3" fillId="0" borderId="0" xfId="0" applyNumberFormat="1" applyFont="1" applyFill="1" applyAlignment="1"/>
    <xf numFmtId="37" fontId="3" fillId="0" borderId="5" xfId="0" applyNumberFormat="1" applyFont="1" applyBorder="1" applyAlignment="1"/>
    <xf numFmtId="37" fontId="3" fillId="0" borderId="3" xfId="0" applyNumberFormat="1" applyFont="1" applyBorder="1" applyAlignment="1"/>
    <xf numFmtId="37" fontId="0" fillId="0" borderId="0" xfId="0" applyNumberFormat="1" applyFont="1" applyBorder="1" applyAlignment="1"/>
    <xf numFmtId="37" fontId="0" fillId="0" borderId="0" xfId="1" applyNumberFormat="1" applyFont="1" applyAlignment="1"/>
    <xf numFmtId="37" fontId="0" fillId="0" borderId="2" xfId="0" applyNumberFormat="1" applyFont="1" applyFill="1" applyBorder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4" fontId="0" fillId="0" borderId="0" xfId="1" applyFont="1" applyAlignment="1"/>
    <xf numFmtId="0" fontId="3" fillId="0" borderId="0" xfId="0" applyFont="1" applyFill="1" applyBorder="1" applyAlignment="1"/>
    <xf numFmtId="0" fontId="3" fillId="0" borderId="0" xfId="0" applyFont="1" applyBorder="1" applyAlignment="1"/>
    <xf numFmtId="0" fontId="6" fillId="0" borderId="0" xfId="0" applyFont="1" applyFill="1" applyBorder="1" applyAlignment="1"/>
    <xf numFmtId="167" fontId="3" fillId="0" borderId="3" xfId="0" applyNumberFormat="1" applyFont="1" applyFill="1" applyBorder="1" applyAlignment="1">
      <alignment horizontal="center"/>
    </xf>
    <xf numFmtId="43" fontId="3" fillId="0" borderId="0" xfId="1" applyNumberFormat="1" applyFont="1" applyFill="1" applyAlignment="1">
      <alignment horizontal="right"/>
    </xf>
    <xf numFmtId="3" fontId="0" fillId="0" borderId="0" xfId="0" applyNumberFormat="1" applyFont="1" applyFill="1" applyAlignment="1"/>
    <xf numFmtId="166" fontId="2" fillId="0" borderId="0" xfId="0" applyNumberFormat="1" applyFont="1" applyFill="1" applyAlignment="1"/>
    <xf numFmtId="43" fontId="2" fillId="0" borderId="0" xfId="1" applyNumberFormat="1" applyFont="1" applyFill="1" applyBorder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41" fontId="2" fillId="0" borderId="0" xfId="0" applyNumberFormat="1" applyFont="1" applyAlignment="1"/>
    <xf numFmtId="0" fontId="0" fillId="0" borderId="0" xfId="0" applyFill="1" applyAlignment="1"/>
    <xf numFmtId="168" fontId="2" fillId="0" borderId="0" xfId="1" applyNumberFormat="1" applyFont="1" applyBorder="1" applyAlignment="1">
      <alignment horizontal="center"/>
    </xf>
    <xf numFmtId="0" fontId="0" fillId="0" borderId="0" xfId="0" applyAlignment="1"/>
    <xf numFmtId="166" fontId="2" fillId="0" borderId="0" xfId="0" applyNumberFormat="1" applyFont="1" applyAlignment="1"/>
    <xf numFmtId="168" fontId="2" fillId="0" borderId="3" xfId="1" applyNumberFormat="1" applyFont="1" applyBorder="1" applyAlignment="1">
      <alignment horizontal="center"/>
    </xf>
    <xf numFmtId="165" fontId="2" fillId="0" borderId="0" xfId="1" applyNumberFormat="1" applyFont="1" applyAlignment="1"/>
    <xf numFmtId="165" fontId="2" fillId="0" borderId="0" xfId="0" applyNumberFormat="1" applyFont="1" applyAlignment="1"/>
    <xf numFmtId="37" fontId="0" fillId="0" borderId="3" xfId="1" applyNumberFormat="1" applyFont="1" applyBorder="1" applyAlignment="1"/>
    <xf numFmtId="37" fontId="2" fillId="0" borderId="0" xfId="1" applyNumberFormat="1" applyFont="1" applyFill="1" applyAlignment="1"/>
    <xf numFmtId="166" fontId="3" fillId="0" borderId="2" xfId="0" applyNumberFormat="1" applyFont="1" applyBorder="1" applyAlignment="1"/>
    <xf numFmtId="39" fontId="3" fillId="0" borderId="0" xfId="1" applyNumberFormat="1" applyFont="1" applyBorder="1"/>
    <xf numFmtId="43" fontId="0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3" xfId="1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right"/>
    </xf>
    <xf numFmtId="169" fontId="2" fillId="0" borderId="3" xfId="1" applyNumberFormat="1" applyFont="1" applyFill="1" applyBorder="1" applyAlignment="1">
      <alignment horizontal="right"/>
    </xf>
    <xf numFmtId="43" fontId="3" fillId="0" borderId="1" xfId="1" applyNumberFormat="1" applyFont="1" applyFill="1" applyBorder="1" applyAlignment="1">
      <alignment horizontal="center"/>
    </xf>
    <xf numFmtId="43" fontId="3" fillId="0" borderId="3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0" xfId="0" quotePrefix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ittaya, Puphato" id="{E98FBE4A-335E-4737-9B99-29797048C116}" userId="S::nittayap@kpmg.co.th::9d0cc6d9-0b24-4a54-9005-4549bf5c629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7"/>
  <sheetViews>
    <sheetView view="pageBreakPreview" topLeftCell="A67" zoomScaleNormal="100" zoomScaleSheetLayoutView="100" workbookViewId="0">
      <selection activeCell="M13" sqref="M13"/>
    </sheetView>
  </sheetViews>
  <sheetFormatPr defaultColWidth="10.77734375" defaultRowHeight="20.25" customHeight="1"/>
  <cols>
    <col min="1" max="1" width="38.21875" style="158" customWidth="1"/>
    <col min="2" max="2" width="5.5546875" style="19" customWidth="1"/>
    <col min="3" max="3" width="1.21875" style="158" customWidth="1"/>
    <col min="4" max="4" width="14.5546875" style="158" customWidth="1"/>
    <col min="5" max="5" width="1.21875" style="158" customWidth="1"/>
    <col min="6" max="6" width="14.5546875" style="158" customWidth="1"/>
    <col min="7" max="7" width="1.21875" style="158" customWidth="1"/>
    <col min="8" max="8" width="14.5546875" style="158" customWidth="1"/>
    <col min="9" max="9" width="1.21875" style="158" customWidth="1"/>
    <col min="10" max="10" width="14.5546875" style="158" customWidth="1"/>
    <col min="11" max="16384" width="10.77734375" style="158"/>
  </cols>
  <sheetData>
    <row r="1" spans="1:10" ht="20.25" customHeight="1">
      <c r="A1" s="148" t="s">
        <v>10</v>
      </c>
      <c r="B1" s="17"/>
      <c r="C1" s="9"/>
      <c r="D1" s="152"/>
      <c r="E1" s="152"/>
      <c r="F1" s="152"/>
    </row>
    <row r="2" spans="1:10" ht="20.25" customHeight="1">
      <c r="A2" s="149" t="s">
        <v>117</v>
      </c>
      <c r="B2" s="18"/>
      <c r="C2" s="10"/>
      <c r="D2" s="153"/>
      <c r="E2" s="53"/>
      <c r="F2" s="153"/>
    </row>
    <row r="3" spans="1:10" ht="20.25" customHeight="1">
      <c r="A3" s="149" t="s">
        <v>9</v>
      </c>
      <c r="B3" s="18"/>
      <c r="C3" s="10"/>
      <c r="D3" s="53"/>
      <c r="E3" s="53"/>
      <c r="F3" s="53"/>
    </row>
    <row r="4" spans="1:10" ht="20.25" customHeight="1">
      <c r="A4" s="149"/>
      <c r="B4" s="18"/>
      <c r="C4" s="10"/>
      <c r="D4" s="217" t="s">
        <v>38</v>
      </c>
      <c r="E4" s="217"/>
      <c r="F4" s="217"/>
    </row>
    <row r="5" spans="1:10" ht="20.25" customHeight="1">
      <c r="A5" s="149"/>
      <c r="B5" s="18"/>
      <c r="C5" s="10"/>
      <c r="D5" s="217" t="s">
        <v>40</v>
      </c>
      <c r="E5" s="217"/>
      <c r="F5" s="217"/>
    </row>
    <row r="6" spans="1:10" ht="20.25" customHeight="1">
      <c r="A6" s="149"/>
      <c r="B6" s="18"/>
      <c r="C6" s="10"/>
      <c r="D6" s="217" t="s">
        <v>41</v>
      </c>
      <c r="E6" s="217"/>
      <c r="F6" s="217"/>
      <c r="H6" s="217" t="s">
        <v>39</v>
      </c>
      <c r="I6" s="218"/>
      <c r="J6" s="218"/>
    </row>
    <row r="7" spans="1:10" ht="20.25" customHeight="1">
      <c r="A7" s="149"/>
      <c r="B7" s="18"/>
      <c r="C7" s="10"/>
      <c r="D7" s="139" t="s">
        <v>130</v>
      </c>
      <c r="E7" s="143"/>
      <c r="F7" s="75" t="s">
        <v>59</v>
      </c>
      <c r="H7" s="139" t="s">
        <v>130</v>
      </c>
      <c r="I7" s="143"/>
      <c r="J7" s="75" t="s">
        <v>59</v>
      </c>
    </row>
    <row r="8" spans="1:10" s="159" customFormat="1" ht="20.25" customHeight="1">
      <c r="A8" s="23" t="s">
        <v>12</v>
      </c>
      <c r="B8" s="144" t="s">
        <v>11</v>
      </c>
      <c r="D8" s="154">
        <v>2019</v>
      </c>
      <c r="E8" s="155"/>
      <c r="F8" s="154">
        <v>2019</v>
      </c>
      <c r="H8" s="154">
        <v>2019</v>
      </c>
      <c r="I8" s="155"/>
      <c r="J8" s="154">
        <v>2019</v>
      </c>
    </row>
    <row r="9" spans="1:10" s="159" customFormat="1" ht="20.25" customHeight="1">
      <c r="A9" s="23"/>
      <c r="B9" s="144"/>
      <c r="D9" s="154" t="s">
        <v>78</v>
      </c>
      <c r="E9" s="155"/>
      <c r="F9" s="154"/>
      <c r="H9" s="154" t="s">
        <v>78</v>
      </c>
      <c r="I9" s="155"/>
      <c r="J9" s="154"/>
    </row>
    <row r="10" spans="1:10" s="159" customFormat="1" ht="20.25" customHeight="1">
      <c r="B10" s="26"/>
      <c r="C10" s="27"/>
      <c r="D10" s="219" t="s">
        <v>70</v>
      </c>
      <c r="E10" s="219"/>
      <c r="F10" s="219"/>
      <c r="G10" s="219"/>
      <c r="H10" s="219"/>
      <c r="I10" s="219"/>
      <c r="J10" s="219"/>
    </row>
    <row r="11" spans="1:10" ht="20.25" customHeight="1">
      <c r="A11" s="160" t="s">
        <v>13</v>
      </c>
    </row>
    <row r="12" spans="1:10" ht="20.25" customHeight="1">
      <c r="A12" s="161" t="s">
        <v>69</v>
      </c>
      <c r="B12" s="44"/>
      <c r="D12" s="69">
        <v>1349935</v>
      </c>
      <c r="E12" s="162"/>
      <c r="F12" s="69">
        <v>789953</v>
      </c>
      <c r="G12" s="161"/>
      <c r="H12" s="69">
        <v>1349935</v>
      </c>
      <c r="I12" s="161"/>
      <c r="J12" s="69">
        <v>789953</v>
      </c>
    </row>
    <row r="13" spans="1:10" ht="20.25" customHeight="1">
      <c r="A13" s="161" t="s">
        <v>67</v>
      </c>
      <c r="B13" s="44"/>
      <c r="D13" s="69">
        <v>1900000</v>
      </c>
      <c r="E13" s="162"/>
      <c r="F13" s="69">
        <v>2100000</v>
      </c>
      <c r="G13" s="161"/>
      <c r="H13" s="69">
        <v>1900000</v>
      </c>
      <c r="I13" s="163"/>
      <c r="J13" s="69">
        <v>2100000</v>
      </c>
    </row>
    <row r="14" spans="1:10" ht="20.25" customHeight="1">
      <c r="A14" s="161" t="s">
        <v>5</v>
      </c>
      <c r="B14" s="44" t="s">
        <v>151</v>
      </c>
      <c r="D14" s="69">
        <v>894090</v>
      </c>
      <c r="E14" s="162"/>
      <c r="F14" s="69">
        <v>1320573</v>
      </c>
      <c r="G14" s="161"/>
      <c r="H14" s="69">
        <v>894090</v>
      </c>
      <c r="I14" s="161"/>
      <c r="J14" s="69">
        <v>1320573</v>
      </c>
    </row>
    <row r="15" spans="1:10" ht="20.25" customHeight="1">
      <c r="A15" s="161" t="s">
        <v>152</v>
      </c>
      <c r="B15" s="44"/>
      <c r="D15" s="69">
        <v>15038</v>
      </c>
      <c r="E15" s="162"/>
      <c r="F15" s="69">
        <v>32644</v>
      </c>
      <c r="G15" s="161"/>
      <c r="H15" s="69">
        <v>15038</v>
      </c>
      <c r="I15" s="161"/>
      <c r="J15" s="69">
        <v>32644</v>
      </c>
    </row>
    <row r="16" spans="1:10" ht="20.25" customHeight="1">
      <c r="A16" s="161" t="s">
        <v>107</v>
      </c>
      <c r="B16" s="44">
        <v>3</v>
      </c>
      <c r="D16" s="164">
        <v>27478</v>
      </c>
      <c r="E16" s="162"/>
      <c r="F16" s="69">
        <v>24973</v>
      </c>
      <c r="G16" s="161"/>
      <c r="H16" s="69">
        <v>27478</v>
      </c>
      <c r="I16" s="161"/>
      <c r="J16" s="69">
        <v>24973</v>
      </c>
    </row>
    <row r="17" spans="1:10" ht="20.25" customHeight="1">
      <c r="A17" s="161" t="s">
        <v>126</v>
      </c>
      <c r="B17" s="44">
        <v>3</v>
      </c>
      <c r="D17" s="69">
        <v>25562</v>
      </c>
      <c r="E17" s="162"/>
      <c r="F17" s="69">
        <v>23222</v>
      </c>
      <c r="G17" s="161"/>
      <c r="H17" s="69">
        <v>25562</v>
      </c>
      <c r="I17" s="161"/>
      <c r="J17" s="69">
        <v>23222</v>
      </c>
    </row>
    <row r="18" spans="1:10" ht="20.25" customHeight="1">
      <c r="A18" s="161" t="s">
        <v>6</v>
      </c>
      <c r="B18" s="44"/>
      <c r="D18" s="69">
        <v>797052</v>
      </c>
      <c r="E18" s="162"/>
      <c r="F18" s="69">
        <v>896613</v>
      </c>
      <c r="G18" s="161"/>
      <c r="H18" s="69">
        <v>797052</v>
      </c>
      <c r="I18" s="161"/>
      <c r="J18" s="69">
        <v>896613</v>
      </c>
    </row>
    <row r="19" spans="1:10" ht="20.25" customHeight="1">
      <c r="A19" s="161" t="s">
        <v>0</v>
      </c>
      <c r="B19" s="44"/>
      <c r="D19" s="69">
        <v>7661</v>
      </c>
      <c r="E19" s="162"/>
      <c r="F19" s="69">
        <v>7469</v>
      </c>
      <c r="G19" s="161"/>
      <c r="H19" s="69">
        <v>7661</v>
      </c>
      <c r="I19" s="161"/>
      <c r="J19" s="69">
        <v>7469</v>
      </c>
    </row>
    <row r="20" spans="1:10" ht="20.25" customHeight="1">
      <c r="A20" s="165" t="s">
        <v>14</v>
      </c>
      <c r="B20" s="44"/>
      <c r="D20" s="166">
        <f>SUM(D12:D19)</f>
        <v>5016816</v>
      </c>
      <c r="E20" s="167"/>
      <c r="F20" s="166">
        <f>SUM(F12:F19)</f>
        <v>5195447</v>
      </c>
      <c r="H20" s="166">
        <f>SUM(H12:H19)</f>
        <v>5016816</v>
      </c>
      <c r="J20" s="166">
        <f>SUM(J12:J19)</f>
        <v>5195447</v>
      </c>
    </row>
    <row r="21" spans="1:10" ht="20.25" customHeight="1">
      <c r="A21" s="165"/>
      <c r="B21" s="44"/>
      <c r="D21" s="168"/>
      <c r="E21" s="169"/>
      <c r="F21" s="168"/>
      <c r="H21" s="168"/>
      <c r="J21" s="168"/>
    </row>
    <row r="22" spans="1:10" ht="20.25" customHeight="1">
      <c r="A22" s="28" t="s">
        <v>15</v>
      </c>
      <c r="B22" s="170"/>
      <c r="D22" s="168"/>
      <c r="E22" s="169"/>
      <c r="F22" s="168"/>
      <c r="H22" s="168"/>
      <c r="J22" s="168"/>
    </row>
    <row r="23" spans="1:10" ht="20.25" customHeight="1">
      <c r="A23" s="161" t="s">
        <v>108</v>
      </c>
      <c r="B23" s="44">
        <v>4</v>
      </c>
      <c r="D23" s="164">
        <v>4114</v>
      </c>
      <c r="E23" s="162"/>
      <c r="F23" s="164">
        <v>5113</v>
      </c>
      <c r="H23" s="164">
        <v>4114</v>
      </c>
      <c r="I23" s="161"/>
      <c r="J23" s="164">
        <v>5113</v>
      </c>
    </row>
    <row r="24" spans="1:10" ht="20.25" customHeight="1">
      <c r="A24" s="161" t="s">
        <v>124</v>
      </c>
      <c r="B24" s="44">
        <v>6</v>
      </c>
      <c r="D24" s="69">
        <v>17723</v>
      </c>
      <c r="E24" s="162"/>
      <c r="F24" s="69">
        <v>19546</v>
      </c>
      <c r="H24" s="69">
        <v>3000</v>
      </c>
      <c r="I24" s="161"/>
      <c r="J24" s="69">
        <v>3000</v>
      </c>
    </row>
    <row r="25" spans="1:10" ht="20.25" customHeight="1">
      <c r="A25" s="161" t="s">
        <v>28</v>
      </c>
      <c r="B25" s="44">
        <v>4</v>
      </c>
      <c r="D25" s="69">
        <v>157362</v>
      </c>
      <c r="E25" s="171"/>
      <c r="F25" s="69">
        <v>157362</v>
      </c>
      <c r="H25" s="69">
        <v>157362</v>
      </c>
      <c r="I25" s="161"/>
      <c r="J25" s="69">
        <v>157362</v>
      </c>
    </row>
    <row r="26" spans="1:10" ht="20.25" customHeight="1">
      <c r="A26" s="161" t="s">
        <v>55</v>
      </c>
      <c r="B26" s="44"/>
      <c r="D26" s="164">
        <v>4189</v>
      </c>
      <c r="E26" s="171"/>
      <c r="F26" s="164">
        <v>4189</v>
      </c>
      <c r="H26" s="164">
        <v>4189</v>
      </c>
      <c r="I26" s="161"/>
      <c r="J26" s="164">
        <v>4189</v>
      </c>
    </row>
    <row r="27" spans="1:10" ht="20.25" customHeight="1">
      <c r="A27" s="115" t="s">
        <v>37</v>
      </c>
      <c r="B27" s="44">
        <v>7</v>
      </c>
      <c r="D27" s="164">
        <v>1463088</v>
      </c>
      <c r="E27" s="162"/>
      <c r="F27" s="164">
        <v>1421738</v>
      </c>
      <c r="H27" s="164">
        <v>1463088</v>
      </c>
      <c r="I27" s="161"/>
      <c r="J27" s="164">
        <v>1421738</v>
      </c>
    </row>
    <row r="28" spans="1:10" ht="20.25" customHeight="1">
      <c r="A28" s="115" t="s">
        <v>125</v>
      </c>
      <c r="B28" s="44"/>
      <c r="D28" s="164">
        <v>37366</v>
      </c>
      <c r="E28" s="162"/>
      <c r="F28" s="164">
        <v>41174</v>
      </c>
      <c r="H28" s="164">
        <v>37366</v>
      </c>
      <c r="I28" s="161"/>
      <c r="J28" s="164">
        <v>41174</v>
      </c>
    </row>
    <row r="29" spans="1:10" ht="20.25" customHeight="1">
      <c r="A29" s="115" t="s">
        <v>68</v>
      </c>
      <c r="B29" s="44"/>
      <c r="D29" s="164">
        <v>74097</v>
      </c>
      <c r="E29" s="121"/>
      <c r="F29" s="164">
        <v>76009</v>
      </c>
      <c r="H29" s="164">
        <v>74097</v>
      </c>
      <c r="I29" s="161"/>
      <c r="J29" s="164">
        <v>76009</v>
      </c>
    </row>
    <row r="30" spans="1:10" ht="20.25" customHeight="1">
      <c r="A30" s="161" t="s">
        <v>1</v>
      </c>
      <c r="B30" s="44"/>
      <c r="D30" s="164">
        <v>25672</v>
      </c>
      <c r="E30" s="162"/>
      <c r="F30" s="164">
        <v>25418</v>
      </c>
      <c r="H30" s="164">
        <v>25672</v>
      </c>
      <c r="I30" s="161"/>
      <c r="J30" s="164">
        <v>25418</v>
      </c>
    </row>
    <row r="31" spans="1:10" ht="20.25" customHeight="1">
      <c r="A31" s="165" t="s">
        <v>16</v>
      </c>
      <c r="D31" s="172">
        <f>SUM(D23:D30)</f>
        <v>1783611</v>
      </c>
      <c r="E31" s="167"/>
      <c r="F31" s="172">
        <f>SUM(F23:F30)</f>
        <v>1750549</v>
      </c>
      <c r="H31" s="172">
        <f>SUM(H23:H30)</f>
        <v>1768888</v>
      </c>
      <c r="J31" s="172">
        <f>SUM(J23:J30)</f>
        <v>1734003</v>
      </c>
    </row>
    <row r="32" spans="1:10" ht="20.25" customHeight="1">
      <c r="A32" s="165"/>
      <c r="D32" s="173"/>
      <c r="E32" s="167"/>
      <c r="F32" s="173"/>
      <c r="H32" s="173"/>
      <c r="J32" s="173"/>
    </row>
    <row r="33" spans="1:10" ht="20.25" customHeight="1" thickBot="1">
      <c r="A33" s="165" t="s">
        <v>17</v>
      </c>
      <c r="D33" s="174">
        <f>D20+D31</f>
        <v>6800427</v>
      </c>
      <c r="E33" s="167"/>
      <c r="F33" s="174">
        <f>F20+F31</f>
        <v>6945996</v>
      </c>
      <c r="H33" s="174">
        <f>H20+H31</f>
        <v>6785704</v>
      </c>
      <c r="J33" s="174">
        <f>J20+J31</f>
        <v>6929450</v>
      </c>
    </row>
    <row r="34" spans="1:10" ht="20.25" customHeight="1" thickTop="1">
      <c r="A34" s="165"/>
      <c r="D34" s="175"/>
      <c r="E34" s="167"/>
      <c r="F34" s="175"/>
      <c r="H34" s="175"/>
      <c r="J34" s="175"/>
    </row>
    <row r="35" spans="1:10" ht="20.25" customHeight="1">
      <c r="A35" s="148" t="s">
        <v>10</v>
      </c>
      <c r="C35" s="152"/>
      <c r="D35" s="152"/>
      <c r="E35" s="152"/>
      <c r="F35" s="152"/>
      <c r="H35" s="152"/>
      <c r="I35" s="152"/>
      <c r="J35" s="152"/>
    </row>
    <row r="36" spans="1:10" ht="20.25" customHeight="1">
      <c r="A36" s="149" t="s">
        <v>117</v>
      </c>
      <c r="B36" s="20"/>
      <c r="C36" s="53"/>
      <c r="D36" s="53"/>
      <c r="E36" s="53"/>
      <c r="F36" s="53"/>
      <c r="H36" s="53"/>
      <c r="I36" s="53"/>
      <c r="J36" s="53"/>
    </row>
    <row r="37" spans="1:10" ht="20.25" customHeight="1">
      <c r="A37" s="149"/>
      <c r="B37" s="20"/>
      <c r="C37" s="53"/>
      <c r="D37" s="53"/>
      <c r="E37" s="53"/>
      <c r="F37" s="53"/>
      <c r="H37" s="53"/>
      <c r="I37" s="10"/>
      <c r="J37" s="53"/>
    </row>
    <row r="38" spans="1:10" ht="20.25" customHeight="1">
      <c r="A38" s="149"/>
      <c r="B38" s="20"/>
      <c r="C38" s="53"/>
      <c r="D38" s="217" t="s">
        <v>38</v>
      </c>
      <c r="E38" s="217"/>
      <c r="F38" s="217"/>
    </row>
    <row r="39" spans="1:10" ht="20.25" customHeight="1">
      <c r="A39" s="149"/>
      <c r="B39" s="20"/>
      <c r="C39" s="53"/>
      <c r="D39" s="217" t="s">
        <v>40</v>
      </c>
      <c r="E39" s="217"/>
      <c r="F39" s="217"/>
    </row>
    <row r="40" spans="1:10" ht="20.25" customHeight="1">
      <c r="A40" s="149"/>
      <c r="B40" s="20"/>
      <c r="C40" s="53"/>
      <c r="D40" s="217" t="s">
        <v>41</v>
      </c>
      <c r="E40" s="217"/>
      <c r="F40" s="217"/>
      <c r="H40" s="217" t="s">
        <v>39</v>
      </c>
      <c r="I40" s="218"/>
      <c r="J40" s="218"/>
    </row>
    <row r="41" spans="1:10" ht="20.25" customHeight="1">
      <c r="B41" s="158"/>
      <c r="C41" s="10"/>
      <c r="D41" s="139" t="s">
        <v>130</v>
      </c>
      <c r="E41" s="143"/>
      <c r="F41" s="75" t="s">
        <v>59</v>
      </c>
      <c r="H41" s="139" t="s">
        <v>130</v>
      </c>
      <c r="I41" s="143"/>
      <c r="J41" s="75" t="s">
        <v>59</v>
      </c>
    </row>
    <row r="42" spans="1:10" ht="20.25" customHeight="1">
      <c r="A42" s="149" t="s">
        <v>49</v>
      </c>
      <c r="B42" s="144" t="s">
        <v>11</v>
      </c>
      <c r="C42" s="10"/>
      <c r="D42" s="154">
        <v>2019</v>
      </c>
      <c r="E42" s="155"/>
      <c r="F42" s="154">
        <v>2019</v>
      </c>
      <c r="G42" s="159"/>
      <c r="H42" s="154">
        <v>2019</v>
      </c>
      <c r="I42" s="155"/>
      <c r="J42" s="154">
        <v>2019</v>
      </c>
    </row>
    <row r="43" spans="1:10" ht="20.25" customHeight="1">
      <c r="A43" s="149"/>
      <c r="B43" s="144"/>
      <c r="C43" s="10"/>
      <c r="D43" s="154" t="s">
        <v>78</v>
      </c>
      <c r="E43" s="155"/>
      <c r="F43" s="154"/>
      <c r="G43" s="159"/>
      <c r="H43" s="154" t="s">
        <v>78</v>
      </c>
      <c r="I43" s="155"/>
      <c r="J43" s="154"/>
    </row>
    <row r="44" spans="1:10" ht="20.25" customHeight="1">
      <c r="B44" s="129"/>
      <c r="C44" s="27"/>
      <c r="D44" s="219" t="s">
        <v>70</v>
      </c>
      <c r="E44" s="219"/>
      <c r="F44" s="219"/>
      <c r="G44" s="219"/>
      <c r="H44" s="219"/>
      <c r="I44" s="219"/>
      <c r="J44" s="219"/>
    </row>
    <row r="45" spans="1:10" ht="20.25" customHeight="1">
      <c r="A45" s="160" t="s">
        <v>23</v>
      </c>
      <c r="B45" s="44"/>
      <c r="E45" s="161"/>
    </row>
    <row r="46" spans="1:10" ht="20.25" customHeight="1">
      <c r="A46" s="161" t="s">
        <v>7</v>
      </c>
      <c r="B46" s="44">
        <v>3</v>
      </c>
      <c r="D46" s="176">
        <v>658988</v>
      </c>
      <c r="E46" s="162"/>
      <c r="F46" s="176">
        <v>879201</v>
      </c>
      <c r="H46" s="176">
        <v>658988</v>
      </c>
      <c r="I46" s="161"/>
      <c r="J46" s="176">
        <v>879201</v>
      </c>
    </row>
    <row r="47" spans="1:10" ht="20.25" customHeight="1">
      <c r="A47" s="161" t="s">
        <v>109</v>
      </c>
      <c r="B47" s="44">
        <v>3</v>
      </c>
      <c r="D47" s="156">
        <v>415137</v>
      </c>
      <c r="E47" s="162"/>
      <c r="F47" s="156">
        <v>480769</v>
      </c>
      <c r="H47" s="156">
        <v>415137</v>
      </c>
      <c r="I47" s="161"/>
      <c r="J47" s="156">
        <v>480769</v>
      </c>
    </row>
    <row r="48" spans="1:10" ht="20.25" customHeight="1">
      <c r="A48" s="161" t="s">
        <v>2</v>
      </c>
      <c r="B48" s="44"/>
      <c r="D48" s="156">
        <v>30813</v>
      </c>
      <c r="E48" s="162"/>
      <c r="F48" s="156">
        <v>14396</v>
      </c>
      <c r="H48" s="156">
        <v>30813</v>
      </c>
      <c r="I48" s="161"/>
      <c r="J48" s="156">
        <v>14396</v>
      </c>
    </row>
    <row r="49" spans="1:10" ht="20.25" customHeight="1">
      <c r="A49" s="119" t="s">
        <v>18</v>
      </c>
      <c r="B49" s="44"/>
      <c r="D49" s="32">
        <f>SUM(D46:D48)</f>
        <v>1104938</v>
      </c>
      <c r="E49" s="33"/>
      <c r="F49" s="32">
        <f>SUM(F46:F48)</f>
        <v>1374366</v>
      </c>
      <c r="H49" s="32">
        <f>SUM(H46:H48)</f>
        <v>1104938</v>
      </c>
      <c r="J49" s="32">
        <f>SUM(J46:J48)</f>
        <v>1374366</v>
      </c>
    </row>
    <row r="50" spans="1:10" ht="20.25" customHeight="1">
      <c r="A50" s="119"/>
      <c r="B50" s="44"/>
      <c r="D50" s="157"/>
      <c r="E50" s="169"/>
      <c r="F50" s="157"/>
      <c r="H50" s="157"/>
      <c r="J50" s="157"/>
    </row>
    <row r="51" spans="1:10" ht="20.25" customHeight="1">
      <c r="A51" s="124" t="s">
        <v>19</v>
      </c>
      <c r="B51" s="44"/>
      <c r="D51" s="157"/>
      <c r="E51" s="169"/>
      <c r="F51" s="157"/>
      <c r="H51" s="157"/>
      <c r="J51" s="157"/>
    </row>
    <row r="52" spans="1:10" ht="20.25" customHeight="1">
      <c r="A52" s="161" t="s">
        <v>84</v>
      </c>
      <c r="B52" s="138"/>
      <c r="D52" s="176">
        <v>108388</v>
      </c>
      <c r="E52" s="162"/>
      <c r="F52" s="176">
        <v>103563</v>
      </c>
      <c r="H52" s="176">
        <v>108388</v>
      </c>
      <c r="I52" s="161"/>
      <c r="J52" s="176">
        <v>103563</v>
      </c>
    </row>
    <row r="53" spans="1:10" ht="20.25" customHeight="1">
      <c r="A53" s="161" t="s">
        <v>120</v>
      </c>
      <c r="B53" s="138">
        <v>8</v>
      </c>
      <c r="D53" s="176">
        <v>305662</v>
      </c>
      <c r="E53" s="162"/>
      <c r="F53" s="176">
        <v>237347</v>
      </c>
      <c r="H53" s="176">
        <v>305662</v>
      </c>
      <c r="I53" s="161"/>
      <c r="J53" s="176">
        <v>237347</v>
      </c>
    </row>
    <row r="54" spans="1:10" ht="20.25" customHeight="1">
      <c r="A54" s="115" t="s">
        <v>85</v>
      </c>
      <c r="B54" s="44"/>
      <c r="D54" s="176">
        <v>13085</v>
      </c>
      <c r="E54" s="162"/>
      <c r="F54" s="176">
        <v>13320</v>
      </c>
      <c r="H54" s="176">
        <v>13085</v>
      </c>
      <c r="I54" s="161"/>
      <c r="J54" s="176">
        <v>13320</v>
      </c>
    </row>
    <row r="55" spans="1:10" ht="20.25" customHeight="1">
      <c r="A55" s="165" t="s">
        <v>20</v>
      </c>
      <c r="B55" s="44"/>
      <c r="D55" s="172">
        <f>SUM(D52:D54)</f>
        <v>427135</v>
      </c>
      <c r="E55" s="177"/>
      <c r="F55" s="172">
        <f>SUM(F52:F54)</f>
        <v>354230</v>
      </c>
      <c r="H55" s="172">
        <f>SUM(H52:H54)</f>
        <v>427135</v>
      </c>
      <c r="I55" s="161"/>
      <c r="J55" s="172">
        <f>SUM(J52:J54)</f>
        <v>354230</v>
      </c>
    </row>
    <row r="56" spans="1:10" ht="20.25" customHeight="1">
      <c r="A56" s="165"/>
      <c r="B56" s="44"/>
      <c r="D56" s="178"/>
      <c r="E56" s="177"/>
      <c r="F56" s="178"/>
      <c r="H56" s="178"/>
      <c r="I56" s="161"/>
      <c r="J56" s="178"/>
    </row>
    <row r="57" spans="1:10" ht="20.25" customHeight="1">
      <c r="A57" s="165" t="s">
        <v>21</v>
      </c>
      <c r="B57" s="44"/>
      <c r="D57" s="179">
        <f>SUM(D55,D49)</f>
        <v>1532073</v>
      </c>
      <c r="E57" s="162"/>
      <c r="F57" s="179">
        <f>SUM(F55,F49)</f>
        <v>1728596</v>
      </c>
      <c r="H57" s="179">
        <f>SUM(H55,H49)</f>
        <v>1532073</v>
      </c>
      <c r="I57" s="161"/>
      <c r="J57" s="179">
        <f>SUM(J55,J49)</f>
        <v>1728596</v>
      </c>
    </row>
    <row r="58" spans="1:10" ht="20.25" customHeight="1">
      <c r="A58" s="165"/>
      <c r="B58" s="44"/>
      <c r="D58" s="180"/>
      <c r="E58" s="162"/>
      <c r="F58" s="180"/>
      <c r="H58" s="180"/>
      <c r="I58" s="161"/>
      <c r="J58" s="180"/>
    </row>
    <row r="59" spans="1:10" ht="20.25" customHeight="1">
      <c r="A59" s="124" t="s">
        <v>92</v>
      </c>
      <c r="B59" s="44"/>
      <c r="D59" s="168"/>
      <c r="E59" s="162"/>
      <c r="F59" s="168"/>
      <c r="H59" s="168"/>
      <c r="I59" s="161"/>
      <c r="J59" s="168"/>
    </row>
    <row r="60" spans="1:10" ht="20.25" customHeight="1">
      <c r="A60" s="115" t="s">
        <v>119</v>
      </c>
      <c r="B60" s="44"/>
      <c r="D60" s="181"/>
      <c r="E60" s="162"/>
      <c r="F60" s="181"/>
      <c r="H60" s="181"/>
      <c r="I60" s="161"/>
      <c r="J60" s="181"/>
    </row>
    <row r="61" spans="1:10" ht="20.25" customHeight="1" thickBot="1">
      <c r="A61" s="115" t="s">
        <v>93</v>
      </c>
      <c r="B61" s="44">
        <v>9</v>
      </c>
      <c r="D61" s="182">
        <v>198000</v>
      </c>
      <c r="E61" s="171"/>
      <c r="F61" s="182">
        <v>220000</v>
      </c>
      <c r="H61" s="182">
        <v>198000</v>
      </c>
      <c r="I61" s="161"/>
      <c r="J61" s="182">
        <v>220000</v>
      </c>
    </row>
    <row r="62" spans="1:10" ht="20.25" customHeight="1" thickTop="1">
      <c r="A62" s="115" t="s">
        <v>94</v>
      </c>
      <c r="B62" s="44">
        <v>9</v>
      </c>
      <c r="D62" s="171">
        <v>198000</v>
      </c>
      <c r="E62" s="162"/>
      <c r="F62" s="171">
        <v>220000</v>
      </c>
      <c r="H62" s="171">
        <v>198000</v>
      </c>
      <c r="I62" s="161"/>
      <c r="J62" s="171">
        <v>220000</v>
      </c>
    </row>
    <row r="63" spans="1:10" ht="20.25" customHeight="1">
      <c r="A63" s="115" t="s">
        <v>153</v>
      </c>
      <c r="B63" s="44">
        <v>9</v>
      </c>
      <c r="D63" s="132">
        <v>0</v>
      </c>
      <c r="E63" s="162"/>
      <c r="F63" s="132">
        <v>-970420</v>
      </c>
      <c r="H63" s="132">
        <v>0</v>
      </c>
      <c r="I63" s="161"/>
      <c r="J63" s="132">
        <v>-970420</v>
      </c>
    </row>
    <row r="64" spans="1:10" ht="20.25" customHeight="1">
      <c r="A64" s="115" t="s">
        <v>79</v>
      </c>
      <c r="B64" s="44"/>
      <c r="D64" s="180"/>
      <c r="E64" s="162"/>
      <c r="F64" s="180"/>
      <c r="H64" s="180"/>
      <c r="I64" s="161"/>
      <c r="J64" s="180"/>
    </row>
    <row r="65" spans="1:17" ht="20.25" customHeight="1">
      <c r="A65" s="161" t="s">
        <v>80</v>
      </c>
      <c r="B65" s="44"/>
      <c r="D65" s="162">
        <v>726100</v>
      </c>
      <c r="E65" s="162"/>
      <c r="F65" s="162">
        <v>726100</v>
      </c>
      <c r="H65" s="162">
        <v>726100</v>
      </c>
      <c r="I65" s="161"/>
      <c r="J65" s="162">
        <v>726100</v>
      </c>
    </row>
    <row r="66" spans="1:17" ht="20.25" customHeight="1">
      <c r="A66" s="161" t="s">
        <v>29</v>
      </c>
      <c r="B66" s="44"/>
      <c r="D66" s="169"/>
      <c r="E66" s="162"/>
      <c r="F66" s="169"/>
      <c r="H66" s="169"/>
      <c r="I66" s="161"/>
      <c r="J66" s="169"/>
    </row>
    <row r="67" spans="1:17" ht="20.25" customHeight="1">
      <c r="A67" s="115" t="s">
        <v>44</v>
      </c>
      <c r="B67" s="44"/>
      <c r="D67" s="169"/>
      <c r="E67" s="162"/>
      <c r="F67" s="169"/>
      <c r="H67" s="169"/>
      <c r="I67" s="161"/>
      <c r="J67" s="169"/>
    </row>
    <row r="68" spans="1:17" ht="20.25" customHeight="1">
      <c r="A68" s="161" t="s">
        <v>30</v>
      </c>
      <c r="B68" s="44"/>
      <c r="D68" s="162">
        <v>22000</v>
      </c>
      <c r="E68" s="162"/>
      <c r="F68" s="162">
        <v>22000</v>
      </c>
      <c r="H68" s="162">
        <v>22000</v>
      </c>
      <c r="I68" s="162"/>
      <c r="J68" s="162">
        <v>22000</v>
      </c>
    </row>
    <row r="69" spans="1:17" ht="20.25" customHeight="1">
      <c r="A69" s="161" t="s">
        <v>154</v>
      </c>
      <c r="B69" s="44">
        <v>9</v>
      </c>
      <c r="D69" s="132">
        <v>0</v>
      </c>
      <c r="E69" s="162"/>
      <c r="F69" s="162">
        <v>970420</v>
      </c>
      <c r="H69" s="132">
        <v>0</v>
      </c>
      <c r="I69" s="162"/>
      <c r="J69" s="162">
        <v>970420</v>
      </c>
    </row>
    <row r="70" spans="1:17" ht="20.25" customHeight="1">
      <c r="A70" s="161" t="s">
        <v>91</v>
      </c>
      <c r="B70" s="44"/>
      <c r="D70" s="162">
        <v>420000</v>
      </c>
      <c r="E70" s="162"/>
      <c r="F70" s="162">
        <v>420000</v>
      </c>
      <c r="H70" s="162">
        <v>420000</v>
      </c>
      <c r="I70" s="162"/>
      <c r="J70" s="162">
        <v>420000</v>
      </c>
    </row>
    <row r="71" spans="1:17" ht="20.25" customHeight="1">
      <c r="A71" s="161" t="s">
        <v>22</v>
      </c>
      <c r="B71" s="44"/>
      <c r="D71" s="169">
        <v>3903175</v>
      </c>
      <c r="E71" s="162"/>
      <c r="F71" s="162">
        <v>3829422</v>
      </c>
      <c r="H71" s="162">
        <v>3888452</v>
      </c>
      <c r="I71" s="162"/>
      <c r="J71" s="162">
        <v>3812876</v>
      </c>
    </row>
    <row r="72" spans="1:17" ht="20.25" customHeight="1">
      <c r="A72" s="161" t="s">
        <v>95</v>
      </c>
      <c r="B72" s="125"/>
      <c r="D72" s="169">
        <v>-921</v>
      </c>
      <c r="E72" s="171"/>
      <c r="F72" s="169">
        <v>-122</v>
      </c>
      <c r="H72" s="162">
        <v>-921</v>
      </c>
      <c r="I72" s="161"/>
      <c r="J72" s="162">
        <v>-122</v>
      </c>
    </row>
    <row r="73" spans="1:17" ht="20.25" customHeight="1">
      <c r="A73" s="119" t="s">
        <v>96</v>
      </c>
      <c r="B73" s="44"/>
      <c r="D73" s="166">
        <f>SUM(D62:D72)</f>
        <v>5268354</v>
      </c>
      <c r="E73" s="167"/>
      <c r="F73" s="166">
        <f>SUM(F62:F72)</f>
        <v>5217400</v>
      </c>
      <c r="H73" s="166">
        <f>SUM(H62:H72)</f>
        <v>5253631</v>
      </c>
      <c r="J73" s="166">
        <f>SUM(J62:J72)</f>
        <v>5200854</v>
      </c>
    </row>
    <row r="74" spans="1:17" ht="20.25" customHeight="1">
      <c r="A74" s="119"/>
      <c r="B74" s="44"/>
      <c r="D74" s="183"/>
      <c r="E74" s="173"/>
      <c r="F74" s="183"/>
      <c r="H74" s="183"/>
      <c r="J74" s="183"/>
      <c r="O74" s="169"/>
    </row>
    <row r="75" spans="1:17" ht="20.25" customHeight="1" thickBot="1">
      <c r="A75" s="119" t="s">
        <v>97</v>
      </c>
      <c r="D75" s="184">
        <f>SUM(D57,D73)</f>
        <v>6800427</v>
      </c>
      <c r="E75" s="167"/>
      <c r="F75" s="184">
        <f>SUM(F57,F73)</f>
        <v>6945996</v>
      </c>
      <c r="H75" s="184">
        <f>SUM(H57,H73)</f>
        <v>6785704</v>
      </c>
      <c r="J75" s="184">
        <f>SUM(J57,J73)</f>
        <v>6929450</v>
      </c>
      <c r="K75" s="169"/>
      <c r="M75" s="169"/>
      <c r="O75" s="169"/>
      <c r="Q75" s="169"/>
    </row>
    <row r="76" spans="1:17" ht="20.25" customHeight="1" thickTop="1"/>
    <row r="77" spans="1:17" ht="20.25" customHeight="1">
      <c r="D77" s="185"/>
      <c r="E77" s="185"/>
      <c r="F77" s="185"/>
      <c r="G77" s="185"/>
      <c r="H77" s="185"/>
      <c r="I77" s="185"/>
      <c r="J77" s="185"/>
    </row>
  </sheetData>
  <mergeCells count="10">
    <mergeCell ref="D40:F40"/>
    <mergeCell ref="H40:J40"/>
    <mergeCell ref="D44:J44"/>
    <mergeCell ref="H6:J6"/>
    <mergeCell ref="D4:F4"/>
    <mergeCell ref="D38:F38"/>
    <mergeCell ref="D39:F39"/>
    <mergeCell ref="D5:F5"/>
    <mergeCell ref="D6:F6"/>
    <mergeCell ref="D10:J10"/>
  </mergeCells>
  <pageMargins left="0.8" right="0.8" top="0.48" bottom="0.5" header="0.5" footer="0.5"/>
  <pageSetup paperSize="9" scale="81" firstPageNumber="2" fitToHeight="2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89"/>
  <sheetViews>
    <sheetView view="pageBreakPreview" topLeftCell="A28" zoomScaleNormal="75" zoomScaleSheetLayoutView="100" workbookViewId="0">
      <selection activeCell="A25" sqref="A25"/>
    </sheetView>
  </sheetViews>
  <sheetFormatPr defaultColWidth="10.77734375" defaultRowHeight="20.25" customHeight="1"/>
  <cols>
    <col min="1" max="1" width="40.77734375" style="2" customWidth="1"/>
    <col min="2" max="2" width="6" style="19" customWidth="1"/>
    <col min="3" max="3" width="1.21875" style="2" customWidth="1"/>
    <col min="4" max="4" width="14.21875" style="2" customWidth="1"/>
    <col min="5" max="5" width="1.21875" style="2" customWidth="1"/>
    <col min="6" max="6" width="14.21875" style="2" customWidth="1"/>
    <col min="7" max="7" width="1.21875" style="2" customWidth="1"/>
    <col min="8" max="8" width="14.21875" style="2" customWidth="1"/>
    <col min="9" max="9" width="1.21875" style="2" customWidth="1"/>
    <col min="10" max="10" width="14.21875" style="2" customWidth="1"/>
    <col min="11" max="11" width="10.77734375" style="2"/>
    <col min="12" max="12" width="11.21875" style="2" bestFit="1" customWidth="1"/>
    <col min="13" max="16384" width="10.77734375" style="2"/>
  </cols>
  <sheetData>
    <row r="1" spans="1:11" ht="20.25" customHeight="1">
      <c r="A1" s="15" t="s">
        <v>10</v>
      </c>
      <c r="C1" s="1"/>
      <c r="D1" s="1"/>
      <c r="E1" s="1"/>
      <c r="F1" s="1"/>
      <c r="G1" s="1"/>
      <c r="H1" s="1"/>
      <c r="I1" s="1"/>
      <c r="J1" s="1"/>
    </row>
    <row r="2" spans="1:11" ht="20.25" customHeight="1">
      <c r="A2" s="16" t="s">
        <v>71</v>
      </c>
      <c r="B2" s="20"/>
      <c r="C2" s="3"/>
      <c r="D2" s="3"/>
      <c r="E2" s="3"/>
      <c r="F2" s="3"/>
      <c r="G2" s="3"/>
      <c r="H2" s="3"/>
      <c r="I2" s="3"/>
      <c r="J2" s="3"/>
    </row>
    <row r="3" spans="1:11" ht="20.25" customHeight="1">
      <c r="A3" s="4"/>
      <c r="B3" s="20"/>
      <c r="C3" s="4"/>
      <c r="D3" s="4"/>
      <c r="E3" s="4"/>
      <c r="F3" s="4"/>
      <c r="G3" s="4"/>
      <c r="H3" s="4"/>
      <c r="I3" s="4"/>
      <c r="J3" s="4"/>
    </row>
    <row r="4" spans="1:11" ht="20.25" customHeight="1">
      <c r="A4" s="4"/>
      <c r="B4" s="20"/>
      <c r="C4" s="4"/>
      <c r="D4" s="217" t="s">
        <v>38</v>
      </c>
      <c r="E4" s="217"/>
      <c r="F4" s="217"/>
      <c r="G4" s="4"/>
      <c r="H4" s="4"/>
      <c r="I4" s="4"/>
      <c r="J4" s="4"/>
    </row>
    <row r="5" spans="1:11" ht="20.25" customHeight="1">
      <c r="A5" s="4"/>
      <c r="B5" s="20"/>
      <c r="C5" s="4"/>
      <c r="D5" s="217" t="s">
        <v>40</v>
      </c>
      <c r="E5" s="217"/>
      <c r="F5" s="217"/>
      <c r="G5" s="4"/>
      <c r="H5" s="4"/>
      <c r="I5" s="4"/>
      <c r="J5" s="4"/>
    </row>
    <row r="6" spans="1:11" ht="20.25" customHeight="1">
      <c r="A6" s="4"/>
      <c r="B6" s="20"/>
      <c r="C6" s="4"/>
      <c r="D6" s="217" t="s">
        <v>41</v>
      </c>
      <c r="E6" s="217"/>
      <c r="F6" s="217"/>
      <c r="G6" s="10"/>
      <c r="H6" s="217" t="s">
        <v>39</v>
      </c>
      <c r="I6" s="218"/>
      <c r="J6" s="218"/>
    </row>
    <row r="7" spans="1:11" ht="20.25" customHeight="1">
      <c r="A7" s="4"/>
      <c r="B7" s="20"/>
      <c r="C7" s="4"/>
      <c r="D7" s="221" t="s">
        <v>134</v>
      </c>
      <c r="E7" s="222"/>
      <c r="F7" s="222"/>
      <c r="G7" s="53"/>
      <c r="H7" s="221" t="s">
        <v>134</v>
      </c>
      <c r="I7" s="222"/>
      <c r="J7" s="222"/>
    </row>
    <row r="8" spans="1:11" ht="20.25" customHeight="1">
      <c r="A8" s="4"/>
      <c r="B8" s="20"/>
      <c r="C8" s="4"/>
      <c r="D8" s="223" t="s">
        <v>130</v>
      </c>
      <c r="E8" s="221"/>
      <c r="F8" s="221"/>
      <c r="G8" s="53"/>
      <c r="H8" s="223" t="s">
        <v>130</v>
      </c>
      <c r="I8" s="221"/>
      <c r="J8" s="221"/>
    </row>
    <row r="9" spans="1:11" ht="20.25" customHeight="1">
      <c r="B9" s="21" t="s">
        <v>11</v>
      </c>
      <c r="C9" s="24"/>
      <c r="D9" s="25">
        <v>2019</v>
      </c>
      <c r="E9" s="7"/>
      <c r="F9" s="25">
        <v>2018</v>
      </c>
      <c r="G9" s="24"/>
      <c r="H9" s="25">
        <v>2019</v>
      </c>
      <c r="I9" s="137"/>
      <c r="J9" s="25">
        <v>2018</v>
      </c>
    </row>
    <row r="10" spans="1:11" ht="20.25" customHeight="1">
      <c r="B10" s="26"/>
      <c r="C10" s="27"/>
      <c r="D10" s="220" t="s">
        <v>70</v>
      </c>
      <c r="E10" s="220"/>
      <c r="F10" s="220"/>
      <c r="G10" s="220"/>
      <c r="H10" s="220"/>
      <c r="I10" s="220"/>
      <c r="J10" s="220"/>
    </row>
    <row r="11" spans="1:11" ht="20.25" customHeight="1">
      <c r="A11" s="116" t="s">
        <v>81</v>
      </c>
    </row>
    <row r="12" spans="1:11" ht="20.25" customHeight="1">
      <c r="A12" s="71" t="s">
        <v>110</v>
      </c>
      <c r="B12" s="36"/>
      <c r="D12" s="14"/>
      <c r="E12" s="14"/>
      <c r="K12" s="14"/>
    </row>
    <row r="13" spans="1:11" ht="20.25" customHeight="1">
      <c r="A13" s="71" t="s">
        <v>111</v>
      </c>
      <c r="B13" s="44" t="s">
        <v>158</v>
      </c>
      <c r="D13" s="72">
        <v>2009279</v>
      </c>
      <c r="E13" s="78"/>
      <c r="F13" s="72">
        <v>2036023</v>
      </c>
      <c r="H13" s="14">
        <v>2009279</v>
      </c>
      <c r="I13" s="78"/>
      <c r="J13" s="14">
        <v>2036023</v>
      </c>
      <c r="K13" s="14"/>
    </row>
    <row r="14" spans="1:11" s="36" customFormat="1" ht="20.25" customHeight="1">
      <c r="A14" s="71" t="s">
        <v>118</v>
      </c>
      <c r="B14" s="44">
        <v>3</v>
      </c>
      <c r="C14" s="2"/>
      <c r="D14" s="72">
        <v>137730</v>
      </c>
      <c r="E14" s="78"/>
      <c r="F14" s="72">
        <v>97598</v>
      </c>
      <c r="G14" s="2"/>
      <c r="H14" s="14">
        <v>137910</v>
      </c>
      <c r="I14" s="78"/>
      <c r="J14" s="14">
        <v>98108</v>
      </c>
      <c r="K14" s="14"/>
    </row>
    <row r="15" spans="1:11" ht="20.25" customHeight="1">
      <c r="A15" s="2" t="s">
        <v>3</v>
      </c>
      <c r="B15" s="44">
        <v>3</v>
      </c>
      <c r="D15" s="72">
        <v>6482</v>
      </c>
      <c r="E15" s="78"/>
      <c r="F15" s="72">
        <v>9895</v>
      </c>
      <c r="H15" s="14">
        <v>6482</v>
      </c>
      <c r="I15" s="78"/>
      <c r="J15" s="14">
        <v>9895</v>
      </c>
      <c r="K15" s="14"/>
    </row>
    <row r="16" spans="1:11" ht="20.25" customHeight="1">
      <c r="A16" s="114" t="s">
        <v>115</v>
      </c>
      <c r="B16" s="44"/>
      <c r="D16" s="30">
        <f>SUM(D12:D15)</f>
        <v>2153491</v>
      </c>
      <c r="E16" s="78"/>
      <c r="F16" s="30">
        <f>SUM(F12:F15)</f>
        <v>2143516</v>
      </c>
      <c r="G16" s="36"/>
      <c r="H16" s="76">
        <f>SUM(H13:H15)</f>
        <v>2153671</v>
      </c>
      <c r="I16" s="78"/>
      <c r="J16" s="76">
        <f>SUM(J13:J15)</f>
        <v>2144026</v>
      </c>
      <c r="K16" s="14"/>
    </row>
    <row r="17" spans="1:14" ht="20.25" customHeight="1">
      <c r="A17" s="11"/>
      <c r="B17" s="44"/>
      <c r="D17" s="128"/>
      <c r="E17" s="78"/>
      <c r="F17" s="128"/>
      <c r="G17" s="36"/>
      <c r="H17" s="77"/>
      <c r="I17" s="78"/>
      <c r="J17" s="77"/>
      <c r="N17" s="2" t="s">
        <v>9</v>
      </c>
    </row>
    <row r="18" spans="1:14" ht="20.25" customHeight="1">
      <c r="A18" s="28" t="s">
        <v>25</v>
      </c>
      <c r="B18" s="44"/>
      <c r="D18" s="128"/>
      <c r="E18" s="78"/>
      <c r="F18" s="128"/>
      <c r="G18" s="36"/>
      <c r="H18" s="77"/>
      <c r="I18" s="78"/>
      <c r="J18" s="77"/>
    </row>
    <row r="19" spans="1:14" ht="20.25" customHeight="1">
      <c r="A19" s="48" t="s">
        <v>50</v>
      </c>
      <c r="B19" s="36"/>
      <c r="D19" s="48"/>
      <c r="E19" s="36"/>
      <c r="F19" s="48"/>
      <c r="G19" s="36"/>
      <c r="H19" s="36"/>
      <c r="I19" s="36"/>
      <c r="J19" s="36"/>
    </row>
    <row r="20" spans="1:14" ht="20.25" customHeight="1">
      <c r="A20" s="48" t="s">
        <v>35</v>
      </c>
      <c r="B20" s="44">
        <v>3</v>
      </c>
      <c r="D20" s="72">
        <v>1710686</v>
      </c>
      <c r="E20" s="78"/>
      <c r="F20" s="72">
        <v>1791981</v>
      </c>
      <c r="G20" s="36"/>
      <c r="H20" s="78">
        <v>1710686</v>
      </c>
      <c r="I20" s="78"/>
      <c r="J20" s="78">
        <v>1791981</v>
      </c>
      <c r="K20" s="14"/>
    </row>
    <row r="21" spans="1:14" ht="20.25" customHeight="1">
      <c r="A21" s="2" t="s">
        <v>86</v>
      </c>
      <c r="B21" s="44">
        <v>3</v>
      </c>
      <c r="D21" s="72">
        <v>110160</v>
      </c>
      <c r="E21" s="78"/>
      <c r="F21" s="72">
        <v>147552</v>
      </c>
      <c r="G21" s="83"/>
      <c r="H21" s="82">
        <v>110160</v>
      </c>
      <c r="I21" s="83"/>
      <c r="J21" s="82">
        <v>147552</v>
      </c>
      <c r="K21" s="14"/>
    </row>
    <row r="22" spans="1:14" ht="20.25" customHeight="1">
      <c r="A22" s="2" t="s">
        <v>52</v>
      </c>
      <c r="B22" s="44">
        <v>3</v>
      </c>
      <c r="D22" s="72">
        <v>187266</v>
      </c>
      <c r="E22" s="78"/>
      <c r="F22" s="72">
        <v>187231</v>
      </c>
      <c r="G22" s="83"/>
      <c r="H22" s="14">
        <v>187266</v>
      </c>
      <c r="I22" s="83"/>
      <c r="J22" s="14">
        <v>187231</v>
      </c>
      <c r="K22" s="14"/>
    </row>
    <row r="23" spans="1:14" ht="20.25" customHeight="1">
      <c r="A23" s="48" t="s">
        <v>72</v>
      </c>
      <c r="B23" s="44"/>
      <c r="D23" s="134">
        <v>72</v>
      </c>
      <c r="E23" s="135"/>
      <c r="F23" s="134">
        <v>3153</v>
      </c>
      <c r="G23" s="136"/>
      <c r="H23" s="134">
        <v>72</v>
      </c>
      <c r="I23" s="136"/>
      <c r="J23" s="134">
        <v>3153</v>
      </c>
      <c r="K23" s="14"/>
    </row>
    <row r="24" spans="1:14" ht="20.25" customHeight="1">
      <c r="A24" s="11" t="s">
        <v>24</v>
      </c>
      <c r="B24" s="44"/>
      <c r="D24" s="30">
        <f>SUM(D20:D23)</f>
        <v>2008184</v>
      </c>
      <c r="E24" s="123"/>
      <c r="F24" s="30">
        <f>SUM(F20:F23)</f>
        <v>2129917</v>
      </c>
      <c r="G24" s="36"/>
      <c r="H24" s="76">
        <f>SUM(H20:H23)</f>
        <v>2008184</v>
      </c>
      <c r="I24" s="36"/>
      <c r="J24" s="76">
        <f>SUM(J20:J23)</f>
        <v>2129917</v>
      </c>
      <c r="K24" s="14"/>
    </row>
    <row r="25" spans="1:14" ht="20.25" customHeight="1">
      <c r="A25" s="11"/>
      <c r="B25" s="44"/>
      <c r="D25" s="29"/>
      <c r="E25" s="123"/>
      <c r="F25" s="29"/>
      <c r="G25" s="36"/>
      <c r="H25" s="84"/>
      <c r="I25" s="36"/>
      <c r="J25" s="84"/>
    </row>
    <row r="26" spans="1:14" ht="20.25" customHeight="1">
      <c r="A26" t="s">
        <v>127</v>
      </c>
      <c r="B26" s="44">
        <v>6</v>
      </c>
      <c r="D26" s="85">
        <v>-156</v>
      </c>
      <c r="E26" s="123"/>
      <c r="F26" s="85">
        <v>620</v>
      </c>
      <c r="G26" s="36"/>
      <c r="H26" s="131">
        <v>0</v>
      </c>
      <c r="I26" s="36"/>
      <c r="J26" s="131">
        <v>0</v>
      </c>
      <c r="K26" s="14"/>
    </row>
    <row r="27" spans="1:14" ht="20.25" customHeight="1">
      <c r="A27" s="11" t="s">
        <v>57</v>
      </c>
      <c r="B27" s="44"/>
      <c r="D27" s="29">
        <f>D16-D24+D26</f>
        <v>145151</v>
      </c>
      <c r="E27" s="123"/>
      <c r="F27" s="29">
        <f>F16-F24+F26</f>
        <v>14219</v>
      </c>
      <c r="G27" s="36"/>
      <c r="H27" s="80">
        <f>SUM(H16-H24)+H26</f>
        <v>145487</v>
      </c>
      <c r="I27" s="80"/>
      <c r="J27" s="80">
        <f>SUM(J16-J24)+J26</f>
        <v>14109</v>
      </c>
      <c r="K27" s="14"/>
    </row>
    <row r="28" spans="1:14" s="36" customFormat="1" ht="20.25" customHeight="1">
      <c r="A28" s="71" t="s">
        <v>140</v>
      </c>
      <c r="B28" s="44">
        <v>11</v>
      </c>
      <c r="D28" s="86">
        <v>-3473</v>
      </c>
      <c r="E28" s="123"/>
      <c r="F28" s="86">
        <v>11844</v>
      </c>
      <c r="H28" s="87">
        <v>-3473</v>
      </c>
      <c r="J28" s="87">
        <v>11844</v>
      </c>
      <c r="K28" s="14"/>
    </row>
    <row r="29" spans="1:14" ht="20.25" customHeight="1">
      <c r="A29" s="11" t="s">
        <v>45</v>
      </c>
      <c r="D29" s="29">
        <f>SUM(D27+D28)</f>
        <v>141678</v>
      </c>
      <c r="E29" s="123"/>
      <c r="F29" s="29">
        <f>SUM(F27+F28)</f>
        <v>26063</v>
      </c>
      <c r="G29" s="36"/>
      <c r="H29" s="76">
        <f>SUM(H27+H28)</f>
        <v>142014</v>
      </c>
      <c r="I29" s="36"/>
      <c r="J29" s="76">
        <f>SUM(J27+J28)</f>
        <v>25953</v>
      </c>
      <c r="K29" s="14"/>
    </row>
    <row r="30" spans="1:14" ht="20.25" customHeight="1">
      <c r="A30" s="11"/>
      <c r="D30" s="88"/>
      <c r="E30" s="123"/>
      <c r="F30" s="88"/>
      <c r="G30" s="36"/>
      <c r="H30" s="80"/>
      <c r="I30" s="36"/>
      <c r="J30" s="80"/>
      <c r="K30" s="12"/>
    </row>
    <row r="31" spans="1:14" ht="20.25" customHeight="1">
      <c r="A31" s="117"/>
      <c r="B31" s="44"/>
      <c r="C31" s="44"/>
      <c r="D31" s="118"/>
      <c r="E31" s="117"/>
      <c r="F31" s="118"/>
      <c r="G31" s="117"/>
      <c r="H31" s="118"/>
      <c r="I31" s="117"/>
      <c r="J31" s="118"/>
      <c r="K31" s="12"/>
    </row>
    <row r="32" spans="1:14" ht="20.25" customHeight="1">
      <c r="A32" s="119" t="s">
        <v>116</v>
      </c>
      <c r="B32" s="44"/>
      <c r="C32" s="44"/>
      <c r="D32" s="118"/>
      <c r="E32" s="117"/>
      <c r="F32" s="118"/>
      <c r="G32" s="117"/>
      <c r="H32" s="118"/>
      <c r="I32" s="117"/>
      <c r="J32" s="118"/>
      <c r="K32" s="12"/>
    </row>
    <row r="33" spans="1:11" ht="20.25" customHeight="1">
      <c r="A33" s="124" t="s">
        <v>121</v>
      </c>
      <c r="B33" s="44"/>
      <c r="C33" s="44"/>
      <c r="D33" s="118"/>
      <c r="E33" s="117"/>
      <c r="F33" s="118"/>
      <c r="G33" s="117"/>
      <c r="H33" s="118"/>
      <c r="I33" s="117"/>
      <c r="J33" s="118"/>
      <c r="K33" s="12"/>
    </row>
    <row r="34" spans="1:11" ht="20.25" customHeight="1">
      <c r="A34" s="68" t="s">
        <v>162</v>
      </c>
      <c r="D34" s="29"/>
      <c r="E34" s="123"/>
      <c r="F34" s="29"/>
      <c r="G34" s="36"/>
      <c r="H34" s="36"/>
      <c r="I34" s="36"/>
      <c r="J34" s="36"/>
      <c r="K34" s="12"/>
    </row>
    <row r="35" spans="1:11" ht="20.25" customHeight="1">
      <c r="A35" s="68" t="s">
        <v>128</v>
      </c>
      <c r="B35" s="44">
        <v>4</v>
      </c>
      <c r="D35" s="12">
        <v>-736</v>
      </c>
      <c r="E35" s="123"/>
      <c r="F35" s="12">
        <v>357</v>
      </c>
      <c r="G35" s="71"/>
      <c r="H35" s="12">
        <v>-736</v>
      </c>
      <c r="I35" s="123"/>
      <c r="J35" s="12">
        <v>357</v>
      </c>
      <c r="K35" s="14"/>
    </row>
    <row r="36" spans="1:11" ht="20.25" customHeight="1">
      <c r="A36" s="68" t="s">
        <v>122</v>
      </c>
      <c r="D36" s="12"/>
      <c r="E36" s="123"/>
      <c r="F36" s="12"/>
      <c r="G36" s="71"/>
      <c r="H36" s="77"/>
      <c r="I36" s="123"/>
      <c r="J36" s="77"/>
      <c r="K36" s="14"/>
    </row>
    <row r="37" spans="1:11" ht="20.25" customHeight="1">
      <c r="A37" s="68" t="s">
        <v>123</v>
      </c>
      <c r="D37" s="90">
        <v>147</v>
      </c>
      <c r="E37" s="123"/>
      <c r="F37" s="90">
        <v>-71</v>
      </c>
      <c r="G37" s="71"/>
      <c r="H37" s="90">
        <v>147</v>
      </c>
      <c r="I37" s="123"/>
      <c r="J37" s="90">
        <v>-71</v>
      </c>
      <c r="K37" s="14"/>
    </row>
    <row r="38" spans="1:11" ht="20.25" customHeight="1">
      <c r="A38" s="114" t="s">
        <v>141</v>
      </c>
      <c r="D38" s="12"/>
      <c r="E38" s="123"/>
      <c r="F38" s="12"/>
      <c r="G38" s="71"/>
      <c r="H38" s="77"/>
      <c r="I38" s="123"/>
      <c r="J38" s="77"/>
      <c r="K38" s="14"/>
    </row>
    <row r="39" spans="1:11" ht="20.25" customHeight="1">
      <c r="A39" s="114" t="s">
        <v>82</v>
      </c>
      <c r="D39" s="73">
        <f>SUM(D35:D37)</f>
        <v>-589</v>
      </c>
      <c r="E39" s="123"/>
      <c r="F39" s="73">
        <f>SUM(F35:F37)</f>
        <v>286</v>
      </c>
      <c r="G39" s="36"/>
      <c r="H39" s="91">
        <f>SUM(H35:H37)</f>
        <v>-589</v>
      </c>
      <c r="I39" s="36"/>
      <c r="J39" s="91">
        <f>SUM(J35:J37)</f>
        <v>286</v>
      </c>
      <c r="K39" s="14"/>
    </row>
    <row r="40" spans="1:11" ht="20.25" customHeight="1">
      <c r="A40" s="11"/>
      <c r="D40" s="88"/>
      <c r="E40" s="123"/>
      <c r="F40" s="88"/>
      <c r="G40" s="36"/>
      <c r="H40" s="89"/>
      <c r="I40" s="36"/>
      <c r="J40" s="89"/>
      <c r="K40" s="14"/>
    </row>
    <row r="41" spans="1:11" ht="20.25" customHeight="1" thickBot="1">
      <c r="A41" s="11" t="s">
        <v>146</v>
      </c>
      <c r="D41" s="31">
        <f>D39+D29</f>
        <v>141089</v>
      </c>
      <c r="E41" s="123"/>
      <c r="F41" s="31">
        <f>F39+F29</f>
        <v>26349</v>
      </c>
      <c r="G41" s="36"/>
      <c r="H41" s="43">
        <f>H39+H29</f>
        <v>141425</v>
      </c>
      <c r="I41" s="36"/>
      <c r="J41" s="43">
        <f>J39+J29</f>
        <v>26239</v>
      </c>
      <c r="K41" s="14"/>
    </row>
    <row r="42" spans="1:11" ht="20.25" customHeight="1" thickTop="1">
      <c r="A42" s="11"/>
      <c r="D42" s="29"/>
      <c r="E42" s="123"/>
      <c r="F42" s="29"/>
      <c r="G42" s="36"/>
      <c r="H42" s="80"/>
      <c r="I42" s="36"/>
      <c r="J42" s="80"/>
      <c r="K42" s="14"/>
    </row>
    <row r="43" spans="1:11" ht="20.25" customHeight="1" thickBot="1">
      <c r="A43" s="11" t="s">
        <v>73</v>
      </c>
      <c r="B43" s="44">
        <v>12</v>
      </c>
      <c r="D43" s="35">
        <f>D29/19800</f>
        <v>7.1554545454545453</v>
      </c>
      <c r="E43" s="93">
        <f t="shared" ref="E43:I43" si="0">E29/22000</f>
        <v>0</v>
      </c>
      <c r="F43" s="35">
        <f t="shared" ref="F43" si="1">F29/22000</f>
        <v>1.1846818181818182</v>
      </c>
      <c r="G43" s="93">
        <f t="shared" si="0"/>
        <v>0</v>
      </c>
      <c r="H43" s="92">
        <f>H29/19800</f>
        <v>7.1724242424242428</v>
      </c>
      <c r="I43" s="93">
        <f t="shared" si="0"/>
        <v>0</v>
      </c>
      <c r="J43" s="92">
        <f t="shared" ref="J43" si="2">J29/22000</f>
        <v>1.1796818181818183</v>
      </c>
      <c r="K43" s="14"/>
    </row>
    <row r="44" spans="1:11" ht="20.25" customHeight="1" thickTop="1">
      <c r="A44" s="11"/>
      <c r="B44" s="44"/>
      <c r="D44" s="207"/>
      <c r="E44" s="93"/>
      <c r="F44" s="207"/>
      <c r="G44" s="93"/>
      <c r="H44" s="93"/>
      <c r="I44" s="93"/>
      <c r="J44" s="93"/>
      <c r="K44" s="14"/>
    </row>
    <row r="45" spans="1:11" ht="20.25" customHeight="1">
      <c r="A45" s="15" t="s">
        <v>10</v>
      </c>
      <c r="C45" s="1"/>
      <c r="D45" s="1"/>
      <c r="E45" s="1"/>
      <c r="F45" s="1"/>
      <c r="G45" s="1"/>
      <c r="H45" s="1"/>
      <c r="I45" s="1"/>
      <c r="J45" s="1"/>
    </row>
    <row r="46" spans="1:11" ht="20.25" customHeight="1">
      <c r="A46" s="16" t="s">
        <v>71</v>
      </c>
      <c r="B46" s="20"/>
      <c r="C46" s="3"/>
      <c r="D46" s="3"/>
      <c r="E46" s="3"/>
      <c r="F46" s="3"/>
      <c r="G46" s="3"/>
      <c r="H46" s="3"/>
      <c r="I46" s="3"/>
      <c r="J46" s="3"/>
    </row>
    <row r="47" spans="1:11" ht="20.25" customHeight="1">
      <c r="A47" s="4"/>
      <c r="B47" s="20"/>
      <c r="C47" s="4"/>
      <c r="D47" s="4"/>
      <c r="E47" s="4"/>
      <c r="F47" s="4"/>
      <c r="G47" s="4"/>
      <c r="H47" s="4"/>
      <c r="I47" s="4"/>
      <c r="J47" s="4"/>
    </row>
    <row r="48" spans="1:11" ht="20.25" customHeight="1">
      <c r="A48" s="4"/>
      <c r="B48" s="20"/>
      <c r="C48" s="4"/>
      <c r="D48" s="217" t="s">
        <v>38</v>
      </c>
      <c r="E48" s="217"/>
      <c r="F48" s="217"/>
      <c r="G48" s="4"/>
      <c r="H48" s="4"/>
      <c r="I48" s="4"/>
      <c r="J48" s="4"/>
    </row>
    <row r="49" spans="1:10" ht="20.25" customHeight="1">
      <c r="A49" s="4"/>
      <c r="B49" s="20"/>
      <c r="C49" s="4"/>
      <c r="D49" s="217" t="s">
        <v>40</v>
      </c>
      <c r="E49" s="217"/>
      <c r="F49" s="217"/>
      <c r="G49" s="4"/>
      <c r="H49" s="4"/>
      <c r="I49" s="4"/>
      <c r="J49" s="4"/>
    </row>
    <row r="50" spans="1:10" ht="20.25" customHeight="1">
      <c r="A50" s="4"/>
      <c r="B50" s="20"/>
      <c r="C50" s="4"/>
      <c r="D50" s="217" t="s">
        <v>41</v>
      </c>
      <c r="E50" s="217"/>
      <c r="F50" s="217"/>
      <c r="G50" s="10"/>
      <c r="H50" s="217" t="s">
        <v>39</v>
      </c>
      <c r="I50" s="218"/>
      <c r="J50" s="218"/>
    </row>
    <row r="51" spans="1:10" ht="20.25" customHeight="1">
      <c r="A51" s="4"/>
      <c r="B51" s="20"/>
      <c r="C51" s="4"/>
      <c r="D51" s="221" t="s">
        <v>135</v>
      </c>
      <c r="E51" s="222"/>
      <c r="F51" s="222"/>
      <c r="G51" s="53"/>
      <c r="H51" s="221" t="s">
        <v>135</v>
      </c>
      <c r="I51" s="222"/>
      <c r="J51" s="222"/>
    </row>
    <row r="52" spans="1:10" ht="20.25" customHeight="1">
      <c r="A52" s="4"/>
      <c r="B52" s="20"/>
      <c r="C52" s="4"/>
      <c r="D52" s="223" t="s">
        <v>130</v>
      </c>
      <c r="E52" s="221"/>
      <c r="F52" s="221"/>
      <c r="G52" s="53"/>
      <c r="H52" s="223" t="s">
        <v>130</v>
      </c>
      <c r="I52" s="221"/>
      <c r="J52" s="221"/>
    </row>
    <row r="53" spans="1:10" ht="20.25" customHeight="1">
      <c r="B53" s="21" t="s">
        <v>11</v>
      </c>
      <c r="C53" s="24"/>
      <c r="D53" s="25">
        <v>2019</v>
      </c>
      <c r="E53" s="137"/>
      <c r="F53" s="25">
        <v>2018</v>
      </c>
      <c r="G53" s="24"/>
      <c r="H53" s="25">
        <v>2019</v>
      </c>
      <c r="I53" s="137"/>
      <c r="J53" s="25">
        <v>2018</v>
      </c>
    </row>
    <row r="54" spans="1:10" ht="20.25" customHeight="1">
      <c r="B54" s="26"/>
      <c r="C54" s="27"/>
      <c r="D54" s="220" t="s">
        <v>70</v>
      </c>
      <c r="E54" s="220"/>
      <c r="F54" s="220"/>
      <c r="G54" s="220"/>
      <c r="H54" s="220"/>
      <c r="I54" s="220"/>
      <c r="J54" s="220"/>
    </row>
    <row r="55" spans="1:10" ht="20.25" customHeight="1">
      <c r="A55" s="116" t="s">
        <v>81</v>
      </c>
    </row>
    <row r="56" spans="1:10" ht="20.25" customHeight="1">
      <c r="A56" s="71" t="s">
        <v>110</v>
      </c>
      <c r="B56" s="36"/>
      <c r="D56" s="14"/>
      <c r="E56" s="14"/>
    </row>
    <row r="57" spans="1:10" ht="20.25" customHeight="1">
      <c r="A57" s="71" t="s">
        <v>111</v>
      </c>
      <c r="B57" s="44" t="s">
        <v>161</v>
      </c>
      <c r="D57" s="72">
        <v>3875625</v>
      </c>
      <c r="E57" s="78"/>
      <c r="F57" s="72">
        <v>4022812</v>
      </c>
      <c r="H57" s="14">
        <v>3875625</v>
      </c>
      <c r="I57" s="78"/>
      <c r="J57" s="14">
        <v>4022812</v>
      </c>
    </row>
    <row r="58" spans="1:10" ht="20.25" customHeight="1">
      <c r="A58" s="71" t="s">
        <v>118</v>
      </c>
      <c r="B58" s="44">
        <v>3</v>
      </c>
      <c r="D58" s="72">
        <v>153650</v>
      </c>
      <c r="E58" s="78"/>
      <c r="F58" s="72">
        <v>116320</v>
      </c>
      <c r="H58" s="14">
        <v>153830</v>
      </c>
      <c r="I58" s="78"/>
      <c r="J58" s="14">
        <v>116830</v>
      </c>
    </row>
    <row r="59" spans="1:10" ht="20.25" customHeight="1">
      <c r="A59" s="71" t="s">
        <v>48</v>
      </c>
      <c r="B59" s="44"/>
      <c r="C59" s="36"/>
      <c r="D59" s="208">
        <v>0</v>
      </c>
      <c r="E59" s="122"/>
      <c r="F59" s="127">
        <v>24549</v>
      </c>
      <c r="G59" s="54"/>
      <c r="H59" s="209">
        <v>0</v>
      </c>
      <c r="I59" s="122"/>
      <c r="J59" s="81">
        <v>24549</v>
      </c>
    </row>
    <row r="60" spans="1:10" ht="20.25" customHeight="1">
      <c r="A60" s="2" t="s">
        <v>3</v>
      </c>
      <c r="B60" s="44">
        <v>3</v>
      </c>
      <c r="D60" s="72">
        <v>24241</v>
      </c>
      <c r="E60" s="78"/>
      <c r="F60" s="72">
        <v>19774</v>
      </c>
      <c r="H60" s="14">
        <v>24241</v>
      </c>
      <c r="I60" s="78"/>
      <c r="J60" s="14">
        <v>19774</v>
      </c>
    </row>
    <row r="61" spans="1:10" ht="20.25" customHeight="1">
      <c r="A61" s="114" t="s">
        <v>115</v>
      </c>
      <c r="B61" s="44"/>
      <c r="D61" s="30">
        <f>SUM(D56:D60)</f>
        <v>4053516</v>
      </c>
      <c r="E61" s="78"/>
      <c r="F61" s="30">
        <f>SUM(F56:F60)</f>
        <v>4183455</v>
      </c>
      <c r="G61" s="36"/>
      <c r="H61" s="76">
        <f>SUM(H57:H60)</f>
        <v>4053696</v>
      </c>
      <c r="I61" s="78"/>
      <c r="J61" s="76">
        <f>SUM(J57:J60)</f>
        <v>4183965</v>
      </c>
    </row>
    <row r="62" spans="1:10" ht="20.25" customHeight="1">
      <c r="A62" s="11"/>
      <c r="B62" s="44"/>
      <c r="D62" s="128"/>
      <c r="E62" s="78"/>
      <c r="F62" s="128"/>
      <c r="G62" s="36"/>
      <c r="H62" s="77"/>
      <c r="I62" s="78"/>
      <c r="J62" s="77"/>
    </row>
    <row r="63" spans="1:10" ht="20.25" customHeight="1">
      <c r="A63" s="28" t="s">
        <v>25</v>
      </c>
      <c r="B63" s="44"/>
      <c r="D63" s="128"/>
      <c r="E63" s="78"/>
      <c r="F63" s="128"/>
      <c r="G63" s="36"/>
      <c r="H63" s="77"/>
      <c r="I63" s="78"/>
      <c r="J63" s="77"/>
    </row>
    <row r="64" spans="1:10" ht="20.25" customHeight="1">
      <c r="A64" s="48" t="s">
        <v>50</v>
      </c>
      <c r="B64" s="36"/>
      <c r="D64" s="48"/>
      <c r="E64" s="36"/>
      <c r="F64" s="48"/>
      <c r="G64" s="36"/>
      <c r="H64" s="36"/>
      <c r="I64" s="36"/>
      <c r="J64" s="36"/>
    </row>
    <row r="65" spans="1:10" ht="20.25" customHeight="1">
      <c r="A65" s="48" t="s">
        <v>35</v>
      </c>
      <c r="B65" s="44">
        <v>3</v>
      </c>
      <c r="D65" s="72">
        <v>3331650</v>
      </c>
      <c r="E65" s="78"/>
      <c r="F65" s="72">
        <v>3530230</v>
      </c>
      <c r="G65" s="36"/>
      <c r="H65" s="78">
        <v>3331650</v>
      </c>
      <c r="I65" s="78"/>
      <c r="J65" s="78">
        <v>3530230</v>
      </c>
    </row>
    <row r="66" spans="1:10" ht="20.25" customHeight="1">
      <c r="A66" s="2" t="s">
        <v>86</v>
      </c>
      <c r="B66" s="44">
        <v>3</v>
      </c>
      <c r="D66" s="72">
        <v>203583</v>
      </c>
      <c r="E66" s="78"/>
      <c r="F66" s="72">
        <v>236263</v>
      </c>
      <c r="G66" s="83"/>
      <c r="H66" s="82">
        <v>203583</v>
      </c>
      <c r="I66" s="83"/>
      <c r="J66" s="82">
        <v>236263</v>
      </c>
    </row>
    <row r="67" spans="1:10" ht="20.25" customHeight="1">
      <c r="A67" s="2" t="s">
        <v>52</v>
      </c>
      <c r="B67" s="44">
        <v>3</v>
      </c>
      <c r="D67" s="72">
        <v>362852</v>
      </c>
      <c r="E67" s="78"/>
      <c r="F67" s="72">
        <v>363378</v>
      </c>
      <c r="G67" s="83"/>
      <c r="H67" s="14">
        <v>362852</v>
      </c>
      <c r="I67" s="83"/>
      <c r="J67" s="14">
        <v>363378</v>
      </c>
    </row>
    <row r="68" spans="1:10" ht="20.25" customHeight="1">
      <c r="A68" s="48" t="s">
        <v>72</v>
      </c>
      <c r="B68" s="44"/>
      <c r="D68" s="131">
        <v>9123</v>
      </c>
      <c r="E68" s="78"/>
      <c r="F68" s="209">
        <v>0</v>
      </c>
      <c r="G68" s="83"/>
      <c r="H68" s="131">
        <v>9123</v>
      </c>
      <c r="I68" s="83"/>
      <c r="J68" s="209">
        <v>0</v>
      </c>
    </row>
    <row r="69" spans="1:10" ht="20.25" customHeight="1">
      <c r="A69" s="11" t="s">
        <v>24</v>
      </c>
      <c r="B69" s="44"/>
      <c r="D69" s="30">
        <f>SUM(D65:D68)</f>
        <v>3907208</v>
      </c>
      <c r="E69" s="123"/>
      <c r="F69" s="30">
        <f>SUM(F65:F68)</f>
        <v>4129871</v>
      </c>
      <c r="G69" s="36"/>
      <c r="H69" s="76">
        <f>SUM(H65:H68)</f>
        <v>3907208</v>
      </c>
      <c r="I69" s="36"/>
      <c r="J69" s="76">
        <f>SUM(J65:J68)</f>
        <v>4129871</v>
      </c>
    </row>
    <row r="70" spans="1:10" ht="20.25" customHeight="1">
      <c r="A70" s="11"/>
      <c r="B70" s="44"/>
      <c r="D70" s="29"/>
      <c r="E70" s="123"/>
      <c r="F70" s="29"/>
      <c r="G70" s="36"/>
      <c r="H70" s="84"/>
      <c r="I70" s="36"/>
      <c r="J70" s="84"/>
    </row>
    <row r="71" spans="1:10" ht="20.25" customHeight="1">
      <c r="A71" t="s">
        <v>127</v>
      </c>
      <c r="B71" s="44">
        <v>6</v>
      </c>
      <c r="D71" s="85">
        <v>-1643</v>
      </c>
      <c r="E71" s="123"/>
      <c r="F71" s="85">
        <v>-402</v>
      </c>
      <c r="G71" s="36"/>
      <c r="H71" s="210">
        <v>0</v>
      </c>
      <c r="I71" s="36"/>
      <c r="J71" s="210">
        <v>0</v>
      </c>
    </row>
    <row r="72" spans="1:10" ht="20.25" customHeight="1">
      <c r="A72" s="11" t="s">
        <v>57</v>
      </c>
      <c r="B72" s="44"/>
      <c r="D72" s="29">
        <f>D61-D69+D71</f>
        <v>144665</v>
      </c>
      <c r="E72" s="123"/>
      <c r="F72" s="29">
        <f>F61-F69+F71</f>
        <v>53182</v>
      </c>
      <c r="G72" s="36"/>
      <c r="H72" s="80">
        <f>SUM(H61-H69)+H71</f>
        <v>146488</v>
      </c>
      <c r="I72" s="80"/>
      <c r="J72" s="80">
        <f>SUM(J61-J69)+J71</f>
        <v>54094</v>
      </c>
    </row>
    <row r="73" spans="1:10" ht="20.25" customHeight="1">
      <c r="A73" s="71" t="s">
        <v>140</v>
      </c>
      <c r="B73" s="44">
        <v>11</v>
      </c>
      <c r="C73" s="36"/>
      <c r="D73" s="86">
        <v>-2822</v>
      </c>
      <c r="E73" s="123"/>
      <c r="F73" s="86">
        <v>5120</v>
      </c>
      <c r="G73" s="36"/>
      <c r="H73" s="87">
        <v>-2822</v>
      </c>
      <c r="I73" s="36"/>
      <c r="J73" s="87">
        <v>5120</v>
      </c>
    </row>
    <row r="74" spans="1:10" ht="20.25" customHeight="1">
      <c r="A74" s="11" t="s">
        <v>45</v>
      </c>
      <c r="D74" s="29">
        <f>SUM(D72+D73)</f>
        <v>141843</v>
      </c>
      <c r="E74" s="123"/>
      <c r="F74" s="29">
        <f>SUM(F72+F73)</f>
        <v>58302</v>
      </c>
      <c r="G74" s="36"/>
      <c r="H74" s="76">
        <f>SUM(H72+H73)</f>
        <v>143666</v>
      </c>
      <c r="I74" s="36"/>
      <c r="J74" s="76">
        <f>SUM(J72+J73)</f>
        <v>59214</v>
      </c>
    </row>
    <row r="75" spans="1:10" ht="20.25" customHeight="1">
      <c r="A75" s="11"/>
      <c r="D75" s="88"/>
      <c r="E75" s="123"/>
      <c r="F75" s="88"/>
      <c r="G75" s="36"/>
      <c r="H75" s="80"/>
      <c r="I75" s="36"/>
      <c r="J75" s="80"/>
    </row>
    <row r="76" spans="1:10" ht="20.25" customHeight="1">
      <c r="A76" s="117"/>
      <c r="B76" s="44"/>
      <c r="C76" s="44"/>
      <c r="D76" s="118"/>
      <c r="E76" s="117"/>
      <c r="F76" s="118"/>
      <c r="G76" s="117"/>
      <c r="H76" s="118"/>
      <c r="I76" s="117"/>
      <c r="J76" s="118"/>
    </row>
    <row r="77" spans="1:10" ht="20.25" customHeight="1">
      <c r="A77" s="119" t="s">
        <v>147</v>
      </c>
      <c r="B77" s="44"/>
      <c r="C77" s="44"/>
      <c r="D77" s="118"/>
      <c r="E77" s="117"/>
      <c r="F77" s="118"/>
      <c r="G77" s="117"/>
      <c r="H77" s="118"/>
      <c r="I77" s="117"/>
      <c r="J77" s="118"/>
    </row>
    <row r="78" spans="1:10" ht="20.25" customHeight="1">
      <c r="A78" s="124" t="s">
        <v>121</v>
      </c>
      <c r="B78" s="44"/>
      <c r="C78" s="44"/>
      <c r="D78" s="118"/>
      <c r="E78" s="117"/>
      <c r="F78" s="118"/>
      <c r="G78" s="117"/>
      <c r="H78" s="118"/>
      <c r="I78" s="117"/>
      <c r="J78" s="118"/>
    </row>
    <row r="79" spans="1:10" ht="20.25" customHeight="1">
      <c r="A79" s="68" t="s">
        <v>112</v>
      </c>
      <c r="D79" s="29"/>
      <c r="E79" s="123"/>
      <c r="F79" s="29"/>
      <c r="G79" s="36"/>
      <c r="H79" s="36"/>
      <c r="I79" s="36"/>
      <c r="J79" s="36"/>
    </row>
    <row r="80" spans="1:10" ht="20.25" customHeight="1">
      <c r="A80" s="68" t="s">
        <v>128</v>
      </c>
      <c r="B80" s="44">
        <v>4</v>
      </c>
      <c r="D80" s="12">
        <v>-999</v>
      </c>
      <c r="E80" s="123"/>
      <c r="F80" s="12">
        <v>-569</v>
      </c>
      <c r="G80" s="71"/>
      <c r="H80" s="12">
        <v>-999</v>
      </c>
      <c r="I80" s="123"/>
      <c r="J80" s="12">
        <v>-569</v>
      </c>
    </row>
    <row r="81" spans="1:10" ht="20.25" customHeight="1">
      <c r="A81" s="68" t="s">
        <v>122</v>
      </c>
      <c r="D81" s="12"/>
      <c r="E81" s="123"/>
      <c r="F81" s="12"/>
      <c r="G81" s="71"/>
      <c r="H81" s="77"/>
      <c r="I81" s="123"/>
      <c r="J81" s="77"/>
    </row>
    <row r="82" spans="1:10" ht="20.25" customHeight="1">
      <c r="A82" s="68" t="s">
        <v>123</v>
      </c>
      <c r="D82" s="90">
        <v>200</v>
      </c>
      <c r="E82" s="123"/>
      <c r="F82" s="90">
        <v>114</v>
      </c>
      <c r="G82" s="71"/>
      <c r="H82" s="90">
        <v>200</v>
      </c>
      <c r="I82" s="123"/>
      <c r="J82" s="90">
        <v>114</v>
      </c>
    </row>
    <row r="83" spans="1:10" ht="20.25" customHeight="1">
      <c r="A83" s="114" t="s">
        <v>141</v>
      </c>
      <c r="D83" s="12"/>
      <c r="E83" s="123"/>
      <c r="F83" s="12"/>
      <c r="G83" s="71"/>
      <c r="H83" s="77"/>
      <c r="I83" s="123"/>
      <c r="J83" s="77"/>
    </row>
    <row r="84" spans="1:10" ht="20.25" customHeight="1">
      <c r="A84" s="114" t="s">
        <v>82</v>
      </c>
      <c r="D84" s="73">
        <f>SUM(D80:D82)</f>
        <v>-799</v>
      </c>
      <c r="E84" s="123"/>
      <c r="F84" s="73">
        <f>SUM(F80:F82)</f>
        <v>-455</v>
      </c>
      <c r="G84" s="36"/>
      <c r="H84" s="91">
        <f>SUM(H80:H82)</f>
        <v>-799</v>
      </c>
      <c r="I84" s="36"/>
      <c r="J84" s="91">
        <f>SUM(J80:J82)</f>
        <v>-455</v>
      </c>
    </row>
    <row r="85" spans="1:10" ht="20.25" customHeight="1">
      <c r="A85" s="11"/>
      <c r="D85" s="88"/>
      <c r="E85" s="123"/>
      <c r="F85" s="88"/>
      <c r="G85" s="36"/>
      <c r="H85" s="89"/>
      <c r="I85" s="36"/>
      <c r="J85" s="89"/>
    </row>
    <row r="86" spans="1:10" ht="20.25" customHeight="1" thickBot="1">
      <c r="A86" s="11" t="s">
        <v>146</v>
      </c>
      <c r="D86" s="31">
        <f>D84+D74</f>
        <v>141044</v>
      </c>
      <c r="E86" s="123"/>
      <c r="F86" s="31">
        <f>F84+F74</f>
        <v>57847</v>
      </c>
      <c r="G86" s="36"/>
      <c r="H86" s="43">
        <f>H84+H74</f>
        <v>142867</v>
      </c>
      <c r="I86" s="36"/>
      <c r="J86" s="43">
        <f>J84+J74</f>
        <v>58759</v>
      </c>
    </row>
    <row r="87" spans="1:10" ht="20.25" customHeight="1" thickTop="1">
      <c r="A87" s="11"/>
      <c r="D87" s="29"/>
      <c r="E87" s="123"/>
      <c r="F87" s="29"/>
      <c r="G87" s="36"/>
      <c r="H87" s="80"/>
      <c r="I87" s="36"/>
      <c r="J87" s="80"/>
    </row>
    <row r="88" spans="1:10" ht="20.25" customHeight="1" thickBot="1">
      <c r="A88" s="11" t="s">
        <v>73</v>
      </c>
      <c r="B88" s="44">
        <v>12</v>
      </c>
      <c r="D88" s="35">
        <f>D74/19800</f>
        <v>7.163787878787879</v>
      </c>
      <c r="E88" s="93">
        <f t="shared" ref="E88:I88" si="3">E74/22000</f>
        <v>0</v>
      </c>
      <c r="F88" s="35">
        <f>F74/22000</f>
        <v>2.6500909090909093</v>
      </c>
      <c r="G88" s="93">
        <f t="shared" si="3"/>
        <v>0</v>
      </c>
      <c r="H88" s="92">
        <f>H74/19800</f>
        <v>7.2558585858585856</v>
      </c>
      <c r="I88" s="93">
        <f t="shared" si="3"/>
        <v>0</v>
      </c>
      <c r="J88" s="92">
        <f t="shared" ref="J88" si="4">J74/22000</f>
        <v>2.6915454545454547</v>
      </c>
    </row>
    <row r="89" spans="1:10" ht="20.25" customHeight="1" thickTop="1"/>
  </sheetData>
  <mergeCells count="18">
    <mergeCell ref="H7:J7"/>
    <mergeCell ref="D10:J10"/>
    <mergeCell ref="D4:F4"/>
    <mergeCell ref="D5:F5"/>
    <mergeCell ref="D8:F8"/>
    <mergeCell ref="H8:J8"/>
    <mergeCell ref="D6:F6"/>
    <mergeCell ref="H6:J6"/>
    <mergeCell ref="D7:F7"/>
    <mergeCell ref="D54:J54"/>
    <mergeCell ref="D48:F48"/>
    <mergeCell ref="D49:F49"/>
    <mergeCell ref="D50:F50"/>
    <mergeCell ref="H50:J50"/>
    <mergeCell ref="D51:F51"/>
    <mergeCell ref="H51:J51"/>
    <mergeCell ref="D52:F52"/>
    <mergeCell ref="H52:J52"/>
  </mergeCells>
  <pageMargins left="0.8" right="0.8" top="0.48" bottom="0.5" header="0.5" footer="0.5"/>
  <pageSetup paperSize="9" scale="80" firstPageNumber="4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28"/>
  <sheetViews>
    <sheetView view="pageBreakPreview" topLeftCell="A13" zoomScaleNormal="75" zoomScaleSheetLayoutView="100" workbookViewId="0">
      <selection activeCell="A7" sqref="A7"/>
    </sheetView>
  </sheetViews>
  <sheetFormatPr defaultColWidth="9.21875" defaultRowHeight="20.25" customHeight="1"/>
  <cols>
    <col min="1" max="1" width="52.77734375" style="117" customWidth="1"/>
    <col min="2" max="2" width="6.21875" style="44" bestFit="1" customWidth="1"/>
    <col min="3" max="3" width="12.77734375" style="117" customWidth="1"/>
    <col min="4" max="4" width="1.44140625" style="117" customWidth="1"/>
    <col min="5" max="5" width="12.77734375" style="117" customWidth="1"/>
    <col min="6" max="6" width="1.5546875" style="117" customWidth="1"/>
    <col min="7" max="7" width="14.77734375" style="117" customWidth="1"/>
    <col min="8" max="8" width="1.5546875" style="117" customWidth="1"/>
    <col min="9" max="9" width="13.5546875" style="117" customWidth="1"/>
    <col min="10" max="10" width="1.5546875" style="117" customWidth="1"/>
    <col min="11" max="11" width="15.77734375" style="117" customWidth="1"/>
    <col min="12" max="12" width="1.5546875" style="117" customWidth="1"/>
    <col min="13" max="13" width="16.21875" style="117" customWidth="1"/>
    <col min="14" max="14" width="1.5546875" style="117" customWidth="1"/>
    <col min="15" max="15" width="15.44140625" style="117" customWidth="1"/>
    <col min="16" max="16" width="9.21875" style="117"/>
    <col min="17" max="17" width="11.77734375" style="117" customWidth="1"/>
    <col min="18" max="16384" width="9.21875" style="117"/>
  </cols>
  <sheetData>
    <row r="1" spans="1:15" ht="20.25" customHeight="1">
      <c r="A1" s="224" t="s">
        <v>10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20.25" customHeight="1">
      <c r="A2" s="226" t="s">
        <v>74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5" ht="20.25" customHeight="1">
      <c r="A3" s="55"/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s="161" customFormat="1" ht="20.25" customHeight="1">
      <c r="A4" s="55"/>
      <c r="B4" s="56"/>
      <c r="C4" s="227" t="s">
        <v>42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15" s="161" customFormat="1" ht="20.25" customHeight="1">
      <c r="A5" s="55"/>
      <c r="B5" s="56"/>
      <c r="C5" s="145"/>
      <c r="D5" s="145"/>
      <c r="E5" s="98"/>
      <c r="F5" s="145"/>
      <c r="H5" s="145"/>
      <c r="I5" s="145"/>
      <c r="J5" s="145"/>
      <c r="K5" s="145"/>
      <c r="L5" s="145"/>
      <c r="M5" s="99" t="s">
        <v>58</v>
      </c>
      <c r="N5" s="145"/>
      <c r="O5" s="145"/>
    </row>
    <row r="6" spans="1:15" s="161" customFormat="1" ht="20.25" customHeight="1">
      <c r="A6" s="55"/>
      <c r="B6" s="44"/>
      <c r="D6" s="57"/>
      <c r="E6" s="98"/>
      <c r="F6" s="100"/>
      <c r="G6" s="228" t="s">
        <v>29</v>
      </c>
      <c r="H6" s="228"/>
      <c r="I6" s="228"/>
      <c r="J6" s="228"/>
      <c r="K6" s="228"/>
      <c r="L6" s="100"/>
      <c r="M6" s="146" t="s">
        <v>98</v>
      </c>
      <c r="N6" s="57"/>
      <c r="O6" s="99"/>
    </row>
    <row r="7" spans="1:15" s="161" customFormat="1" ht="20.25" customHeight="1">
      <c r="A7" s="55"/>
      <c r="B7" s="44"/>
      <c r="D7" s="57"/>
      <c r="E7" s="98" t="s">
        <v>47</v>
      </c>
      <c r="F7" s="100"/>
      <c r="G7" s="98"/>
      <c r="H7" s="98"/>
      <c r="I7" s="98"/>
      <c r="J7" s="98"/>
      <c r="K7" s="98"/>
      <c r="L7" s="100"/>
      <c r="M7" s="98"/>
      <c r="N7" s="57"/>
      <c r="O7" s="99"/>
    </row>
    <row r="8" spans="1:15" s="161" customFormat="1" ht="20.25" customHeight="1">
      <c r="A8" s="55"/>
      <c r="B8" s="44"/>
      <c r="C8" s="99" t="s">
        <v>60</v>
      </c>
      <c r="D8" s="57"/>
      <c r="E8" s="98" t="s">
        <v>46</v>
      </c>
      <c r="F8" s="100"/>
      <c r="G8" s="98"/>
      <c r="H8" s="98"/>
      <c r="I8" s="98"/>
      <c r="J8" s="98"/>
      <c r="K8" s="98"/>
      <c r="L8" s="100"/>
      <c r="M8" s="98"/>
      <c r="N8" s="57"/>
      <c r="O8" s="99"/>
    </row>
    <row r="9" spans="1:15" s="100" customFormat="1" ht="20.25" customHeight="1">
      <c r="B9" s="147"/>
      <c r="C9" s="98" t="s">
        <v>99</v>
      </c>
      <c r="D9" s="98"/>
      <c r="E9" s="98" t="s">
        <v>61</v>
      </c>
      <c r="F9" s="98"/>
      <c r="I9" s="98" t="s">
        <v>54</v>
      </c>
      <c r="L9" s="58"/>
      <c r="M9" s="98" t="s">
        <v>113</v>
      </c>
      <c r="N9" s="98"/>
      <c r="O9" s="99" t="s">
        <v>4</v>
      </c>
    </row>
    <row r="10" spans="1:15" s="100" customFormat="1" ht="20.25" customHeight="1">
      <c r="B10" s="147" t="s">
        <v>11</v>
      </c>
      <c r="C10" s="98" t="s">
        <v>8</v>
      </c>
      <c r="D10" s="98"/>
      <c r="E10" s="98" t="s">
        <v>62</v>
      </c>
      <c r="F10" s="98"/>
      <c r="G10" s="98" t="s">
        <v>31</v>
      </c>
      <c r="H10" s="98"/>
      <c r="I10" s="98" t="s">
        <v>63</v>
      </c>
      <c r="K10" s="98" t="s">
        <v>32</v>
      </c>
      <c r="L10" s="98"/>
      <c r="M10" s="98" t="s">
        <v>114</v>
      </c>
      <c r="N10" s="98"/>
      <c r="O10" s="98" t="s">
        <v>36</v>
      </c>
    </row>
    <row r="11" spans="1:15" s="100" customFormat="1" ht="20.25" customHeight="1">
      <c r="A11" s="161"/>
      <c r="B11" s="147"/>
      <c r="C11" s="229" t="s">
        <v>70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</row>
    <row r="12" spans="1:15" s="159" customFormat="1" ht="20.25" customHeight="1">
      <c r="A12" s="165" t="s">
        <v>133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</row>
    <row r="13" spans="1:15" s="161" customFormat="1" ht="20.25" customHeight="1">
      <c r="A13" s="186" t="s">
        <v>106</v>
      </c>
      <c r="B13" s="44"/>
      <c r="C13" s="175">
        <v>220000</v>
      </c>
      <c r="D13" s="175"/>
      <c r="E13" s="175">
        <v>726100</v>
      </c>
      <c r="F13" s="175"/>
      <c r="G13" s="175">
        <v>22000</v>
      </c>
      <c r="H13" s="175"/>
      <c r="I13" s="175">
        <v>420000</v>
      </c>
      <c r="J13" s="175"/>
      <c r="K13" s="175">
        <v>4985235</v>
      </c>
      <c r="L13" s="175"/>
      <c r="M13" s="175">
        <v>1967</v>
      </c>
      <c r="N13" s="175"/>
      <c r="O13" s="175">
        <f>SUM(C13:N13)</f>
        <v>6375302</v>
      </c>
    </row>
    <row r="14" spans="1:15" s="161" customFormat="1" ht="20.25" customHeight="1">
      <c r="A14" s="186"/>
      <c r="B14" s="44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</row>
    <row r="15" spans="1:15" s="161" customFormat="1" ht="20.25" customHeight="1">
      <c r="A15" s="187" t="s">
        <v>136</v>
      </c>
      <c r="B15" s="44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</row>
    <row r="16" spans="1:15" s="161" customFormat="1" ht="20.25" customHeight="1">
      <c r="A16" s="124" t="s">
        <v>137</v>
      </c>
      <c r="B16" s="44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9" s="161" customFormat="1" ht="20.25" customHeight="1">
      <c r="A17" s="159" t="s">
        <v>180</v>
      </c>
      <c r="B17" s="44">
        <v>13</v>
      </c>
      <c r="C17" s="209">
        <v>0</v>
      </c>
      <c r="D17" s="132"/>
      <c r="E17" s="209">
        <v>0</v>
      </c>
      <c r="F17" s="132"/>
      <c r="G17" s="209">
        <v>0</v>
      </c>
      <c r="H17" s="132"/>
      <c r="I17" s="209">
        <v>0</v>
      </c>
      <c r="J17" s="45"/>
      <c r="K17" s="151">
        <v>-359700</v>
      </c>
      <c r="L17" s="45"/>
      <c r="M17" s="209">
        <v>0</v>
      </c>
      <c r="N17" s="45"/>
      <c r="O17" s="45">
        <f>SUM(C17:M17)</f>
        <v>-359700</v>
      </c>
    </row>
    <row r="18" spans="1:19" s="161" customFormat="1" ht="20.25" customHeight="1">
      <c r="A18" s="188" t="s">
        <v>142</v>
      </c>
      <c r="B18" s="44"/>
      <c r="C18" s="214">
        <f>SUM(C16:C17)</f>
        <v>0</v>
      </c>
      <c r="D18" s="211"/>
      <c r="E18" s="214">
        <f>SUM(E16:E17)</f>
        <v>0</v>
      </c>
      <c r="F18" s="211"/>
      <c r="G18" s="214">
        <f>SUM(G16:G17)</f>
        <v>0</v>
      </c>
      <c r="H18" s="211"/>
      <c r="I18" s="214">
        <f>SUM(I16:I17)</f>
        <v>0</v>
      </c>
      <c r="J18" s="60"/>
      <c r="K18" s="61">
        <f>SUM(K17)</f>
        <v>-359700</v>
      </c>
      <c r="L18" s="60"/>
      <c r="M18" s="214">
        <f>SUM(M16:M17)</f>
        <v>0</v>
      </c>
      <c r="N18" s="59"/>
      <c r="O18" s="62">
        <f>SUM(C18:M18)</f>
        <v>-359700</v>
      </c>
    </row>
    <row r="19" spans="1:19" s="161" customFormat="1" ht="20.25" customHeight="1">
      <c r="A19" s="186"/>
      <c r="B19" s="44"/>
      <c r="C19" s="132"/>
      <c r="D19" s="212"/>
      <c r="E19" s="132"/>
      <c r="F19" s="212"/>
      <c r="G19" s="132"/>
      <c r="H19" s="212"/>
      <c r="I19" s="132"/>
      <c r="J19" s="151"/>
      <c r="K19" s="151"/>
      <c r="L19" s="151"/>
      <c r="M19" s="132"/>
      <c r="N19" s="59"/>
      <c r="O19" s="59"/>
    </row>
    <row r="20" spans="1:19" s="161" customFormat="1" ht="20.25" customHeight="1">
      <c r="A20" s="186" t="s">
        <v>143</v>
      </c>
      <c r="B20" s="44"/>
      <c r="C20" s="215">
        <v>0</v>
      </c>
      <c r="D20" s="211"/>
      <c r="E20" s="215">
        <v>0</v>
      </c>
      <c r="F20" s="211"/>
      <c r="G20" s="215">
        <v>0</v>
      </c>
      <c r="H20" s="211"/>
      <c r="I20" s="215">
        <v>0</v>
      </c>
      <c r="J20" s="60"/>
      <c r="K20" s="189">
        <f>K18</f>
        <v>-359700</v>
      </c>
      <c r="L20" s="60"/>
      <c r="M20" s="215">
        <v>0</v>
      </c>
      <c r="N20" s="59"/>
      <c r="O20" s="189">
        <f>O18</f>
        <v>-359700</v>
      </c>
    </row>
    <row r="21" spans="1:19" s="161" customFormat="1" ht="20.25" customHeight="1">
      <c r="B21" s="44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59"/>
      <c r="O21" s="59"/>
    </row>
    <row r="22" spans="1:19" s="161" customFormat="1" ht="20.25" customHeight="1">
      <c r="A22" s="186" t="s">
        <v>144</v>
      </c>
      <c r="B22" s="147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59"/>
      <c r="O22" s="59"/>
    </row>
    <row r="23" spans="1:19" s="161" customFormat="1" ht="20.25" customHeight="1">
      <c r="A23" s="159" t="s">
        <v>64</v>
      </c>
      <c r="B23" s="147"/>
      <c r="C23" s="209">
        <v>0</v>
      </c>
      <c r="D23" s="132"/>
      <c r="E23" s="209">
        <v>0</v>
      </c>
      <c r="F23" s="132"/>
      <c r="G23" s="209">
        <v>0</v>
      </c>
      <c r="H23" s="132"/>
      <c r="I23" s="209">
        <v>0</v>
      </c>
      <c r="J23" s="193"/>
      <c r="K23" s="126">
        <v>58302</v>
      </c>
      <c r="L23" s="126"/>
      <c r="M23" s="209">
        <v>0</v>
      </c>
      <c r="N23" s="96"/>
      <c r="O23" s="126">
        <f>SUM(C23:M23)</f>
        <v>58302</v>
      </c>
    </row>
    <row r="24" spans="1:19" s="161" customFormat="1" ht="20.25" customHeight="1">
      <c r="A24" s="100" t="s">
        <v>145</v>
      </c>
      <c r="B24" s="44"/>
      <c r="C24" s="210">
        <v>0</v>
      </c>
      <c r="D24" s="132"/>
      <c r="E24" s="210">
        <v>0</v>
      </c>
      <c r="F24" s="132"/>
      <c r="G24" s="210">
        <v>0</v>
      </c>
      <c r="H24" s="132"/>
      <c r="I24" s="210">
        <v>0</v>
      </c>
      <c r="J24" s="193"/>
      <c r="K24" s="210">
        <v>0</v>
      </c>
      <c r="L24" s="126"/>
      <c r="M24" s="213">
        <v>-455</v>
      </c>
      <c r="N24" s="96"/>
      <c r="O24" s="101">
        <f>SUM(C24:M24)</f>
        <v>-455</v>
      </c>
    </row>
    <row r="25" spans="1:19" s="161" customFormat="1" ht="20.25" customHeight="1">
      <c r="A25" s="186" t="s">
        <v>146</v>
      </c>
      <c r="B25" s="44"/>
      <c r="C25" s="214">
        <f>SUM(C23:C24)</f>
        <v>0</v>
      </c>
      <c r="D25" s="211"/>
      <c r="E25" s="214">
        <f>SUM(E23:E24)</f>
        <v>0</v>
      </c>
      <c r="F25" s="211"/>
      <c r="G25" s="214">
        <f>SUM(G23:G24)</f>
        <v>0</v>
      </c>
      <c r="H25" s="211"/>
      <c r="I25" s="214">
        <f>SUM(I23:I24)</f>
        <v>0</v>
      </c>
      <c r="J25" s="190"/>
      <c r="K25" s="64">
        <f>SUM(K23:K24)</f>
        <v>58302</v>
      </c>
      <c r="L25" s="104"/>
      <c r="M25" s="64">
        <f>SUM(M23:M24)</f>
        <v>-455</v>
      </c>
      <c r="N25" s="104"/>
      <c r="O25" s="64">
        <f>SUM(C25:M25)</f>
        <v>57847</v>
      </c>
    </row>
    <row r="26" spans="1:19" s="161" customFormat="1" ht="20.25" customHeight="1">
      <c r="A26" s="100"/>
      <c r="B26" s="44"/>
      <c r="C26" s="65"/>
      <c r="D26" s="94"/>
      <c r="E26" s="65"/>
      <c r="F26" s="94"/>
      <c r="G26" s="65"/>
      <c r="H26" s="94"/>
      <c r="I26" s="65"/>
      <c r="J26" s="94"/>
      <c r="K26" s="65"/>
      <c r="L26" s="96"/>
      <c r="M26" s="65"/>
      <c r="N26" s="65"/>
      <c r="O26" s="66"/>
    </row>
    <row r="27" spans="1:19" s="161" customFormat="1" ht="20.25" customHeight="1" thickBot="1">
      <c r="A27" s="119" t="s">
        <v>132</v>
      </c>
      <c r="B27" s="44"/>
      <c r="C27" s="67">
        <f>C13+C18+C25</f>
        <v>220000</v>
      </c>
      <c r="D27" s="97"/>
      <c r="E27" s="67">
        <f>E13+E18+E25</f>
        <v>726100</v>
      </c>
      <c r="F27" s="97"/>
      <c r="G27" s="67">
        <f>G13+G18+G25</f>
        <v>22000</v>
      </c>
      <c r="H27" s="97"/>
      <c r="I27" s="67">
        <f>I13+I18+I25</f>
        <v>420000</v>
      </c>
      <c r="J27" s="97"/>
      <c r="K27" s="67">
        <f>K13+K18+K25</f>
        <v>4683837</v>
      </c>
      <c r="L27" s="97"/>
      <c r="M27" s="67">
        <f>M13+M18+M25</f>
        <v>1512</v>
      </c>
      <c r="N27" s="97"/>
      <c r="O27" s="67">
        <f>O13+O18+O25</f>
        <v>6073449</v>
      </c>
      <c r="Q27" s="191"/>
      <c r="S27" s="164"/>
    </row>
    <row r="28" spans="1:19" ht="20.25" customHeight="1" thickTop="1">
      <c r="A28" s="165"/>
      <c r="C28" s="59"/>
      <c r="D28" s="97"/>
      <c r="E28" s="59"/>
      <c r="F28" s="97"/>
      <c r="G28" s="59"/>
      <c r="H28" s="97"/>
      <c r="I28" s="59"/>
      <c r="J28" s="97"/>
      <c r="K28" s="59"/>
      <c r="L28" s="97"/>
      <c r="M28" s="59"/>
      <c r="N28" s="97"/>
      <c r="O28" s="59"/>
    </row>
    <row r="30" spans="1:19" ht="20.25" customHeight="1">
      <c r="G30" s="192"/>
    </row>
    <row r="60" spans="4:8" ht="20.25" customHeight="1">
      <c r="D60" s="117">
        <v>26345</v>
      </c>
      <c r="H60" s="117">
        <v>26345</v>
      </c>
    </row>
    <row r="75" spans="4:8" ht="20.25" customHeight="1">
      <c r="D75" s="117">
        <v>812726</v>
      </c>
      <c r="H75" s="117">
        <v>806407</v>
      </c>
    </row>
    <row r="95" spans="1:19" s="44" customFormat="1" ht="20.25" customHeight="1">
      <c r="A95" s="117" t="s">
        <v>65</v>
      </c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</row>
    <row r="102" spans="4:8" ht="20.25" customHeight="1">
      <c r="D102" s="117">
        <v>3818</v>
      </c>
      <c r="H102" s="117">
        <v>3818</v>
      </c>
    </row>
    <row r="228" spans="1:19" s="44" customFormat="1" ht="20.25" customHeight="1">
      <c r="A228" s="117" t="s">
        <v>66</v>
      </c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</row>
  </sheetData>
  <mergeCells count="5">
    <mergeCell ref="A1:O1"/>
    <mergeCell ref="A2:O2"/>
    <mergeCell ref="C4:O4"/>
    <mergeCell ref="G6:K6"/>
    <mergeCell ref="C11:O11"/>
  </mergeCells>
  <pageMargins left="0.5" right="0.5" top="0.8" bottom="0.5" header="0.8" footer="0.5"/>
  <pageSetup paperSize="9" scale="82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229"/>
  <sheetViews>
    <sheetView view="pageBreakPreview" topLeftCell="A13" zoomScaleNormal="75" zoomScaleSheetLayoutView="100" workbookViewId="0">
      <selection activeCell="A26" sqref="A26"/>
    </sheetView>
  </sheetViews>
  <sheetFormatPr defaultColWidth="9.21875" defaultRowHeight="20.25" customHeight="1"/>
  <cols>
    <col min="1" max="1" width="52.77734375" style="117" customWidth="1"/>
    <col min="2" max="2" width="6.21875" style="44" bestFit="1" customWidth="1"/>
    <col min="3" max="3" width="12.77734375" style="117" customWidth="1"/>
    <col min="4" max="4" width="1.44140625" style="117" customWidth="1"/>
    <col min="5" max="5" width="12.77734375" style="117" customWidth="1"/>
    <col min="6" max="6" width="1.5546875" style="117" customWidth="1"/>
    <col min="7" max="7" width="12.77734375" style="117" customWidth="1"/>
    <col min="8" max="8" width="1.5546875" style="117" customWidth="1"/>
    <col min="9" max="9" width="14.77734375" style="117" customWidth="1"/>
    <col min="10" max="10" width="1.5546875" style="117" customWidth="1"/>
    <col min="11" max="11" width="13.5546875" style="117" customWidth="1"/>
    <col min="12" max="12" width="1.5546875" style="117" customWidth="1"/>
    <col min="13" max="13" width="13.5546875" style="117" customWidth="1"/>
    <col min="14" max="14" width="1.5546875" style="117" customWidth="1"/>
    <col min="15" max="15" width="15.77734375" style="117" customWidth="1"/>
    <col min="16" max="16" width="1.5546875" style="117" customWidth="1"/>
    <col min="17" max="17" width="16.21875" style="117" customWidth="1"/>
    <col min="18" max="18" width="1.5546875" style="117" customWidth="1"/>
    <col min="19" max="19" width="15.44140625" style="117" customWidth="1"/>
    <col min="20" max="20" width="9.21875" style="117"/>
    <col min="21" max="21" width="11.77734375" style="117" customWidth="1"/>
    <col min="22" max="16384" width="9.21875" style="117"/>
  </cols>
  <sheetData>
    <row r="1" spans="1:19" ht="20.25" customHeight="1">
      <c r="A1" s="224" t="s">
        <v>10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ht="20.25" customHeight="1">
      <c r="A2" s="226" t="s">
        <v>74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</row>
    <row r="3" spans="1:19" ht="20.25" customHeight="1">
      <c r="A3" s="55"/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s="161" customFormat="1" ht="20.25" customHeight="1">
      <c r="A4" s="55"/>
      <c r="B4" s="56"/>
      <c r="C4" s="227" t="s">
        <v>42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</row>
    <row r="5" spans="1:19" s="161" customFormat="1" ht="20.25" customHeight="1">
      <c r="A5" s="55"/>
      <c r="B5" s="56"/>
      <c r="C5" s="145"/>
      <c r="D5" s="145"/>
      <c r="E5" s="98"/>
      <c r="F5" s="145"/>
      <c r="G5" s="98"/>
      <c r="H5" s="145"/>
      <c r="J5" s="145"/>
      <c r="K5" s="145"/>
      <c r="L5" s="145"/>
      <c r="M5" s="145"/>
      <c r="N5" s="145"/>
      <c r="O5" s="145"/>
      <c r="P5" s="145"/>
      <c r="Q5" s="99" t="s">
        <v>58</v>
      </c>
      <c r="R5" s="145"/>
      <c r="S5" s="145"/>
    </row>
    <row r="6" spans="1:19" s="161" customFormat="1" ht="20.25" customHeight="1">
      <c r="A6" s="55"/>
      <c r="B6" s="44"/>
      <c r="D6" s="57"/>
      <c r="E6" s="98"/>
      <c r="F6" s="100"/>
      <c r="G6" s="98"/>
      <c r="H6" s="100"/>
      <c r="I6" s="228" t="s">
        <v>29</v>
      </c>
      <c r="J6" s="228"/>
      <c r="K6" s="228"/>
      <c r="L6" s="228"/>
      <c r="M6" s="228"/>
      <c r="N6" s="228"/>
      <c r="O6" s="228"/>
      <c r="P6" s="100"/>
      <c r="Q6" s="146" t="s">
        <v>98</v>
      </c>
      <c r="R6" s="57"/>
      <c r="S6" s="99"/>
    </row>
    <row r="7" spans="1:19" s="161" customFormat="1" ht="20.25" customHeight="1">
      <c r="A7" s="55"/>
      <c r="B7" s="44"/>
      <c r="D7" s="57"/>
      <c r="E7" s="98"/>
      <c r="F7" s="100"/>
      <c r="G7" s="98" t="s">
        <v>47</v>
      </c>
      <c r="H7" s="100"/>
      <c r="I7" s="98"/>
      <c r="J7" s="98"/>
      <c r="K7" s="98"/>
      <c r="L7" s="98"/>
      <c r="M7" s="98"/>
      <c r="N7" s="98"/>
      <c r="O7" s="98"/>
      <c r="P7" s="100"/>
      <c r="Q7" s="98"/>
      <c r="R7" s="57"/>
      <c r="S7" s="99"/>
    </row>
    <row r="8" spans="1:19" s="161" customFormat="1" ht="20.25" customHeight="1">
      <c r="A8" s="55"/>
      <c r="B8" s="44"/>
      <c r="C8" s="99" t="s">
        <v>60</v>
      </c>
      <c r="D8" s="57"/>
      <c r="E8" s="98"/>
      <c r="F8" s="100"/>
      <c r="G8" s="98" t="s">
        <v>46</v>
      </c>
      <c r="H8" s="100"/>
      <c r="I8" s="98"/>
      <c r="J8" s="98"/>
      <c r="K8" s="98" t="s">
        <v>163</v>
      </c>
      <c r="L8" s="98"/>
      <c r="M8" s="98"/>
      <c r="N8" s="98"/>
      <c r="O8" s="98"/>
      <c r="P8" s="100"/>
      <c r="Q8" s="98"/>
      <c r="R8" s="57"/>
      <c r="S8" s="99"/>
    </row>
    <row r="9" spans="1:19" s="100" customFormat="1" ht="20.25" customHeight="1">
      <c r="B9" s="147"/>
      <c r="C9" s="98" t="s">
        <v>99</v>
      </c>
      <c r="D9" s="98"/>
      <c r="E9" s="98" t="s">
        <v>163</v>
      </c>
      <c r="F9" s="98"/>
      <c r="G9" s="98" t="s">
        <v>61</v>
      </c>
      <c r="H9" s="98"/>
      <c r="K9" s="98" t="s">
        <v>62</v>
      </c>
      <c r="M9" s="98" t="s">
        <v>54</v>
      </c>
      <c r="P9" s="58"/>
      <c r="Q9" s="98" t="s">
        <v>113</v>
      </c>
      <c r="R9" s="98"/>
      <c r="S9" s="99" t="s">
        <v>4</v>
      </c>
    </row>
    <row r="10" spans="1:19" s="100" customFormat="1" ht="20.25" customHeight="1">
      <c r="B10" s="147" t="s">
        <v>11</v>
      </c>
      <c r="C10" s="98" t="s">
        <v>8</v>
      </c>
      <c r="D10" s="98"/>
      <c r="E10" s="98" t="s">
        <v>62</v>
      </c>
      <c r="F10" s="98"/>
      <c r="G10" s="98" t="s">
        <v>62</v>
      </c>
      <c r="H10" s="98"/>
      <c r="I10" s="98" t="s">
        <v>31</v>
      </c>
      <c r="J10" s="98"/>
      <c r="K10" s="98" t="s">
        <v>53</v>
      </c>
      <c r="M10" s="98" t="s">
        <v>63</v>
      </c>
      <c r="O10" s="98" t="s">
        <v>32</v>
      </c>
      <c r="P10" s="98"/>
      <c r="Q10" s="98" t="s">
        <v>114</v>
      </c>
      <c r="R10" s="98"/>
      <c r="S10" s="98" t="s">
        <v>36</v>
      </c>
    </row>
    <row r="11" spans="1:19" s="100" customFormat="1" ht="20.25" customHeight="1">
      <c r="A11" s="161"/>
      <c r="B11" s="147"/>
      <c r="C11" s="229" t="s">
        <v>70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</row>
    <row r="12" spans="1:19" s="159" customFormat="1" ht="20.25" customHeight="1">
      <c r="A12" s="165" t="s">
        <v>155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</row>
    <row r="13" spans="1:19" s="161" customFormat="1" ht="20.25" customHeight="1">
      <c r="A13" s="186" t="s">
        <v>156</v>
      </c>
      <c r="B13" s="44"/>
      <c r="C13" s="175">
        <v>220000</v>
      </c>
      <c r="D13" s="175"/>
      <c r="E13" s="175">
        <v>-970420</v>
      </c>
      <c r="F13" s="175"/>
      <c r="G13" s="175">
        <v>726100</v>
      </c>
      <c r="H13" s="175"/>
      <c r="I13" s="175">
        <v>22000</v>
      </c>
      <c r="J13" s="175"/>
      <c r="K13" s="175">
        <v>970420</v>
      </c>
      <c r="L13" s="175"/>
      <c r="M13" s="175">
        <v>420000</v>
      </c>
      <c r="N13" s="175"/>
      <c r="O13" s="175">
        <v>3829422</v>
      </c>
      <c r="P13" s="175"/>
      <c r="Q13" s="175">
        <v>-122</v>
      </c>
      <c r="R13" s="175"/>
      <c r="S13" s="175">
        <v>5217400</v>
      </c>
    </row>
    <row r="14" spans="1:19" s="161" customFormat="1" ht="20.25" customHeight="1">
      <c r="A14" s="186"/>
      <c r="B14" s="44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spans="1:19" s="161" customFormat="1" ht="20.25" customHeight="1">
      <c r="A15" s="187" t="s">
        <v>136</v>
      </c>
      <c r="B15" s="44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1:19" s="161" customFormat="1" ht="20.25" customHeight="1">
      <c r="A16" s="124" t="s">
        <v>137</v>
      </c>
      <c r="B16" s="44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23" s="161" customFormat="1" ht="20.25" customHeight="1">
      <c r="A17" s="100" t="s">
        <v>183</v>
      </c>
      <c r="B17" s="44">
        <v>9</v>
      </c>
      <c r="C17" s="45">
        <v>-22000</v>
      </c>
      <c r="D17" s="45"/>
      <c r="E17" s="45">
        <v>970420</v>
      </c>
      <c r="F17" s="45"/>
      <c r="G17" s="209">
        <v>0</v>
      </c>
      <c r="H17" s="132"/>
      <c r="I17" s="209">
        <v>0</v>
      </c>
      <c r="J17" s="45"/>
      <c r="K17" s="45">
        <v>-970420</v>
      </c>
      <c r="L17" s="45"/>
      <c r="M17" s="209">
        <v>0</v>
      </c>
      <c r="N17" s="45"/>
      <c r="O17" s="45">
        <v>22000</v>
      </c>
      <c r="P17" s="45"/>
      <c r="Q17" s="209">
        <v>0</v>
      </c>
      <c r="R17" s="45"/>
      <c r="S17" s="209">
        <v>0</v>
      </c>
    </row>
    <row r="18" spans="1:23" s="161" customFormat="1" ht="20.25" customHeight="1">
      <c r="A18" s="100" t="s">
        <v>180</v>
      </c>
      <c r="B18" s="44">
        <v>13</v>
      </c>
      <c r="C18" s="210">
        <v>0</v>
      </c>
      <c r="D18" s="193"/>
      <c r="E18" s="210">
        <v>0</v>
      </c>
      <c r="F18" s="193"/>
      <c r="G18" s="210">
        <v>0</v>
      </c>
      <c r="H18" s="193"/>
      <c r="I18" s="210">
        <v>0</v>
      </c>
      <c r="J18" s="193"/>
      <c r="K18" s="210">
        <v>0</v>
      </c>
      <c r="L18" s="45"/>
      <c r="M18" s="210">
        <v>0</v>
      </c>
      <c r="N18" s="45"/>
      <c r="O18" s="151">
        <v>-90090</v>
      </c>
      <c r="P18" s="45"/>
      <c r="Q18" s="210">
        <v>0</v>
      </c>
      <c r="R18" s="45"/>
      <c r="S18" s="45">
        <v>-90090</v>
      </c>
    </row>
    <row r="19" spans="1:23" s="161" customFormat="1" ht="20.25" customHeight="1">
      <c r="A19" s="188" t="s">
        <v>142</v>
      </c>
      <c r="B19" s="44"/>
      <c r="C19" s="189">
        <f>SUM(C16:C18)</f>
        <v>-22000</v>
      </c>
      <c r="D19" s="190"/>
      <c r="E19" s="189">
        <f>SUM(E16:E18)</f>
        <v>970420</v>
      </c>
      <c r="F19" s="190"/>
      <c r="G19" s="215">
        <f>SUM(G16:G18)</f>
        <v>0</v>
      </c>
      <c r="H19" s="190"/>
      <c r="I19" s="215">
        <f>SUM(I16:I18)</f>
        <v>0</v>
      </c>
      <c r="J19" s="190"/>
      <c r="K19" s="189">
        <f>SUM(K16:K18)</f>
        <v>-970420</v>
      </c>
      <c r="L19" s="60"/>
      <c r="M19" s="215">
        <f>SUM(M16:M18)</f>
        <v>0</v>
      </c>
      <c r="N19" s="60"/>
      <c r="O19" s="61">
        <f>SUM(O17:O18)</f>
        <v>-68090</v>
      </c>
      <c r="P19" s="60"/>
      <c r="Q19" s="215">
        <f>SUM(Q16:Q18)</f>
        <v>0</v>
      </c>
      <c r="R19" s="59"/>
      <c r="S19" s="62">
        <f>SUM(C19:Q19)</f>
        <v>-90090</v>
      </c>
    </row>
    <row r="20" spans="1:23" s="161" customFormat="1" ht="20.25" customHeight="1">
      <c r="A20" s="186"/>
      <c r="B20" s="44"/>
      <c r="C20" s="132"/>
      <c r="D20" s="102"/>
      <c r="E20" s="132"/>
      <c r="F20" s="102"/>
      <c r="G20" s="132"/>
      <c r="H20" s="102"/>
      <c r="I20" s="132"/>
      <c r="J20" s="102"/>
      <c r="K20" s="132"/>
      <c r="L20" s="60"/>
      <c r="M20" s="132"/>
      <c r="N20" s="60"/>
      <c r="O20" s="60"/>
      <c r="P20" s="60"/>
      <c r="Q20" s="132"/>
      <c r="R20" s="59"/>
      <c r="S20" s="59"/>
    </row>
    <row r="21" spans="1:23" s="161" customFormat="1" ht="20.25" customHeight="1">
      <c r="A21" s="186" t="s">
        <v>143</v>
      </c>
      <c r="B21" s="44"/>
      <c r="C21" s="189">
        <f>SUM(C13+C19)</f>
        <v>198000</v>
      </c>
      <c r="D21" s="190"/>
      <c r="E21" s="215">
        <f t="shared" ref="E21:S21" si="0">SUM(E13+E19)</f>
        <v>0</v>
      </c>
      <c r="F21" s="190">
        <f t="shared" si="0"/>
        <v>0</v>
      </c>
      <c r="G21" s="189">
        <f t="shared" si="0"/>
        <v>726100</v>
      </c>
      <c r="H21" s="190">
        <f t="shared" si="0"/>
        <v>0</v>
      </c>
      <c r="I21" s="189">
        <f t="shared" si="0"/>
        <v>22000</v>
      </c>
      <c r="J21" s="190">
        <f t="shared" si="0"/>
        <v>0</v>
      </c>
      <c r="K21" s="215">
        <f t="shared" si="0"/>
        <v>0</v>
      </c>
      <c r="L21" s="60">
        <f t="shared" si="0"/>
        <v>0</v>
      </c>
      <c r="M21" s="189">
        <f t="shared" si="0"/>
        <v>420000</v>
      </c>
      <c r="N21" s="60">
        <f t="shared" si="0"/>
        <v>0</v>
      </c>
      <c r="O21" s="189">
        <f t="shared" si="0"/>
        <v>3761332</v>
      </c>
      <c r="P21" s="60">
        <f t="shared" si="0"/>
        <v>0</v>
      </c>
      <c r="Q21" s="189">
        <f t="shared" si="0"/>
        <v>-122</v>
      </c>
      <c r="R21" s="59">
        <f t="shared" si="0"/>
        <v>0</v>
      </c>
      <c r="S21" s="189">
        <f t="shared" si="0"/>
        <v>5127310</v>
      </c>
    </row>
    <row r="22" spans="1:23" s="161" customFormat="1" ht="20.25" customHeight="1">
      <c r="B22" s="44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59"/>
      <c r="S22" s="59"/>
    </row>
    <row r="23" spans="1:23" s="161" customFormat="1" ht="20.25" customHeight="1">
      <c r="A23" s="186" t="s">
        <v>144</v>
      </c>
      <c r="B23" s="147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3" s="161" customFormat="1" ht="20.25" customHeight="1">
      <c r="A24" s="159" t="s">
        <v>64</v>
      </c>
      <c r="B24" s="147"/>
      <c r="C24" s="209">
        <v>0</v>
      </c>
      <c r="D24" s="193"/>
      <c r="E24" s="209">
        <v>0</v>
      </c>
      <c r="F24" s="193"/>
      <c r="G24" s="209">
        <v>0</v>
      </c>
      <c r="H24" s="193"/>
      <c r="I24" s="209">
        <v>0</v>
      </c>
      <c r="J24" s="193"/>
      <c r="K24" s="209">
        <v>0</v>
      </c>
      <c r="L24" s="193"/>
      <c r="M24" s="209">
        <v>0</v>
      </c>
      <c r="N24" s="193"/>
      <c r="O24" s="126">
        <f>'SOCI 4-5'!D74</f>
        <v>141843</v>
      </c>
      <c r="P24" s="126"/>
      <c r="Q24" s="209">
        <v>0</v>
      </c>
      <c r="R24" s="126"/>
      <c r="S24" s="126">
        <f>SUM(C24:Q24)</f>
        <v>141843</v>
      </c>
    </row>
    <row r="25" spans="1:23" s="161" customFormat="1" ht="20.25" customHeight="1">
      <c r="A25" s="100" t="s">
        <v>145</v>
      </c>
      <c r="B25" s="44"/>
      <c r="C25" s="210">
        <v>0</v>
      </c>
      <c r="D25" s="193"/>
      <c r="E25" s="210">
        <v>0</v>
      </c>
      <c r="F25" s="193"/>
      <c r="G25" s="210">
        <v>0</v>
      </c>
      <c r="H25" s="193"/>
      <c r="I25" s="210">
        <v>0</v>
      </c>
      <c r="J25" s="193"/>
      <c r="K25" s="210">
        <v>0</v>
      </c>
      <c r="L25" s="193"/>
      <c r="M25" s="210">
        <v>0</v>
      </c>
      <c r="N25" s="193"/>
      <c r="O25" s="131">
        <v>0</v>
      </c>
      <c r="P25" s="126"/>
      <c r="Q25" s="213">
        <f>'SOCI 4-5'!D84</f>
        <v>-799</v>
      </c>
      <c r="R25" s="126"/>
      <c r="S25" s="213">
        <f>SUM(C25:Q25)</f>
        <v>-799</v>
      </c>
    </row>
    <row r="26" spans="1:23" s="161" customFormat="1" ht="20.25" customHeight="1">
      <c r="A26" s="186" t="s">
        <v>146</v>
      </c>
      <c r="B26" s="44"/>
      <c r="C26" s="215">
        <f>SUM(C24:C25)</f>
        <v>0</v>
      </c>
      <c r="D26" s="102"/>
      <c r="E26" s="215">
        <f>SUM(E24:E25)</f>
        <v>0</v>
      </c>
      <c r="F26" s="102"/>
      <c r="G26" s="215">
        <f>SUM(G24:G25)</f>
        <v>0</v>
      </c>
      <c r="H26" s="102"/>
      <c r="I26" s="215">
        <f>SUM(I24:I25)</f>
        <v>0</v>
      </c>
      <c r="J26" s="102"/>
      <c r="K26" s="215">
        <f>SUM(K24:K25)</f>
        <v>0</v>
      </c>
      <c r="L26" s="102"/>
      <c r="M26" s="215">
        <f>SUM(M24:M25)</f>
        <v>0</v>
      </c>
      <c r="N26" s="102"/>
      <c r="O26" s="64">
        <f>SUM(O24:O25)</f>
        <v>141843</v>
      </c>
      <c r="P26" s="103"/>
      <c r="Q26" s="64">
        <f>SUM(Q24:Q25)</f>
        <v>-799</v>
      </c>
      <c r="R26" s="104"/>
      <c r="S26" s="64">
        <f>SUM(C26:Q26)</f>
        <v>141044</v>
      </c>
    </row>
    <row r="27" spans="1:23" s="161" customFormat="1" ht="20.25" customHeight="1">
      <c r="A27" s="100"/>
      <c r="B27" s="44"/>
      <c r="C27" s="65"/>
      <c r="D27" s="94"/>
      <c r="E27" s="65"/>
      <c r="F27" s="94"/>
      <c r="G27" s="65"/>
      <c r="H27" s="94"/>
      <c r="I27" s="65"/>
      <c r="J27" s="94"/>
      <c r="K27" s="65"/>
      <c r="L27" s="94"/>
      <c r="M27" s="65"/>
      <c r="N27" s="94"/>
      <c r="O27" s="65"/>
      <c r="P27" s="96"/>
      <c r="Q27" s="65"/>
      <c r="R27" s="65"/>
      <c r="S27" s="66"/>
    </row>
    <row r="28" spans="1:23" s="161" customFormat="1" ht="20.25" customHeight="1" thickBot="1">
      <c r="A28" s="119" t="s">
        <v>157</v>
      </c>
      <c r="B28" s="44"/>
      <c r="C28" s="67">
        <f>C13+C19+C26</f>
        <v>198000</v>
      </c>
      <c r="D28" s="97"/>
      <c r="E28" s="216">
        <f>E13+E19+E26</f>
        <v>0</v>
      </c>
      <c r="F28" s="97"/>
      <c r="G28" s="67">
        <f>G13+G19+G26</f>
        <v>726100</v>
      </c>
      <c r="H28" s="97"/>
      <c r="I28" s="67">
        <f>I13+I19+I26</f>
        <v>22000</v>
      </c>
      <c r="J28" s="97"/>
      <c r="K28" s="216">
        <f>K13+K19+K26</f>
        <v>0</v>
      </c>
      <c r="L28" s="97"/>
      <c r="M28" s="67">
        <f>M13+M19+M26</f>
        <v>420000</v>
      </c>
      <c r="N28" s="97"/>
      <c r="O28" s="67">
        <f>O13+O19+O26</f>
        <v>3903175</v>
      </c>
      <c r="P28" s="97"/>
      <c r="Q28" s="67">
        <f>Q13+Q19+Q26</f>
        <v>-921</v>
      </c>
      <c r="R28" s="97"/>
      <c r="S28" s="67">
        <f>S13+S19+S26</f>
        <v>5268354</v>
      </c>
      <c r="U28" s="191"/>
      <c r="W28" s="164"/>
    </row>
    <row r="29" spans="1:23" ht="20.25" customHeight="1" thickTop="1">
      <c r="A29" s="165"/>
      <c r="C29" s="59"/>
      <c r="D29" s="97"/>
      <c r="E29" s="132"/>
      <c r="F29" s="97"/>
      <c r="G29" s="59"/>
      <c r="H29" s="97"/>
      <c r="I29" s="59"/>
      <c r="J29" s="97"/>
      <c r="K29" s="59"/>
      <c r="L29" s="97"/>
      <c r="M29" s="59"/>
      <c r="N29" s="97"/>
      <c r="O29" s="59"/>
      <c r="P29" s="97"/>
      <c r="Q29" s="59"/>
      <c r="R29" s="97"/>
      <c r="S29" s="59"/>
    </row>
    <row r="31" spans="1:23" ht="20.25" customHeight="1">
      <c r="I31" s="192"/>
    </row>
    <row r="61" spans="4:10" ht="20.25" customHeight="1">
      <c r="D61" s="117">
        <v>26345</v>
      </c>
      <c r="J61" s="117">
        <v>26345</v>
      </c>
    </row>
    <row r="76" spans="4:10" ht="20.25" customHeight="1">
      <c r="D76" s="117">
        <v>812726</v>
      </c>
      <c r="J76" s="117">
        <v>806407</v>
      </c>
    </row>
    <row r="96" spans="1:23" s="44" customFormat="1" ht="20.25" customHeight="1">
      <c r="A96" s="117" t="s">
        <v>65</v>
      </c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</row>
    <row r="103" spans="4:10" ht="20.25" customHeight="1">
      <c r="D103" s="117">
        <v>3818</v>
      </c>
      <c r="J103" s="117">
        <v>3818</v>
      </c>
    </row>
    <row r="229" spans="1:23" s="44" customFormat="1" ht="20.25" customHeight="1">
      <c r="A229" s="117" t="s">
        <v>66</v>
      </c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</row>
  </sheetData>
  <mergeCells count="5">
    <mergeCell ref="A1:S1"/>
    <mergeCell ref="A2:S2"/>
    <mergeCell ref="C4:S4"/>
    <mergeCell ref="I6:O6"/>
    <mergeCell ref="C11:S11"/>
  </mergeCells>
  <pageMargins left="0.5" right="0.5" top="0.8" bottom="0.5" header="0.8" footer="0.5"/>
  <pageSetup paperSize="9" scale="6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29"/>
  <sheetViews>
    <sheetView view="pageBreakPreview" topLeftCell="A13" zoomScaleNormal="90" zoomScaleSheetLayoutView="100" workbookViewId="0">
      <selection activeCell="A23" sqref="A23"/>
    </sheetView>
  </sheetViews>
  <sheetFormatPr defaultColWidth="9.21875" defaultRowHeight="20.25" customHeight="1"/>
  <cols>
    <col min="1" max="1" width="52.77734375" style="117" customWidth="1"/>
    <col min="2" max="2" width="6.21875" style="44" bestFit="1" customWidth="1"/>
    <col min="3" max="3" width="12.77734375" style="117" customWidth="1"/>
    <col min="4" max="4" width="1.44140625" style="117" customWidth="1"/>
    <col min="5" max="5" width="12.77734375" style="117" customWidth="1"/>
    <col min="6" max="6" width="1.5546875" style="117" customWidth="1"/>
    <col min="7" max="7" width="14.77734375" style="117" customWidth="1"/>
    <col min="8" max="8" width="1.5546875" style="117" customWidth="1"/>
    <col min="9" max="9" width="13.5546875" style="117" customWidth="1"/>
    <col min="10" max="10" width="1.5546875" style="117" customWidth="1"/>
    <col min="11" max="11" width="15.77734375" style="117" customWidth="1"/>
    <col min="12" max="12" width="1.5546875" style="117" customWidth="1"/>
    <col min="13" max="13" width="16.21875" style="117" customWidth="1"/>
    <col min="14" max="14" width="1.5546875" style="117" customWidth="1"/>
    <col min="15" max="15" width="15.44140625" style="117" customWidth="1"/>
    <col min="16" max="16" width="9.21875" style="117"/>
    <col min="17" max="17" width="11.77734375" style="117" customWidth="1"/>
    <col min="18" max="16384" width="9.21875" style="117"/>
  </cols>
  <sheetData>
    <row r="1" spans="1:15" ht="20.25" customHeight="1">
      <c r="A1" s="224" t="s">
        <v>10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5" ht="20.25" customHeight="1">
      <c r="A2" s="226" t="s">
        <v>74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5" ht="20.25" customHeight="1">
      <c r="A3" s="55"/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s="161" customFormat="1" ht="20.25" customHeight="1">
      <c r="A4" s="55"/>
      <c r="B4" s="56"/>
      <c r="C4" s="217" t="s">
        <v>39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161" customFormat="1" ht="20.25" customHeight="1">
      <c r="A5" s="55"/>
      <c r="B5" s="56"/>
      <c r="C5" s="145"/>
      <c r="D5" s="145"/>
      <c r="E5" s="98"/>
      <c r="F5" s="145"/>
      <c r="H5" s="145"/>
      <c r="I5" s="145"/>
      <c r="J5" s="145"/>
      <c r="K5" s="145"/>
      <c r="L5" s="145"/>
      <c r="M5" s="99" t="s">
        <v>58</v>
      </c>
      <c r="N5" s="145"/>
      <c r="O5" s="145"/>
    </row>
    <row r="6" spans="1:15" s="161" customFormat="1" ht="20.25" customHeight="1">
      <c r="A6" s="55"/>
      <c r="B6" s="44"/>
      <c r="D6" s="57"/>
      <c r="E6" s="98"/>
      <c r="F6" s="100"/>
      <c r="G6" s="228" t="s">
        <v>29</v>
      </c>
      <c r="H6" s="228"/>
      <c r="I6" s="228"/>
      <c r="J6" s="228"/>
      <c r="K6" s="228"/>
      <c r="L6" s="100"/>
      <c r="M6" s="146" t="s">
        <v>98</v>
      </c>
      <c r="N6" s="57"/>
      <c r="O6" s="99"/>
    </row>
    <row r="7" spans="1:15" s="161" customFormat="1" ht="20.25" customHeight="1">
      <c r="A7" s="55"/>
      <c r="B7" s="44"/>
      <c r="D7" s="57"/>
      <c r="E7" s="98" t="s">
        <v>47</v>
      </c>
      <c r="F7" s="100"/>
      <c r="G7" s="98"/>
      <c r="H7" s="98"/>
      <c r="I7" s="98"/>
      <c r="J7" s="98"/>
      <c r="K7" s="98"/>
      <c r="L7" s="100"/>
      <c r="M7" s="98"/>
      <c r="N7" s="57"/>
      <c r="O7" s="99"/>
    </row>
    <row r="8" spans="1:15" s="161" customFormat="1" ht="20.25" customHeight="1">
      <c r="A8" s="55"/>
      <c r="B8" s="44"/>
      <c r="C8" s="99" t="s">
        <v>60</v>
      </c>
      <c r="D8" s="57"/>
      <c r="E8" s="98" t="s">
        <v>46</v>
      </c>
      <c r="F8" s="100"/>
      <c r="G8" s="98"/>
      <c r="H8" s="98"/>
      <c r="I8" s="98"/>
      <c r="J8" s="98"/>
      <c r="K8" s="98"/>
      <c r="L8" s="100"/>
      <c r="M8" s="98"/>
      <c r="N8" s="57"/>
      <c r="O8" s="99"/>
    </row>
    <row r="9" spans="1:15" s="100" customFormat="1" ht="20.25" customHeight="1">
      <c r="B9" s="147"/>
      <c r="C9" s="98" t="s">
        <v>99</v>
      </c>
      <c r="D9" s="98"/>
      <c r="E9" s="98" t="s">
        <v>61</v>
      </c>
      <c r="F9" s="98"/>
      <c r="I9" s="98" t="s">
        <v>54</v>
      </c>
      <c r="L9" s="58"/>
      <c r="M9" s="98" t="s">
        <v>113</v>
      </c>
      <c r="N9" s="98"/>
      <c r="O9" s="99" t="s">
        <v>4</v>
      </c>
    </row>
    <row r="10" spans="1:15" s="100" customFormat="1" ht="20.25" customHeight="1">
      <c r="B10" s="147" t="s">
        <v>11</v>
      </c>
      <c r="C10" s="98" t="s">
        <v>8</v>
      </c>
      <c r="D10" s="98"/>
      <c r="E10" s="98" t="s">
        <v>62</v>
      </c>
      <c r="F10" s="98"/>
      <c r="G10" s="98" t="s">
        <v>31</v>
      </c>
      <c r="H10" s="98"/>
      <c r="I10" s="98" t="s">
        <v>63</v>
      </c>
      <c r="K10" s="98" t="s">
        <v>32</v>
      </c>
      <c r="L10" s="98"/>
      <c r="M10" s="98" t="s">
        <v>114</v>
      </c>
      <c r="N10" s="98"/>
      <c r="O10" s="98" t="s">
        <v>36</v>
      </c>
    </row>
    <row r="11" spans="1:15" s="100" customFormat="1" ht="20.25" customHeight="1">
      <c r="A11" s="161"/>
      <c r="B11" s="147"/>
      <c r="C11" s="229" t="s">
        <v>70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</row>
    <row r="12" spans="1:15" s="159" customFormat="1" ht="20.25" customHeight="1">
      <c r="A12" s="165" t="s">
        <v>133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</row>
    <row r="13" spans="1:15" s="161" customFormat="1" ht="20.25" customHeight="1">
      <c r="A13" s="186" t="s">
        <v>106</v>
      </c>
      <c r="B13" s="44"/>
      <c r="C13" s="175">
        <v>220000</v>
      </c>
      <c r="D13" s="175"/>
      <c r="E13" s="175">
        <v>726100</v>
      </c>
      <c r="F13" s="175"/>
      <c r="G13" s="175">
        <v>22000</v>
      </c>
      <c r="H13" s="175"/>
      <c r="I13" s="175">
        <v>420000</v>
      </c>
      <c r="J13" s="175"/>
      <c r="K13" s="175">
        <v>4968728</v>
      </c>
      <c r="L13" s="175"/>
      <c r="M13" s="175">
        <v>1967</v>
      </c>
      <c r="N13" s="175"/>
      <c r="O13" s="175">
        <f>SUM(C13:N13)</f>
        <v>6358795</v>
      </c>
    </row>
    <row r="14" spans="1:15" s="161" customFormat="1" ht="20.25" customHeight="1">
      <c r="A14" s="186"/>
      <c r="B14" s="44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</row>
    <row r="15" spans="1:15" s="161" customFormat="1" ht="20.25" customHeight="1">
      <c r="A15" s="187" t="s">
        <v>136</v>
      </c>
      <c r="B15" s="44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</row>
    <row r="16" spans="1:15" s="161" customFormat="1" ht="20.25" customHeight="1">
      <c r="A16" s="124" t="s">
        <v>137</v>
      </c>
      <c r="B16" s="44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9" s="161" customFormat="1" ht="20.25" customHeight="1">
      <c r="A17" s="159" t="s">
        <v>180</v>
      </c>
      <c r="B17" s="44">
        <v>13</v>
      </c>
      <c r="C17" s="209">
        <v>0</v>
      </c>
      <c r="D17" s="132"/>
      <c r="E17" s="209">
        <v>0</v>
      </c>
      <c r="F17" s="132"/>
      <c r="G17" s="209">
        <v>0</v>
      </c>
      <c r="H17" s="132"/>
      <c r="I17" s="209">
        <v>0</v>
      </c>
      <c r="J17" s="45"/>
      <c r="K17" s="151">
        <v>-359700</v>
      </c>
      <c r="L17" s="45"/>
      <c r="M17" s="209">
        <v>0</v>
      </c>
      <c r="N17" s="95"/>
      <c r="O17" s="95">
        <f>SUM(C17:M17)</f>
        <v>-359700</v>
      </c>
    </row>
    <row r="18" spans="1:19" s="161" customFormat="1" ht="20.25" customHeight="1">
      <c r="A18" s="188" t="s">
        <v>142</v>
      </c>
      <c r="B18" s="44"/>
      <c r="C18" s="214">
        <f>SUM(C16:C17)</f>
        <v>0</v>
      </c>
      <c r="D18" s="211"/>
      <c r="E18" s="214">
        <f>SUM(E16:E17)</f>
        <v>0</v>
      </c>
      <c r="F18" s="211"/>
      <c r="G18" s="214">
        <f>SUM(G16:G17)</f>
        <v>0</v>
      </c>
      <c r="H18" s="211"/>
      <c r="I18" s="214">
        <f>SUM(I16:I17)</f>
        <v>0</v>
      </c>
      <c r="J18" s="60"/>
      <c r="K18" s="61">
        <f>SUM(K17)</f>
        <v>-359700</v>
      </c>
      <c r="L18" s="60"/>
      <c r="M18" s="214">
        <f>SUM(M16:M17)</f>
        <v>0</v>
      </c>
      <c r="N18" s="59"/>
      <c r="O18" s="62">
        <f>SUM(C18:M18)</f>
        <v>-359700</v>
      </c>
    </row>
    <row r="19" spans="1:19" s="161" customFormat="1" ht="20.25" customHeight="1">
      <c r="A19" s="186"/>
      <c r="B19" s="44"/>
      <c r="C19" s="132"/>
      <c r="D19" s="102"/>
      <c r="E19" s="132"/>
      <c r="F19" s="102"/>
      <c r="G19" s="132"/>
      <c r="H19" s="102"/>
      <c r="I19" s="132"/>
      <c r="J19" s="60"/>
      <c r="K19" s="60"/>
      <c r="L19" s="60"/>
      <c r="M19" s="132"/>
      <c r="N19" s="59"/>
      <c r="O19" s="59"/>
    </row>
    <row r="20" spans="1:19" s="161" customFormat="1" ht="20.25" customHeight="1">
      <c r="A20" s="186" t="s">
        <v>143</v>
      </c>
      <c r="B20" s="44"/>
      <c r="C20" s="215">
        <v>0</v>
      </c>
      <c r="D20" s="211"/>
      <c r="E20" s="215">
        <v>0</v>
      </c>
      <c r="F20" s="211"/>
      <c r="G20" s="215">
        <v>0</v>
      </c>
      <c r="H20" s="211"/>
      <c r="I20" s="215">
        <v>0</v>
      </c>
      <c r="J20" s="60"/>
      <c r="K20" s="189">
        <f>K18</f>
        <v>-359700</v>
      </c>
      <c r="L20" s="60"/>
      <c r="M20" s="215">
        <v>0</v>
      </c>
      <c r="N20" s="59"/>
      <c r="O20" s="189">
        <f>O18</f>
        <v>-359700</v>
      </c>
    </row>
    <row r="21" spans="1:19" s="161" customFormat="1" ht="20.25" customHeight="1">
      <c r="B21" s="44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59"/>
      <c r="O21" s="59"/>
    </row>
    <row r="22" spans="1:19" s="161" customFormat="1" ht="20.25" customHeight="1">
      <c r="A22" s="186" t="s">
        <v>144</v>
      </c>
      <c r="B22" s="147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9" s="161" customFormat="1" ht="20.25" customHeight="1">
      <c r="A23" s="159" t="s">
        <v>64</v>
      </c>
      <c r="B23" s="147"/>
      <c r="C23" s="209">
        <v>0</v>
      </c>
      <c r="D23" s="132"/>
      <c r="E23" s="209">
        <v>0</v>
      </c>
      <c r="F23" s="132"/>
      <c r="G23" s="209">
        <v>0</v>
      </c>
      <c r="H23" s="132"/>
      <c r="I23" s="209">
        <v>0</v>
      </c>
      <c r="J23" s="63"/>
      <c r="K23" s="126">
        <v>59214</v>
      </c>
      <c r="L23" s="96"/>
      <c r="M23" s="209">
        <v>0</v>
      </c>
      <c r="N23" s="96"/>
      <c r="O23" s="126">
        <f>SUM(C23:M23)</f>
        <v>59214</v>
      </c>
    </row>
    <row r="24" spans="1:19" s="161" customFormat="1" ht="20.25" customHeight="1">
      <c r="A24" s="100" t="s">
        <v>145</v>
      </c>
      <c r="B24" s="44"/>
      <c r="C24" s="210">
        <v>0</v>
      </c>
      <c r="D24" s="132"/>
      <c r="E24" s="210">
        <v>0</v>
      </c>
      <c r="F24" s="132"/>
      <c r="G24" s="210">
        <v>0</v>
      </c>
      <c r="H24" s="132"/>
      <c r="I24" s="210">
        <v>0</v>
      </c>
      <c r="J24" s="63"/>
      <c r="K24" s="209">
        <v>0</v>
      </c>
      <c r="L24" s="96"/>
      <c r="M24" s="101">
        <v>-455</v>
      </c>
      <c r="N24" s="96"/>
      <c r="O24" s="101">
        <f>SUM(C24:M24)</f>
        <v>-455</v>
      </c>
    </row>
    <row r="25" spans="1:19" s="161" customFormat="1" ht="20.25" customHeight="1">
      <c r="A25" s="186" t="s">
        <v>146</v>
      </c>
      <c r="B25" s="44"/>
      <c r="C25" s="214">
        <f>SUM(C23:C24)</f>
        <v>0</v>
      </c>
      <c r="D25" s="211"/>
      <c r="E25" s="214">
        <f>SUM(E23:E24)</f>
        <v>0</v>
      </c>
      <c r="F25" s="211"/>
      <c r="G25" s="214">
        <f>SUM(G23:G24)</f>
        <v>0</v>
      </c>
      <c r="H25" s="211"/>
      <c r="I25" s="214">
        <f>SUM(I23:I24)</f>
        <v>0</v>
      </c>
      <c r="J25" s="102"/>
      <c r="K25" s="64">
        <f>SUM(K23:K24)</f>
        <v>59214</v>
      </c>
      <c r="L25" s="103"/>
      <c r="M25" s="64">
        <f>SUM(M23:M24)</f>
        <v>-455</v>
      </c>
      <c r="N25" s="104"/>
      <c r="O25" s="64">
        <f>SUM(O23:O24)</f>
        <v>58759</v>
      </c>
    </row>
    <row r="26" spans="1:19" s="161" customFormat="1" ht="20.25" customHeight="1">
      <c r="A26" s="100"/>
      <c r="B26" s="44"/>
      <c r="C26" s="65"/>
      <c r="D26" s="94"/>
      <c r="E26" s="65"/>
      <c r="F26" s="94"/>
      <c r="G26" s="65"/>
      <c r="H26" s="94"/>
      <c r="I26" s="65"/>
      <c r="J26" s="94"/>
      <c r="K26" s="65"/>
      <c r="L26" s="96"/>
      <c r="M26" s="65"/>
      <c r="N26" s="65"/>
      <c r="O26" s="66"/>
    </row>
    <row r="27" spans="1:19" s="161" customFormat="1" ht="20.25" customHeight="1" thickBot="1">
      <c r="A27" s="165" t="s">
        <v>132</v>
      </c>
      <c r="B27" s="44"/>
      <c r="C27" s="67">
        <f>C25+C18+C13</f>
        <v>220000</v>
      </c>
      <c r="D27" s="97"/>
      <c r="E27" s="67">
        <f>E25+E18+E13</f>
        <v>726100</v>
      </c>
      <c r="F27" s="97"/>
      <c r="G27" s="67">
        <f>G25+G18+G13</f>
        <v>22000</v>
      </c>
      <c r="H27" s="97"/>
      <c r="I27" s="67">
        <f>I25+I18+I13</f>
        <v>420000</v>
      </c>
      <c r="J27" s="97"/>
      <c r="K27" s="67">
        <f>K25+K18+K13</f>
        <v>4668242</v>
      </c>
      <c r="L27" s="97"/>
      <c r="M27" s="67">
        <f>M25+M18+M13</f>
        <v>1512</v>
      </c>
      <c r="N27" s="97"/>
      <c r="O27" s="67">
        <f>O25+O18+O13</f>
        <v>6057854</v>
      </c>
      <c r="Q27" s="191"/>
      <c r="S27" s="164"/>
    </row>
    <row r="28" spans="1:19" s="161" customFormat="1" ht="20.25" customHeight="1" thickTop="1">
      <c r="A28" s="186"/>
      <c r="B28" s="44"/>
      <c r="C28" s="59"/>
      <c r="D28" s="97"/>
      <c r="E28" s="59"/>
      <c r="F28" s="97"/>
      <c r="G28" s="59"/>
      <c r="H28" s="97"/>
      <c r="I28" s="59"/>
      <c r="J28" s="97"/>
      <c r="K28" s="59"/>
      <c r="L28" s="97"/>
      <c r="M28" s="59"/>
      <c r="N28" s="97"/>
      <c r="O28" s="59"/>
    </row>
    <row r="29" spans="1:19" s="161" customFormat="1" ht="20.25" customHeight="1">
      <c r="A29" s="165"/>
      <c r="B29" s="44"/>
      <c r="C29" s="59"/>
      <c r="D29" s="97"/>
      <c r="E29" s="59"/>
      <c r="F29" s="97"/>
      <c r="G29" s="59"/>
      <c r="H29" s="97"/>
      <c r="I29" s="59"/>
      <c r="J29" s="97"/>
      <c r="K29" s="59"/>
      <c r="L29" s="97"/>
      <c r="M29" s="59"/>
      <c r="N29" s="97"/>
      <c r="O29" s="59"/>
    </row>
    <row r="30" spans="1:19" s="161" customFormat="1" ht="20.25" customHeight="1">
      <c r="B30" s="44"/>
    </row>
    <row r="31" spans="1:19" ht="20.25" customHeight="1">
      <c r="G31" s="192"/>
    </row>
    <row r="61" spans="4:8" ht="20.25" customHeight="1">
      <c r="D61" s="117">
        <v>26345</v>
      </c>
      <c r="H61" s="117">
        <v>26345</v>
      </c>
    </row>
    <row r="76" spans="4:8" ht="20.25" customHeight="1">
      <c r="D76" s="117">
        <v>812726</v>
      </c>
      <c r="H76" s="117">
        <v>806407</v>
      </c>
    </row>
    <row r="96" spans="1:1" ht="20.25" customHeight="1">
      <c r="A96" s="117" t="s">
        <v>65</v>
      </c>
    </row>
    <row r="103" spans="4:8" ht="20.25" customHeight="1">
      <c r="D103" s="117">
        <v>3818</v>
      </c>
      <c r="H103" s="117">
        <v>3818</v>
      </c>
    </row>
    <row r="229" spans="1:1" ht="20.25" customHeight="1">
      <c r="A229" s="117" t="s">
        <v>66</v>
      </c>
    </row>
  </sheetData>
  <mergeCells count="5">
    <mergeCell ref="A1:O1"/>
    <mergeCell ref="A2:O2"/>
    <mergeCell ref="C4:O4"/>
    <mergeCell ref="G6:K6"/>
    <mergeCell ref="C11:O11"/>
  </mergeCells>
  <pageMargins left="0.5" right="0.5" top="0.8" bottom="0.5" header="0.8" footer="0.5"/>
  <pageSetup paperSize="9" scale="82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230"/>
  <sheetViews>
    <sheetView view="pageBreakPreview" topLeftCell="A16" zoomScaleNormal="80" zoomScaleSheetLayoutView="100" workbookViewId="0">
      <selection activeCell="A23" sqref="A23"/>
    </sheetView>
  </sheetViews>
  <sheetFormatPr defaultColWidth="9.21875" defaultRowHeight="20.25" customHeight="1"/>
  <cols>
    <col min="1" max="1" width="52.5546875" style="117" customWidth="1"/>
    <col min="2" max="2" width="6.21875" style="44" bestFit="1" customWidth="1"/>
    <col min="3" max="3" width="12.77734375" style="117" customWidth="1"/>
    <col min="4" max="4" width="1.44140625" style="117" customWidth="1"/>
    <col min="5" max="5" width="12.77734375" style="117" customWidth="1"/>
    <col min="6" max="6" width="1.5546875" style="117" customWidth="1"/>
    <col min="7" max="7" width="12.77734375" style="117" customWidth="1"/>
    <col min="8" max="8" width="1.5546875" style="117" customWidth="1"/>
    <col min="9" max="9" width="14.77734375" style="117" customWidth="1"/>
    <col min="10" max="10" width="1.5546875" style="117" customWidth="1"/>
    <col min="11" max="11" width="13.5546875" style="117" customWidth="1"/>
    <col min="12" max="12" width="1.5546875" style="117" customWidth="1"/>
    <col min="13" max="13" width="13.5546875" style="117" customWidth="1"/>
    <col min="14" max="14" width="1.5546875" style="117" customWidth="1"/>
    <col min="15" max="15" width="15.77734375" style="117" customWidth="1"/>
    <col min="16" max="16" width="1.5546875" style="117" customWidth="1"/>
    <col min="17" max="17" width="16.21875" style="117" customWidth="1"/>
    <col min="18" max="18" width="1.5546875" style="117" customWidth="1"/>
    <col min="19" max="19" width="15.44140625" style="117" customWidth="1"/>
    <col min="20" max="20" width="9.21875" style="117"/>
    <col min="21" max="21" width="11.77734375" style="117" customWidth="1"/>
    <col min="22" max="16384" width="9.21875" style="117"/>
  </cols>
  <sheetData>
    <row r="1" spans="1:19" ht="20.25" customHeight="1">
      <c r="A1" s="224" t="s">
        <v>10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ht="20.25" customHeight="1">
      <c r="A2" s="226" t="s">
        <v>74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</row>
    <row r="3" spans="1:19" ht="20.25" customHeight="1">
      <c r="A3" s="55"/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s="161" customFormat="1" ht="20.25" customHeight="1">
      <c r="A4" s="55"/>
      <c r="B4" s="56"/>
      <c r="C4" s="217" t="s">
        <v>39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</row>
    <row r="5" spans="1:19" s="161" customFormat="1" ht="20.25" customHeight="1">
      <c r="A5" s="55"/>
      <c r="B5" s="56"/>
      <c r="C5" s="145"/>
      <c r="D5" s="145"/>
      <c r="E5" s="98"/>
      <c r="F5" s="145"/>
      <c r="G5" s="98"/>
      <c r="H5" s="145"/>
      <c r="J5" s="145"/>
      <c r="K5" s="145"/>
      <c r="L5" s="145"/>
      <c r="M5" s="145"/>
      <c r="N5" s="145"/>
      <c r="O5" s="145"/>
      <c r="P5" s="145"/>
      <c r="Q5" s="99" t="s">
        <v>58</v>
      </c>
      <c r="R5" s="145"/>
      <c r="S5" s="145"/>
    </row>
    <row r="6" spans="1:19" s="161" customFormat="1" ht="20.25" customHeight="1">
      <c r="A6" s="55"/>
      <c r="B6" s="44"/>
      <c r="D6" s="57"/>
      <c r="E6" s="98"/>
      <c r="F6" s="100"/>
      <c r="G6" s="98"/>
      <c r="H6" s="100"/>
      <c r="I6" s="228" t="s">
        <v>29</v>
      </c>
      <c r="J6" s="228"/>
      <c r="K6" s="228"/>
      <c r="L6" s="228"/>
      <c r="M6" s="228"/>
      <c r="N6" s="228"/>
      <c r="O6" s="228"/>
      <c r="P6" s="100"/>
      <c r="Q6" s="146" t="s">
        <v>98</v>
      </c>
      <c r="R6" s="57"/>
      <c r="S6" s="99"/>
    </row>
    <row r="7" spans="1:19" s="161" customFormat="1" ht="20.25" customHeight="1">
      <c r="A7" s="55"/>
      <c r="B7" s="44"/>
      <c r="D7" s="57"/>
      <c r="E7" s="98"/>
      <c r="F7" s="100"/>
      <c r="G7" s="98" t="s">
        <v>47</v>
      </c>
      <c r="H7" s="100"/>
      <c r="I7" s="98"/>
      <c r="J7" s="98"/>
      <c r="K7" s="98"/>
      <c r="L7" s="98"/>
      <c r="M7" s="98"/>
      <c r="N7" s="98"/>
      <c r="O7" s="98"/>
      <c r="P7" s="100"/>
      <c r="Q7" s="98"/>
      <c r="R7" s="57"/>
      <c r="S7" s="99"/>
    </row>
    <row r="8" spans="1:19" s="161" customFormat="1" ht="20.25" customHeight="1">
      <c r="A8" s="55"/>
      <c r="B8" s="44"/>
      <c r="C8" s="99" t="s">
        <v>60</v>
      </c>
      <c r="D8" s="57"/>
      <c r="E8" s="98"/>
      <c r="F8" s="100"/>
      <c r="G8" s="98" t="s">
        <v>46</v>
      </c>
      <c r="H8" s="100"/>
      <c r="I8" s="98"/>
      <c r="J8" s="98"/>
      <c r="K8" s="98" t="s">
        <v>163</v>
      </c>
      <c r="L8" s="98"/>
      <c r="M8" s="98"/>
      <c r="N8" s="98"/>
      <c r="O8" s="98"/>
      <c r="P8" s="100"/>
      <c r="Q8" s="98"/>
      <c r="R8" s="57"/>
      <c r="S8" s="99"/>
    </row>
    <row r="9" spans="1:19" s="100" customFormat="1" ht="20.25" customHeight="1">
      <c r="B9" s="147"/>
      <c r="C9" s="98" t="s">
        <v>99</v>
      </c>
      <c r="D9" s="98"/>
      <c r="E9" s="98" t="s">
        <v>163</v>
      </c>
      <c r="F9" s="98"/>
      <c r="G9" s="98" t="s">
        <v>61</v>
      </c>
      <c r="H9" s="98"/>
      <c r="K9" s="98" t="s">
        <v>62</v>
      </c>
      <c r="M9" s="98" t="s">
        <v>54</v>
      </c>
      <c r="P9" s="58"/>
      <c r="Q9" s="98" t="s">
        <v>113</v>
      </c>
      <c r="R9" s="98"/>
      <c r="S9" s="99" t="s">
        <v>4</v>
      </c>
    </row>
    <row r="10" spans="1:19" s="100" customFormat="1" ht="20.25" customHeight="1">
      <c r="B10" s="147" t="s">
        <v>11</v>
      </c>
      <c r="C10" s="98" t="s">
        <v>8</v>
      </c>
      <c r="D10" s="98"/>
      <c r="E10" s="98" t="s">
        <v>62</v>
      </c>
      <c r="F10" s="98"/>
      <c r="G10" s="98" t="s">
        <v>62</v>
      </c>
      <c r="H10" s="98"/>
      <c r="I10" s="98" t="s">
        <v>31</v>
      </c>
      <c r="J10" s="98"/>
      <c r="K10" s="98" t="s">
        <v>53</v>
      </c>
      <c r="M10" s="98" t="s">
        <v>63</v>
      </c>
      <c r="O10" s="98" t="s">
        <v>32</v>
      </c>
      <c r="P10" s="98"/>
      <c r="Q10" s="98" t="s">
        <v>114</v>
      </c>
      <c r="R10" s="98"/>
      <c r="S10" s="98" t="s">
        <v>36</v>
      </c>
    </row>
    <row r="11" spans="1:19" s="100" customFormat="1" ht="20.25" customHeight="1">
      <c r="A11" s="161"/>
      <c r="B11" s="147"/>
      <c r="C11" s="229" t="s">
        <v>70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</row>
    <row r="12" spans="1:19" s="159" customFormat="1" ht="20.25" customHeight="1">
      <c r="A12" s="165" t="s">
        <v>155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</row>
    <row r="13" spans="1:19" s="161" customFormat="1" ht="20.25" customHeight="1">
      <c r="A13" s="186" t="s">
        <v>156</v>
      </c>
      <c r="B13" s="44"/>
      <c r="C13" s="175">
        <v>220000</v>
      </c>
      <c r="D13" s="175"/>
      <c r="E13" s="175">
        <v>-970420</v>
      </c>
      <c r="F13" s="175"/>
      <c r="G13" s="175">
        <v>726100</v>
      </c>
      <c r="H13" s="175"/>
      <c r="I13" s="175">
        <v>22000</v>
      </c>
      <c r="J13" s="175"/>
      <c r="K13" s="175">
        <v>970420</v>
      </c>
      <c r="L13" s="175"/>
      <c r="M13" s="175">
        <v>420000</v>
      </c>
      <c r="N13" s="175"/>
      <c r="O13" s="175">
        <v>3812876</v>
      </c>
      <c r="P13" s="175"/>
      <c r="Q13" s="175">
        <v>-122</v>
      </c>
      <c r="R13" s="175"/>
      <c r="S13" s="175">
        <v>5200854</v>
      </c>
    </row>
    <row r="14" spans="1:19" s="161" customFormat="1" ht="20.25" customHeight="1">
      <c r="A14" s="186"/>
      <c r="B14" s="44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</row>
    <row r="15" spans="1:19" s="161" customFormat="1" ht="20.25" customHeight="1">
      <c r="A15" s="187" t="s">
        <v>136</v>
      </c>
      <c r="B15" s="44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1:19" s="161" customFormat="1" ht="20.25" customHeight="1">
      <c r="A16" s="124" t="s">
        <v>137</v>
      </c>
      <c r="B16" s="44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23" s="161" customFormat="1" ht="20.25" customHeight="1">
      <c r="A17" s="100" t="s">
        <v>183</v>
      </c>
      <c r="B17" s="44">
        <v>9</v>
      </c>
      <c r="C17" s="45">
        <v>-22000</v>
      </c>
      <c r="D17" s="45"/>
      <c r="E17" s="45">
        <v>970420</v>
      </c>
      <c r="F17" s="45"/>
      <c r="G17" s="209">
        <v>0</v>
      </c>
      <c r="H17" s="132"/>
      <c r="I17" s="209">
        <v>0</v>
      </c>
      <c r="J17" s="45"/>
      <c r="K17" s="45">
        <v>-970420</v>
      </c>
      <c r="L17" s="45"/>
      <c r="M17" s="209">
        <v>0</v>
      </c>
      <c r="N17" s="45"/>
      <c r="O17" s="45">
        <v>22000</v>
      </c>
      <c r="P17" s="45"/>
      <c r="Q17" s="209">
        <v>0</v>
      </c>
      <c r="R17" s="59"/>
      <c r="S17" s="209">
        <v>0</v>
      </c>
    </row>
    <row r="18" spans="1:23" s="161" customFormat="1" ht="20.25" customHeight="1">
      <c r="A18" s="100" t="s">
        <v>180</v>
      </c>
      <c r="B18" s="44">
        <v>13</v>
      </c>
      <c r="C18" s="210">
        <v>0</v>
      </c>
      <c r="D18" s="193"/>
      <c r="E18" s="210">
        <v>0</v>
      </c>
      <c r="F18" s="193"/>
      <c r="G18" s="210">
        <v>0</v>
      </c>
      <c r="H18" s="193"/>
      <c r="I18" s="210">
        <v>0</v>
      </c>
      <c r="J18" s="193"/>
      <c r="K18" s="210">
        <v>0</v>
      </c>
      <c r="L18" s="45"/>
      <c r="M18" s="210">
        <v>0</v>
      </c>
      <c r="N18" s="45"/>
      <c r="O18" s="151">
        <v>-90090</v>
      </c>
      <c r="P18" s="45"/>
      <c r="Q18" s="210">
        <v>0</v>
      </c>
      <c r="R18" s="45"/>
      <c r="S18" s="45">
        <v>-90090</v>
      </c>
    </row>
    <row r="19" spans="1:23" s="161" customFormat="1" ht="20.25" customHeight="1">
      <c r="A19" s="188" t="s">
        <v>142</v>
      </c>
      <c r="B19" s="44"/>
      <c r="C19" s="189">
        <f>SUM(C16:C18)</f>
        <v>-22000</v>
      </c>
      <c r="D19" s="190"/>
      <c r="E19" s="189">
        <f>SUM(E16:E18)</f>
        <v>970420</v>
      </c>
      <c r="F19" s="190"/>
      <c r="G19" s="215">
        <f>SUM(G16:G18)</f>
        <v>0</v>
      </c>
      <c r="H19" s="190"/>
      <c r="I19" s="215">
        <f>SUM(I16:I18)</f>
        <v>0</v>
      </c>
      <c r="J19" s="190"/>
      <c r="K19" s="189">
        <f>SUM(K16:K18)</f>
        <v>-970420</v>
      </c>
      <c r="L19" s="60"/>
      <c r="M19" s="215">
        <f>SUM(M16:M18)</f>
        <v>0</v>
      </c>
      <c r="N19" s="60"/>
      <c r="O19" s="61">
        <f>SUM(O17:O18)</f>
        <v>-68090</v>
      </c>
      <c r="P19" s="60"/>
      <c r="Q19" s="215">
        <f>SUM(Q16:Q18)</f>
        <v>0</v>
      </c>
      <c r="R19" s="59"/>
      <c r="S19" s="62">
        <f>SUM(C19:Q19)</f>
        <v>-90090</v>
      </c>
    </row>
    <row r="20" spans="1:23" s="161" customFormat="1" ht="20.25" customHeight="1">
      <c r="A20" s="186"/>
      <c r="B20" s="44"/>
      <c r="C20" s="132"/>
      <c r="D20" s="102"/>
      <c r="E20" s="132"/>
      <c r="F20" s="102"/>
      <c r="G20" s="132"/>
      <c r="H20" s="102"/>
      <c r="I20" s="132"/>
      <c r="J20" s="102"/>
      <c r="K20" s="132"/>
      <c r="L20" s="60"/>
      <c r="M20" s="132"/>
      <c r="N20" s="60"/>
      <c r="O20" s="60"/>
      <c r="P20" s="60"/>
      <c r="Q20" s="132"/>
      <c r="R20" s="59"/>
      <c r="S20" s="59"/>
    </row>
    <row r="21" spans="1:23" s="161" customFormat="1" ht="20.25" customHeight="1">
      <c r="A21" s="186" t="s">
        <v>143</v>
      </c>
      <c r="B21" s="44"/>
      <c r="C21" s="189">
        <f>C13+C19</f>
        <v>198000</v>
      </c>
      <c r="D21" s="190"/>
      <c r="E21" s="215">
        <v>0</v>
      </c>
      <c r="F21" s="190">
        <f t="shared" ref="F21:R21" si="0">F13+F19</f>
        <v>0</v>
      </c>
      <c r="G21" s="189">
        <f t="shared" si="0"/>
        <v>726100</v>
      </c>
      <c r="H21" s="190">
        <f t="shared" si="0"/>
        <v>0</v>
      </c>
      <c r="I21" s="189">
        <f t="shared" si="0"/>
        <v>22000</v>
      </c>
      <c r="J21" s="190">
        <f t="shared" si="0"/>
        <v>0</v>
      </c>
      <c r="K21" s="215">
        <v>0</v>
      </c>
      <c r="L21" s="60">
        <f t="shared" si="0"/>
        <v>0</v>
      </c>
      <c r="M21" s="189">
        <f t="shared" si="0"/>
        <v>420000</v>
      </c>
      <c r="N21" s="60">
        <f t="shared" si="0"/>
        <v>0</v>
      </c>
      <c r="O21" s="189">
        <f>O13+O19</f>
        <v>3744786</v>
      </c>
      <c r="P21" s="60">
        <f t="shared" si="0"/>
        <v>0</v>
      </c>
      <c r="Q21" s="189">
        <f t="shared" si="0"/>
        <v>-122</v>
      </c>
      <c r="R21" s="59">
        <f t="shared" si="0"/>
        <v>0</v>
      </c>
      <c r="S21" s="189">
        <f>S13+S19</f>
        <v>5110764</v>
      </c>
    </row>
    <row r="22" spans="1:23" s="161" customFormat="1" ht="20.25" customHeight="1">
      <c r="B22" s="44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59"/>
      <c r="S22" s="59"/>
    </row>
    <row r="23" spans="1:23" s="161" customFormat="1" ht="20.25" customHeight="1">
      <c r="A23" s="186" t="s">
        <v>144</v>
      </c>
      <c r="B23" s="147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3" s="161" customFormat="1" ht="20.25" customHeight="1">
      <c r="A24" s="159" t="s">
        <v>64</v>
      </c>
      <c r="B24" s="147"/>
      <c r="C24" s="209">
        <v>0</v>
      </c>
      <c r="D24" s="193"/>
      <c r="E24" s="209">
        <v>0</v>
      </c>
      <c r="F24" s="193"/>
      <c r="G24" s="209">
        <v>0</v>
      </c>
      <c r="H24" s="193"/>
      <c r="I24" s="209">
        <v>0</v>
      </c>
      <c r="J24" s="193"/>
      <c r="K24" s="209">
        <v>0</v>
      </c>
      <c r="L24" s="193"/>
      <c r="M24" s="209">
        <v>0</v>
      </c>
      <c r="N24" s="63"/>
      <c r="O24" s="126">
        <f>'SOCI 4-5'!H74</f>
        <v>143666</v>
      </c>
      <c r="P24" s="96"/>
      <c r="Q24" s="209">
        <v>0</v>
      </c>
      <c r="R24" s="96"/>
      <c r="S24" s="126">
        <f>SUM(C24:Q24)</f>
        <v>143666</v>
      </c>
    </row>
    <row r="25" spans="1:23" s="161" customFormat="1" ht="20.25" customHeight="1">
      <c r="A25" s="100" t="s">
        <v>145</v>
      </c>
      <c r="B25" s="44"/>
      <c r="C25" s="210">
        <v>0</v>
      </c>
      <c r="D25" s="193"/>
      <c r="E25" s="210">
        <v>0</v>
      </c>
      <c r="F25" s="193"/>
      <c r="G25" s="210">
        <v>0</v>
      </c>
      <c r="H25" s="193"/>
      <c r="I25" s="210">
        <v>0</v>
      </c>
      <c r="J25" s="193"/>
      <c r="K25" s="210">
        <v>0</v>
      </c>
      <c r="L25" s="193"/>
      <c r="M25" s="210">
        <v>0</v>
      </c>
      <c r="N25" s="63"/>
      <c r="O25" s="210">
        <v>0</v>
      </c>
      <c r="P25" s="96"/>
      <c r="Q25" s="101">
        <f>'SOCI 4-5'!H84</f>
        <v>-799</v>
      </c>
      <c r="R25" s="96"/>
      <c r="S25" s="101">
        <f>SUM(C25:Q25)</f>
        <v>-799</v>
      </c>
    </row>
    <row r="26" spans="1:23" s="161" customFormat="1" ht="20.25" customHeight="1">
      <c r="A26" s="186" t="s">
        <v>146</v>
      </c>
      <c r="B26" s="44"/>
      <c r="C26" s="215">
        <f>SUM(C24:C25)</f>
        <v>0</v>
      </c>
      <c r="D26" s="102"/>
      <c r="E26" s="215">
        <f>SUM(E24:E25)</f>
        <v>0</v>
      </c>
      <c r="F26" s="102"/>
      <c r="G26" s="215">
        <f>SUM(G24:G25)</f>
        <v>0</v>
      </c>
      <c r="H26" s="102"/>
      <c r="I26" s="215">
        <f>SUM(I24:I25)</f>
        <v>0</v>
      </c>
      <c r="J26" s="102"/>
      <c r="K26" s="215">
        <f>SUM(K24:K25)</f>
        <v>0</v>
      </c>
      <c r="L26" s="102"/>
      <c r="M26" s="215">
        <f>SUM(M24:M25)</f>
        <v>0</v>
      </c>
      <c r="N26" s="102"/>
      <c r="O26" s="64">
        <f>SUM(O24:O25)</f>
        <v>143666</v>
      </c>
      <c r="P26" s="103"/>
      <c r="Q26" s="64">
        <f>SUM(Q24:Q25)</f>
        <v>-799</v>
      </c>
      <c r="R26" s="104"/>
      <c r="S26" s="64">
        <f>SUM(S24:S25)</f>
        <v>142867</v>
      </c>
    </row>
    <row r="27" spans="1:23" s="161" customFormat="1" ht="20.25" customHeight="1">
      <c r="A27" s="100"/>
      <c r="B27" s="44"/>
      <c r="C27" s="65"/>
      <c r="D27" s="94"/>
      <c r="E27" s="65"/>
      <c r="F27" s="94"/>
      <c r="G27" s="65"/>
      <c r="H27" s="94"/>
      <c r="I27" s="65"/>
      <c r="J27" s="94"/>
      <c r="K27" s="65"/>
      <c r="L27" s="94"/>
      <c r="M27" s="65"/>
      <c r="N27" s="94"/>
      <c r="O27" s="65"/>
      <c r="P27" s="96"/>
      <c r="Q27" s="65"/>
      <c r="R27" s="65"/>
      <c r="S27" s="66"/>
    </row>
    <row r="28" spans="1:23" s="161" customFormat="1" ht="20.25" customHeight="1" thickBot="1">
      <c r="A28" s="165" t="s">
        <v>157</v>
      </c>
      <c r="B28" s="44"/>
      <c r="C28" s="67">
        <f>C26+C19+C13</f>
        <v>198000</v>
      </c>
      <c r="D28" s="97"/>
      <c r="E28" s="216">
        <f>E13+E19+E26</f>
        <v>0</v>
      </c>
      <c r="F28" s="97"/>
      <c r="G28" s="67">
        <f>G26+G19+G13</f>
        <v>726100</v>
      </c>
      <c r="H28" s="97"/>
      <c r="I28" s="67">
        <f>I26+I19+I13</f>
        <v>22000</v>
      </c>
      <c r="J28" s="97"/>
      <c r="K28" s="216">
        <f>K13+K19+K26</f>
        <v>0</v>
      </c>
      <c r="L28" s="97"/>
      <c r="M28" s="67">
        <f>M26+M19+M13</f>
        <v>420000</v>
      </c>
      <c r="N28" s="97"/>
      <c r="O28" s="67">
        <f>O26+O19+O13</f>
        <v>3888452</v>
      </c>
      <c r="P28" s="97"/>
      <c r="Q28" s="67">
        <f>Q26+Q19+Q13</f>
        <v>-921</v>
      </c>
      <c r="R28" s="97"/>
      <c r="S28" s="67">
        <f>S26+S19+S13</f>
        <v>5253631</v>
      </c>
      <c r="U28" s="191"/>
      <c r="W28" s="164"/>
    </row>
    <row r="29" spans="1:23" s="161" customFormat="1" ht="20.25" customHeight="1" thickTop="1">
      <c r="A29" s="186"/>
      <c r="B29" s="44"/>
      <c r="C29" s="59"/>
      <c r="D29" s="97"/>
      <c r="E29" s="132"/>
      <c r="F29" s="97"/>
      <c r="G29" s="59"/>
      <c r="H29" s="97"/>
      <c r="I29" s="59"/>
      <c r="J29" s="97"/>
      <c r="K29" s="59"/>
      <c r="L29" s="97"/>
      <c r="M29" s="59"/>
      <c r="N29" s="97"/>
      <c r="O29" s="59"/>
      <c r="P29" s="97"/>
      <c r="Q29" s="59"/>
      <c r="R29" s="97"/>
      <c r="S29" s="59"/>
    </row>
    <row r="30" spans="1:23" s="161" customFormat="1" ht="20.25" customHeight="1">
      <c r="A30" s="165"/>
      <c r="B30" s="44"/>
      <c r="C30" s="59"/>
      <c r="D30" s="97"/>
      <c r="E30" s="117"/>
      <c r="F30" s="117"/>
      <c r="G30" s="59"/>
      <c r="H30" s="97"/>
      <c r="I30" s="59"/>
      <c r="J30" s="97"/>
      <c r="K30" s="117"/>
      <c r="L30" s="117"/>
      <c r="M30" s="59"/>
      <c r="N30" s="97"/>
      <c r="O30" s="59"/>
      <c r="P30" s="97"/>
      <c r="Q30" s="59"/>
      <c r="R30" s="97"/>
      <c r="S30" s="59"/>
    </row>
    <row r="31" spans="1:23" s="161" customFormat="1" ht="20.25" customHeight="1">
      <c r="B31" s="44"/>
      <c r="E31" s="117"/>
      <c r="F31" s="117"/>
      <c r="K31" s="117"/>
      <c r="L31" s="117"/>
    </row>
    <row r="32" spans="1:23" ht="20.25" customHeight="1">
      <c r="I32" s="192"/>
    </row>
    <row r="62" spans="4:10" ht="20.25" customHeight="1">
      <c r="D62" s="117">
        <v>26345</v>
      </c>
      <c r="J62" s="117">
        <v>26345</v>
      </c>
    </row>
    <row r="77" spans="4:10" ht="20.25" customHeight="1">
      <c r="D77" s="117">
        <v>812726</v>
      </c>
      <c r="J77" s="117">
        <v>806407</v>
      </c>
    </row>
    <row r="97" spans="1:10" ht="20.25" customHeight="1">
      <c r="A97" s="117" t="s">
        <v>65</v>
      </c>
    </row>
    <row r="104" spans="1:10" ht="20.25" customHeight="1">
      <c r="D104" s="117">
        <v>3818</v>
      </c>
      <c r="J104" s="117">
        <v>3818</v>
      </c>
    </row>
    <row r="230" spans="1:1" ht="20.25" customHeight="1">
      <c r="A230" s="117" t="s">
        <v>66</v>
      </c>
    </row>
  </sheetData>
  <mergeCells count="5">
    <mergeCell ref="A1:S1"/>
    <mergeCell ref="A2:S2"/>
    <mergeCell ref="C4:S4"/>
    <mergeCell ref="I6:O6"/>
    <mergeCell ref="C11:S11"/>
  </mergeCells>
  <pageMargins left="0.5" right="0.5" top="0.8" bottom="0.5" header="0.8" footer="0.5"/>
  <pageSetup paperSize="9" scale="6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5"/>
  <sheetViews>
    <sheetView tabSelected="1" view="pageBreakPreview" topLeftCell="A67" zoomScaleNormal="100" zoomScaleSheetLayoutView="100" workbookViewId="0">
      <selection activeCell="N75" sqref="N75"/>
    </sheetView>
  </sheetViews>
  <sheetFormatPr defaultColWidth="10.77734375" defaultRowHeight="20.25" customHeight="1"/>
  <cols>
    <col min="1" max="1" width="44.77734375" style="194" customWidth="1"/>
    <col min="2" max="2" width="3.5546875" style="19" customWidth="1"/>
    <col min="3" max="3" width="1.21875" style="194" customWidth="1"/>
    <col min="4" max="4" width="15.5546875" style="194" customWidth="1"/>
    <col min="5" max="5" width="1.21875" style="194" customWidth="1"/>
    <col min="6" max="6" width="15.5546875" style="194" customWidth="1"/>
    <col min="7" max="7" width="1.21875" style="194" customWidth="1"/>
    <col min="8" max="8" width="15.5546875" style="194" customWidth="1"/>
    <col min="9" max="9" width="1.21875" style="194" customWidth="1"/>
    <col min="10" max="10" width="15.5546875" style="194" customWidth="1"/>
    <col min="11" max="11" width="12.77734375" style="194" customWidth="1"/>
    <col min="12" max="16384" width="10.77734375" style="194"/>
  </cols>
  <sheetData>
    <row r="1" spans="1:17" ht="20.25" customHeight="1">
      <c r="A1" s="231" t="s">
        <v>10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7" ht="20.25" customHeight="1">
      <c r="A2" s="149" t="s">
        <v>75</v>
      </c>
      <c r="B2" s="20"/>
      <c r="C2" s="3"/>
      <c r="D2" s="3"/>
      <c r="E2" s="3"/>
      <c r="F2" s="3"/>
      <c r="G2" s="3"/>
      <c r="H2" s="3"/>
      <c r="I2" s="3"/>
      <c r="J2" s="3"/>
    </row>
    <row r="3" spans="1:17" ht="20.25" customHeight="1">
      <c r="A3" s="4"/>
      <c r="B3" s="20"/>
      <c r="C3" s="4"/>
      <c r="D3" s="4"/>
      <c r="E3" s="4"/>
      <c r="F3" s="4"/>
      <c r="G3" s="4"/>
      <c r="H3" s="4"/>
      <c r="I3" s="4"/>
      <c r="J3" s="4"/>
    </row>
    <row r="4" spans="1:17" ht="20.25" customHeight="1">
      <c r="A4" s="4"/>
      <c r="B4" s="20"/>
      <c r="C4" s="4"/>
      <c r="D4" s="217" t="s">
        <v>38</v>
      </c>
      <c r="E4" s="217"/>
      <c r="F4" s="217"/>
      <c r="G4" s="4"/>
      <c r="H4" s="4"/>
      <c r="I4" s="4"/>
      <c r="J4" s="4"/>
    </row>
    <row r="5" spans="1:17" s="117" customFormat="1" ht="20.25" customHeight="1">
      <c r="A5" s="4"/>
      <c r="B5" s="20"/>
      <c r="C5" s="4"/>
      <c r="D5" s="217" t="s">
        <v>40</v>
      </c>
      <c r="E5" s="217"/>
      <c r="F5" s="217"/>
      <c r="G5" s="4"/>
      <c r="H5" s="4"/>
      <c r="I5" s="4"/>
      <c r="J5" s="4"/>
    </row>
    <row r="6" spans="1:17" ht="20.25" customHeight="1">
      <c r="A6" s="4"/>
      <c r="B6" s="20"/>
      <c r="C6" s="4"/>
      <c r="D6" s="217" t="s">
        <v>41</v>
      </c>
      <c r="E6" s="217"/>
      <c r="F6" s="217"/>
      <c r="G6" s="10"/>
      <c r="H6" s="217" t="s">
        <v>39</v>
      </c>
      <c r="I6" s="218"/>
      <c r="J6" s="218"/>
    </row>
    <row r="7" spans="1:17" ht="20.25" customHeight="1">
      <c r="A7" s="4"/>
      <c r="B7" s="20"/>
      <c r="C7" s="4"/>
      <c r="D7" s="221" t="s">
        <v>131</v>
      </c>
      <c r="E7" s="222"/>
      <c r="F7" s="222"/>
      <c r="G7" s="53"/>
      <c r="H7" s="221" t="s">
        <v>131</v>
      </c>
      <c r="I7" s="222"/>
      <c r="J7" s="222"/>
    </row>
    <row r="8" spans="1:17" ht="20.25" customHeight="1">
      <c r="B8" s="17"/>
      <c r="C8" s="8"/>
      <c r="D8" s="25">
        <v>2019</v>
      </c>
      <c r="E8" s="150"/>
      <c r="F8" s="25">
        <v>2018</v>
      </c>
      <c r="G8" s="195"/>
      <c r="H8" s="25">
        <v>2019</v>
      </c>
      <c r="I8" s="150"/>
      <c r="J8" s="25">
        <v>2018</v>
      </c>
      <c r="K8" s="105"/>
      <c r="L8" s="106"/>
      <c r="M8" s="105"/>
      <c r="N8" s="107"/>
      <c r="O8" s="105"/>
      <c r="P8" s="106"/>
      <c r="Q8" s="105"/>
    </row>
    <row r="9" spans="1:17" ht="20.25" customHeight="1">
      <c r="B9" s="144"/>
      <c r="D9" s="219" t="s">
        <v>70</v>
      </c>
      <c r="E9" s="219"/>
      <c r="F9" s="219"/>
      <c r="G9" s="219"/>
      <c r="H9" s="219"/>
      <c r="I9" s="219"/>
      <c r="J9" s="219"/>
      <c r="K9" s="25"/>
      <c r="L9" s="150"/>
      <c r="M9" s="25"/>
      <c r="N9" s="195"/>
      <c r="O9" s="25"/>
      <c r="P9" s="150"/>
      <c r="Q9" s="25"/>
    </row>
    <row r="10" spans="1:17" ht="20.25" customHeight="1">
      <c r="A10" s="160" t="s">
        <v>26</v>
      </c>
      <c r="D10" s="41"/>
      <c r="E10" s="41"/>
      <c r="F10" s="41"/>
      <c r="G10" s="41"/>
      <c r="H10" s="41"/>
      <c r="I10" s="41"/>
      <c r="J10" s="41"/>
    </row>
    <row r="11" spans="1:17" ht="20.25" customHeight="1">
      <c r="A11" s="47" t="s">
        <v>45</v>
      </c>
      <c r="C11" s="196"/>
      <c r="D11" s="49">
        <v>141843</v>
      </c>
      <c r="E11" s="42"/>
      <c r="F11" s="49">
        <v>58302</v>
      </c>
      <c r="G11" s="38"/>
      <c r="H11" s="49">
        <v>143666</v>
      </c>
      <c r="I11" s="42"/>
      <c r="J11" s="49">
        <v>59214</v>
      </c>
    </row>
    <row r="12" spans="1:17" ht="20.25" customHeight="1">
      <c r="A12" s="56" t="s">
        <v>166</v>
      </c>
      <c r="C12" s="196"/>
      <c r="D12" s="39"/>
      <c r="E12" s="42"/>
      <c r="F12" s="39"/>
      <c r="G12" s="38"/>
      <c r="H12" s="39"/>
      <c r="I12" s="42"/>
      <c r="J12" s="39"/>
    </row>
    <row r="13" spans="1:17" ht="20.25" customHeight="1">
      <c r="A13" s="161" t="s">
        <v>148</v>
      </c>
      <c r="C13" s="196"/>
      <c r="D13" s="45">
        <v>2822</v>
      </c>
      <c r="E13" s="37"/>
      <c r="F13" s="45">
        <v>-5120</v>
      </c>
      <c r="G13" s="37"/>
      <c r="H13" s="45">
        <v>2822</v>
      </c>
      <c r="I13" s="37"/>
      <c r="J13" s="45">
        <v>-5120</v>
      </c>
    </row>
    <row r="14" spans="1:17" ht="20.25" customHeight="1">
      <c r="A14" s="70" t="s">
        <v>87</v>
      </c>
      <c r="C14" s="196"/>
      <c r="D14" s="39">
        <v>166416</v>
      </c>
      <c r="E14" s="42"/>
      <c r="F14" s="39">
        <v>166349</v>
      </c>
      <c r="G14" s="38"/>
      <c r="H14" s="39">
        <v>166416</v>
      </c>
      <c r="I14" s="42"/>
      <c r="J14" s="39">
        <v>166349</v>
      </c>
    </row>
    <row r="15" spans="1:17" ht="20.25" customHeight="1">
      <c r="A15" s="70" t="s">
        <v>88</v>
      </c>
      <c r="C15" s="196"/>
      <c r="D15" s="39">
        <v>4187</v>
      </c>
      <c r="E15" s="42"/>
      <c r="F15" s="39">
        <v>4052</v>
      </c>
      <c r="G15" s="38"/>
      <c r="H15" s="39">
        <v>4187</v>
      </c>
      <c r="I15" s="42"/>
      <c r="J15" s="39">
        <v>4052</v>
      </c>
    </row>
    <row r="16" spans="1:17" ht="20.25" customHeight="1">
      <c r="A16" s="197" t="s">
        <v>84</v>
      </c>
      <c r="C16" s="196"/>
      <c r="D16" s="39">
        <v>44179</v>
      </c>
      <c r="E16" s="42"/>
      <c r="F16" s="39">
        <v>74241</v>
      </c>
      <c r="G16" s="42"/>
      <c r="H16" s="39">
        <v>44179</v>
      </c>
      <c r="I16" s="42"/>
      <c r="J16" s="39">
        <v>74241</v>
      </c>
    </row>
    <row r="17" spans="1:10" ht="20.25" customHeight="1">
      <c r="A17" s="70" t="s">
        <v>120</v>
      </c>
      <c r="C17" s="196"/>
      <c r="D17" s="39">
        <v>70543</v>
      </c>
      <c r="E17" s="42"/>
      <c r="F17" s="39">
        <v>10139</v>
      </c>
      <c r="G17" s="42"/>
      <c r="H17" s="39">
        <v>70543</v>
      </c>
      <c r="I17" s="42"/>
      <c r="J17" s="39">
        <v>10139</v>
      </c>
    </row>
    <row r="18" spans="1:10" ht="20.25" customHeight="1">
      <c r="A18" s="70" t="s">
        <v>138</v>
      </c>
      <c r="C18" s="196"/>
      <c r="D18" s="39">
        <v>5284</v>
      </c>
      <c r="E18" s="42"/>
      <c r="F18" s="39">
        <v>-1233</v>
      </c>
      <c r="G18" s="42"/>
      <c r="H18" s="39">
        <v>5284</v>
      </c>
      <c r="I18" s="42"/>
      <c r="J18" s="39">
        <v>-1233</v>
      </c>
    </row>
    <row r="19" spans="1:10" ht="20.25" customHeight="1">
      <c r="A19" s="197" t="s">
        <v>165</v>
      </c>
      <c r="C19" s="196"/>
      <c r="D19" s="130">
        <v>1643</v>
      </c>
      <c r="E19" s="37"/>
      <c r="F19" s="130">
        <v>402</v>
      </c>
      <c r="G19" s="38"/>
      <c r="H19" s="198">
        <v>0</v>
      </c>
      <c r="I19" s="37"/>
      <c r="J19" s="198">
        <v>0</v>
      </c>
    </row>
    <row r="20" spans="1:10" ht="20.25" customHeight="1">
      <c r="A20" s="70" t="s">
        <v>164</v>
      </c>
      <c r="C20" s="196"/>
      <c r="D20" s="39">
        <v>-5554</v>
      </c>
      <c r="E20" s="37"/>
      <c r="F20" s="39">
        <v>-4875</v>
      </c>
      <c r="G20" s="38"/>
      <c r="H20" s="39">
        <v>-5554</v>
      </c>
      <c r="I20" s="42"/>
      <c r="J20" s="39">
        <v>-4875</v>
      </c>
    </row>
    <row r="21" spans="1:10" ht="20.25" customHeight="1">
      <c r="A21" s="197" t="s">
        <v>184</v>
      </c>
      <c r="C21" s="196"/>
      <c r="D21" s="45">
        <v>-4</v>
      </c>
      <c r="E21" s="37"/>
      <c r="F21" s="45">
        <v>38</v>
      </c>
      <c r="G21" s="37"/>
      <c r="H21" s="45">
        <v>-4</v>
      </c>
      <c r="I21" s="37"/>
      <c r="J21" s="45">
        <v>38</v>
      </c>
    </row>
    <row r="22" spans="1:10" ht="20.25" customHeight="1">
      <c r="A22" s="199" t="s">
        <v>100</v>
      </c>
      <c r="C22" s="196"/>
      <c r="D22" s="45">
        <v>-121530</v>
      </c>
      <c r="E22" s="37"/>
      <c r="F22" s="45">
        <v>-80279</v>
      </c>
      <c r="G22" s="37"/>
      <c r="H22" s="45">
        <v>-121710</v>
      </c>
      <c r="I22" s="37"/>
      <c r="J22" s="45">
        <v>-80789</v>
      </c>
    </row>
    <row r="23" spans="1:10" ht="20.25" customHeight="1">
      <c r="A23" s="199" t="s">
        <v>101</v>
      </c>
      <c r="C23" s="196"/>
      <c r="D23" s="45">
        <v>-23532</v>
      </c>
      <c r="E23" s="37"/>
      <c r="F23" s="45">
        <v>-27451</v>
      </c>
      <c r="G23" s="37"/>
      <c r="H23" s="45">
        <v>-23532</v>
      </c>
      <c r="I23" s="37"/>
      <c r="J23" s="45">
        <v>-27451</v>
      </c>
    </row>
    <row r="24" spans="1:10" ht="20.25" customHeight="1">
      <c r="A24" s="70" t="s">
        <v>102</v>
      </c>
      <c r="C24" s="196"/>
      <c r="D24" s="46">
        <v>-8589</v>
      </c>
      <c r="E24" s="37"/>
      <c r="F24" s="46">
        <v>-8589</v>
      </c>
      <c r="G24" s="37"/>
      <c r="H24" s="46">
        <v>-8589</v>
      </c>
      <c r="I24" s="37"/>
      <c r="J24" s="46">
        <v>-8589</v>
      </c>
    </row>
    <row r="25" spans="1:10" ht="20.25" customHeight="1">
      <c r="C25" s="196"/>
      <c r="D25" s="39">
        <f>SUM(D11:D24)</f>
        <v>277708</v>
      </c>
      <c r="E25" s="45"/>
      <c r="F25" s="39">
        <f>SUM(F11:F24)</f>
        <v>185976</v>
      </c>
      <c r="G25" s="42"/>
      <c r="H25" s="45">
        <f>SUM(H11:H24)</f>
        <v>277708</v>
      </c>
      <c r="I25" s="45"/>
      <c r="J25" s="45">
        <f>SUM(J11:J24)</f>
        <v>185976</v>
      </c>
    </row>
    <row r="26" spans="1:10" ht="20.25" customHeight="1">
      <c r="A26" s="34" t="s">
        <v>33</v>
      </c>
      <c r="C26" s="196"/>
      <c r="D26" s="39"/>
      <c r="E26" s="42"/>
      <c r="F26" s="39"/>
      <c r="G26" s="38"/>
      <c r="H26" s="39"/>
      <c r="I26" s="42"/>
      <c r="J26" s="39"/>
    </row>
    <row r="27" spans="1:10" ht="20.25" customHeight="1">
      <c r="A27" s="117" t="s">
        <v>5</v>
      </c>
      <c r="C27" s="196"/>
      <c r="D27" s="39">
        <v>422706</v>
      </c>
      <c r="E27" s="42"/>
      <c r="F27" s="39">
        <v>293717</v>
      </c>
      <c r="G27" s="38"/>
      <c r="H27" s="39">
        <v>422706</v>
      </c>
      <c r="I27" s="42"/>
      <c r="J27" s="39">
        <v>293717</v>
      </c>
    </row>
    <row r="28" spans="1:10" ht="20.25" customHeight="1">
      <c r="A28" s="161" t="s">
        <v>160</v>
      </c>
      <c r="C28" s="196"/>
      <c r="D28" s="39">
        <v>17606</v>
      </c>
      <c r="E28" s="42"/>
      <c r="F28" s="39">
        <v>-2182</v>
      </c>
      <c r="G28" s="38"/>
      <c r="H28" s="39">
        <v>17606</v>
      </c>
      <c r="I28" s="42"/>
      <c r="J28" s="39">
        <v>-2182</v>
      </c>
    </row>
    <row r="29" spans="1:10" ht="20.25" customHeight="1">
      <c r="A29" s="197" t="s">
        <v>107</v>
      </c>
      <c r="C29" s="196"/>
      <c r="D29" s="49">
        <v>-5268</v>
      </c>
      <c r="E29" s="42"/>
      <c r="F29" s="49">
        <v>2992</v>
      </c>
      <c r="G29" s="38"/>
      <c r="H29" s="49">
        <v>-5268</v>
      </c>
      <c r="I29" s="42"/>
      <c r="J29" s="49">
        <v>2992</v>
      </c>
    </row>
    <row r="30" spans="1:10" ht="20.25" customHeight="1">
      <c r="A30" s="117" t="s">
        <v>6</v>
      </c>
      <c r="C30" s="196"/>
      <c r="D30" s="39">
        <v>105115</v>
      </c>
      <c r="E30" s="42"/>
      <c r="F30" s="39">
        <v>207171</v>
      </c>
      <c r="G30" s="38"/>
      <c r="H30" s="39">
        <v>105115</v>
      </c>
      <c r="I30" s="42"/>
      <c r="J30" s="39">
        <v>207171</v>
      </c>
    </row>
    <row r="31" spans="1:10" ht="20.25" customHeight="1">
      <c r="A31" s="117" t="s">
        <v>0</v>
      </c>
      <c r="C31" s="196"/>
      <c r="D31" s="39">
        <v>-192</v>
      </c>
      <c r="E31" s="42"/>
      <c r="F31" s="39">
        <v>7209</v>
      </c>
      <c r="G31" s="38"/>
      <c r="H31" s="39">
        <v>-192</v>
      </c>
      <c r="I31" s="42"/>
      <c r="J31" s="39">
        <v>7209</v>
      </c>
    </row>
    <row r="32" spans="1:10" ht="20.25" customHeight="1">
      <c r="A32" s="117" t="s">
        <v>1</v>
      </c>
      <c r="C32" s="196"/>
      <c r="D32" s="39">
        <v>-239</v>
      </c>
      <c r="E32" s="42"/>
      <c r="F32" s="39">
        <v>2447</v>
      </c>
      <c r="G32" s="38"/>
      <c r="H32" s="39">
        <v>-239</v>
      </c>
      <c r="I32" s="42"/>
      <c r="J32" s="39">
        <v>2447</v>
      </c>
    </row>
    <row r="33" spans="1:12" ht="20.25" customHeight="1">
      <c r="A33" s="117" t="s">
        <v>7</v>
      </c>
      <c r="C33" s="196"/>
      <c r="D33" s="39">
        <v>-219681</v>
      </c>
      <c r="E33" s="42"/>
      <c r="F33" s="39">
        <v>-222024</v>
      </c>
      <c r="G33" s="38"/>
      <c r="H33" s="39">
        <v>-219681</v>
      </c>
      <c r="I33" s="42"/>
      <c r="J33" s="39">
        <v>-222024</v>
      </c>
      <c r="L33" s="200"/>
    </row>
    <row r="34" spans="1:12" ht="20.25" customHeight="1">
      <c r="A34" s="197" t="s">
        <v>109</v>
      </c>
      <c r="C34" s="196"/>
      <c r="D34" s="45">
        <v>-44960</v>
      </c>
      <c r="E34" s="42"/>
      <c r="F34" s="45">
        <v>-10998</v>
      </c>
      <c r="G34" s="42"/>
      <c r="H34" s="45">
        <v>-44960</v>
      </c>
      <c r="I34" s="42"/>
      <c r="J34" s="45">
        <v>-10998</v>
      </c>
      <c r="L34" s="200"/>
    </row>
    <row r="35" spans="1:12" ht="20.25" customHeight="1">
      <c r="A35" s="117" t="s">
        <v>2</v>
      </c>
      <c r="B35" s="22"/>
      <c r="C35" s="196"/>
      <c r="D35" s="45">
        <v>16417</v>
      </c>
      <c r="E35" s="42"/>
      <c r="F35" s="45">
        <v>3093</v>
      </c>
      <c r="G35" s="42"/>
      <c r="H35" s="45">
        <v>16417</v>
      </c>
      <c r="I35" s="42"/>
      <c r="J35" s="45">
        <v>3093</v>
      </c>
    </row>
    <row r="36" spans="1:12" ht="20.25" customHeight="1">
      <c r="A36" s="197" t="s">
        <v>129</v>
      </c>
      <c r="C36" s="196"/>
      <c r="D36" s="45">
        <v>-39354</v>
      </c>
      <c r="E36" s="37"/>
      <c r="F36" s="45">
        <v>-45723</v>
      </c>
      <c r="G36" s="37"/>
      <c r="H36" s="45">
        <v>-39354</v>
      </c>
      <c r="I36" s="37"/>
      <c r="J36" s="45">
        <v>-45723</v>
      </c>
      <c r="K36" s="195"/>
    </row>
    <row r="37" spans="1:12" ht="20.25" customHeight="1">
      <c r="A37" s="197" t="s">
        <v>103</v>
      </c>
      <c r="B37" s="22"/>
      <c r="C37" s="196"/>
      <c r="D37" s="126">
        <v>-2228</v>
      </c>
      <c r="E37" s="42"/>
      <c r="F37" s="126">
        <v>-420</v>
      </c>
      <c r="G37" s="42"/>
      <c r="H37" s="126">
        <v>-2228</v>
      </c>
      <c r="I37" s="42"/>
      <c r="J37" s="126">
        <v>-420</v>
      </c>
    </row>
    <row r="38" spans="1:12" ht="20.25" customHeight="1">
      <c r="A38" s="117" t="s">
        <v>51</v>
      </c>
      <c r="C38" s="196"/>
      <c r="D38" s="46">
        <v>-235</v>
      </c>
      <c r="E38" s="42"/>
      <c r="F38" s="46">
        <v>-80</v>
      </c>
      <c r="G38" s="42"/>
      <c r="H38" s="46">
        <v>-235</v>
      </c>
      <c r="I38" s="42"/>
      <c r="J38" s="46">
        <v>-80</v>
      </c>
    </row>
    <row r="39" spans="1:12" ht="20.25" customHeight="1">
      <c r="A39" s="197" t="s">
        <v>90</v>
      </c>
      <c r="C39" s="196"/>
      <c r="D39" s="39">
        <f>SUM(D25:D38)</f>
        <v>527395</v>
      </c>
      <c r="E39" s="42"/>
      <c r="F39" s="39">
        <f>SUM(F25:F38)</f>
        <v>421178</v>
      </c>
      <c r="G39" s="38"/>
      <c r="H39" s="39">
        <f>SUM(H25:H38)</f>
        <v>527395</v>
      </c>
      <c r="I39" s="42"/>
      <c r="J39" s="39">
        <f>SUM(J25:J38)</f>
        <v>421178</v>
      </c>
    </row>
    <row r="40" spans="1:12" ht="20.25" customHeight="1">
      <c r="A40" s="161" t="s">
        <v>83</v>
      </c>
      <c r="C40" s="196"/>
      <c r="D40" s="39">
        <v>-725</v>
      </c>
      <c r="E40" s="42"/>
      <c r="F40" s="39">
        <v>-722</v>
      </c>
      <c r="G40" s="38"/>
      <c r="H40" s="39">
        <v>-725</v>
      </c>
      <c r="I40" s="42"/>
      <c r="J40" s="39">
        <v>-722</v>
      </c>
    </row>
    <row r="41" spans="1:12" ht="20.25" customHeight="1">
      <c r="A41" s="119" t="s">
        <v>89</v>
      </c>
      <c r="C41" s="196"/>
      <c r="D41" s="40">
        <f>D39+D40</f>
        <v>526670</v>
      </c>
      <c r="E41" s="42"/>
      <c r="F41" s="40">
        <f>F39+F40</f>
        <v>420456</v>
      </c>
      <c r="G41" s="42"/>
      <c r="H41" s="108">
        <f>H39+H40</f>
        <v>526670</v>
      </c>
      <c r="I41" s="42"/>
      <c r="J41" s="108">
        <f>J39+J40</f>
        <v>420456</v>
      </c>
    </row>
    <row r="42" spans="1:12" ht="20.25" customHeight="1">
      <c r="A42" s="6"/>
      <c r="B42" s="20"/>
      <c r="C42" s="3"/>
      <c r="D42" s="13"/>
      <c r="E42" s="13"/>
      <c r="F42" s="13"/>
      <c r="G42" s="3"/>
      <c r="H42" s="13"/>
      <c r="I42" s="13"/>
      <c r="J42" s="13"/>
    </row>
    <row r="43" spans="1:12" ht="20.25" customHeight="1">
      <c r="A43" s="231" t="s">
        <v>10</v>
      </c>
      <c r="B43" s="231"/>
      <c r="C43" s="231"/>
      <c r="D43" s="231"/>
      <c r="E43" s="231"/>
      <c r="F43" s="231"/>
      <c r="G43" s="231"/>
      <c r="H43" s="231"/>
      <c r="I43" s="231"/>
      <c r="J43" s="231"/>
    </row>
    <row r="44" spans="1:12" ht="20.25" customHeight="1">
      <c r="A44" s="149" t="s">
        <v>75</v>
      </c>
      <c r="B44" s="20"/>
      <c r="C44" s="3"/>
      <c r="D44" s="3"/>
      <c r="E44" s="3"/>
      <c r="F44" s="3"/>
      <c r="G44" s="3"/>
      <c r="H44" s="3"/>
      <c r="I44" s="3"/>
      <c r="J44" s="3"/>
    </row>
    <row r="45" spans="1:12" ht="20.25" customHeight="1">
      <c r="A45" s="149"/>
      <c r="B45" s="20"/>
      <c r="C45" s="3"/>
      <c r="D45" s="3"/>
      <c r="E45" s="3"/>
      <c r="F45" s="3"/>
      <c r="G45" s="3"/>
      <c r="H45" s="3"/>
      <c r="I45" s="3"/>
      <c r="J45" s="3"/>
    </row>
    <row r="46" spans="1:12" ht="20.25" customHeight="1">
      <c r="A46" s="5"/>
      <c r="B46" s="20"/>
      <c r="C46" s="4"/>
      <c r="D46" s="217" t="s">
        <v>38</v>
      </c>
      <c r="E46" s="217"/>
      <c r="F46" s="217"/>
      <c r="G46" s="4"/>
      <c r="H46" s="4"/>
      <c r="I46" s="4"/>
      <c r="J46" s="4"/>
    </row>
    <row r="47" spans="1:12" ht="20.25" customHeight="1">
      <c r="A47" s="5"/>
      <c r="B47" s="20"/>
      <c r="C47" s="4"/>
      <c r="D47" s="217" t="s">
        <v>40</v>
      </c>
      <c r="E47" s="217"/>
      <c r="F47" s="217"/>
      <c r="G47" s="4"/>
      <c r="H47" s="4"/>
      <c r="I47" s="4"/>
      <c r="J47" s="4"/>
    </row>
    <row r="48" spans="1:12" ht="20.25" customHeight="1">
      <c r="A48" s="5"/>
      <c r="B48" s="20"/>
      <c r="C48" s="4"/>
      <c r="D48" s="227" t="s">
        <v>41</v>
      </c>
      <c r="E48" s="227"/>
      <c r="F48" s="227"/>
      <c r="G48" s="10"/>
      <c r="H48" s="217" t="s">
        <v>39</v>
      </c>
      <c r="I48" s="218"/>
      <c r="J48" s="218"/>
    </row>
    <row r="49" spans="1:14" ht="20.25" customHeight="1">
      <c r="A49" s="4"/>
      <c r="B49" s="20"/>
      <c r="C49" s="4"/>
      <c r="D49" s="221" t="str">
        <f>D7</f>
        <v>Six-month period ended 30 September</v>
      </c>
      <c r="E49" s="222"/>
      <c r="F49" s="222"/>
      <c r="G49" s="53"/>
      <c r="H49" s="221" t="str">
        <f>H7</f>
        <v>Six-month period ended 30 September</v>
      </c>
      <c r="I49" s="222"/>
      <c r="J49" s="222"/>
    </row>
    <row r="50" spans="1:14" ht="20.25" customHeight="1">
      <c r="B50" s="17"/>
      <c r="C50" s="8"/>
      <c r="D50" s="25">
        <v>2019</v>
      </c>
      <c r="E50" s="150"/>
      <c r="F50" s="25">
        <v>2018</v>
      </c>
      <c r="G50" s="195"/>
      <c r="H50" s="25">
        <v>2019</v>
      </c>
      <c r="I50" s="150"/>
      <c r="J50" s="25">
        <v>2018</v>
      </c>
    </row>
    <row r="51" spans="1:14" ht="20.25" customHeight="1">
      <c r="B51" s="144"/>
      <c r="D51" s="219" t="s">
        <v>70</v>
      </c>
      <c r="E51" s="219"/>
      <c r="F51" s="219"/>
      <c r="G51" s="219"/>
      <c r="H51" s="219"/>
      <c r="I51" s="219"/>
      <c r="J51" s="219"/>
    </row>
    <row r="52" spans="1:14" ht="20.25" customHeight="1">
      <c r="A52" s="160" t="s">
        <v>27</v>
      </c>
      <c r="D52" s="39"/>
      <c r="E52" s="38"/>
      <c r="F52" s="39"/>
      <c r="G52" s="38"/>
      <c r="H52" s="39"/>
      <c r="I52" s="38"/>
      <c r="J52" s="39"/>
    </row>
    <row r="53" spans="1:14" ht="20.25" customHeight="1">
      <c r="A53" s="158" t="s">
        <v>169</v>
      </c>
      <c r="C53" s="158"/>
      <c r="D53" s="133">
        <v>200000</v>
      </c>
      <c r="E53" s="72"/>
      <c r="F53" s="133">
        <v>950000</v>
      </c>
      <c r="G53" s="112"/>
      <c r="H53" s="133">
        <v>200000</v>
      </c>
      <c r="I53" s="72"/>
      <c r="J53" s="133">
        <v>950000</v>
      </c>
    </row>
    <row r="54" spans="1:14" ht="20.25" customHeight="1">
      <c r="A54" s="197" t="s">
        <v>167</v>
      </c>
      <c r="C54" s="158"/>
      <c r="D54" s="79">
        <v>62</v>
      </c>
      <c r="E54" s="72"/>
      <c r="F54" s="79">
        <v>848</v>
      </c>
      <c r="G54" s="110"/>
      <c r="H54" s="79">
        <v>62</v>
      </c>
      <c r="I54" s="111"/>
      <c r="J54" s="79">
        <v>848</v>
      </c>
    </row>
    <row r="55" spans="1:14" ht="20.25" customHeight="1">
      <c r="A55" s="197" t="s">
        <v>168</v>
      </c>
      <c r="C55" s="158"/>
      <c r="D55" s="79">
        <v>-227872</v>
      </c>
      <c r="E55" s="111"/>
      <c r="F55" s="79">
        <v>-152464</v>
      </c>
      <c r="G55" s="110"/>
      <c r="H55" s="79">
        <v>-227872</v>
      </c>
      <c r="I55" s="111"/>
      <c r="J55" s="79">
        <v>-152464</v>
      </c>
    </row>
    <row r="56" spans="1:14" ht="20.25" customHeight="1">
      <c r="A56" s="161" t="s">
        <v>104</v>
      </c>
      <c r="C56" s="158"/>
      <c r="D56" s="79">
        <v>-379</v>
      </c>
      <c r="E56" s="72"/>
      <c r="F56" s="79">
        <v>-508</v>
      </c>
      <c r="G56" s="112"/>
      <c r="H56" s="79">
        <v>-379</v>
      </c>
      <c r="I56" s="72"/>
      <c r="J56" s="79">
        <v>-508</v>
      </c>
    </row>
    <row r="57" spans="1:14" ht="20.25" customHeight="1">
      <c r="A57" s="161" t="s">
        <v>126</v>
      </c>
      <c r="C57" s="158"/>
      <c r="D57" s="79">
        <v>-154957</v>
      </c>
      <c r="E57" s="72"/>
      <c r="F57" s="79">
        <v>-189820</v>
      </c>
      <c r="G57" s="110"/>
      <c r="H57" s="79">
        <v>-154957</v>
      </c>
      <c r="I57" s="111"/>
      <c r="J57" s="79">
        <v>-189820</v>
      </c>
    </row>
    <row r="58" spans="1:14" ht="20.25" customHeight="1">
      <c r="A58" s="197" t="s">
        <v>105</v>
      </c>
      <c r="C58" s="158"/>
      <c r="D58" s="79">
        <v>152617</v>
      </c>
      <c r="E58" s="111"/>
      <c r="F58" s="79">
        <v>175525</v>
      </c>
      <c r="G58" s="110"/>
      <c r="H58" s="79">
        <v>152617</v>
      </c>
      <c r="I58" s="111"/>
      <c r="J58" s="79">
        <v>175525</v>
      </c>
    </row>
    <row r="59" spans="1:14" ht="20.25" customHeight="1">
      <c r="A59" s="158" t="s">
        <v>34</v>
      </c>
      <c r="C59" s="158"/>
      <c r="D59" s="79">
        <v>121710</v>
      </c>
      <c r="E59" s="72"/>
      <c r="F59" s="79">
        <v>80789</v>
      </c>
      <c r="G59" s="110"/>
      <c r="H59" s="79">
        <v>121710</v>
      </c>
      <c r="I59" s="111"/>
      <c r="J59" s="79">
        <v>80789</v>
      </c>
    </row>
    <row r="60" spans="1:14" ht="20.25" customHeight="1">
      <c r="A60" s="158" t="s">
        <v>43</v>
      </c>
      <c r="C60" s="158"/>
      <c r="D60" s="109">
        <v>26276</v>
      </c>
      <c r="E60" s="111"/>
      <c r="F60" s="109">
        <v>29349</v>
      </c>
      <c r="G60" s="111"/>
      <c r="H60" s="109">
        <v>26276</v>
      </c>
      <c r="I60" s="111"/>
      <c r="J60" s="109">
        <v>29349</v>
      </c>
      <c r="N60" s="158"/>
    </row>
    <row r="61" spans="1:14" ht="20.25" customHeight="1">
      <c r="A61" s="158" t="s">
        <v>56</v>
      </c>
      <c r="C61" s="158"/>
      <c r="D61" s="113">
        <v>8605</v>
      </c>
      <c r="E61" s="72"/>
      <c r="F61" s="113">
        <v>8621</v>
      </c>
      <c r="G61" s="110"/>
      <c r="H61" s="113">
        <v>8605</v>
      </c>
      <c r="I61" s="111"/>
      <c r="J61" s="113">
        <v>8621</v>
      </c>
    </row>
    <row r="62" spans="1:14" ht="20.25" customHeight="1">
      <c r="A62" s="165" t="s">
        <v>170</v>
      </c>
      <c r="C62" s="158"/>
      <c r="D62" s="50">
        <f>SUM(D53:D61)</f>
        <v>126062</v>
      </c>
      <c r="E62" s="120"/>
      <c r="F62" s="50">
        <f>SUM(F53:F61)</f>
        <v>902340</v>
      </c>
      <c r="G62" s="111"/>
      <c r="H62" s="50">
        <f>SUM(H53:H61)</f>
        <v>126062</v>
      </c>
      <c r="I62" s="120"/>
      <c r="J62" s="50">
        <f>SUM(J53:J61)</f>
        <v>902340</v>
      </c>
    </row>
    <row r="63" spans="1:14" ht="20.25" customHeight="1">
      <c r="A63" s="165"/>
      <c r="C63" s="158"/>
      <c r="D63" s="51"/>
      <c r="E63" s="120"/>
      <c r="F63" s="51"/>
      <c r="G63" s="111"/>
      <c r="H63" s="51"/>
      <c r="I63" s="120"/>
      <c r="J63" s="51"/>
    </row>
    <row r="64" spans="1:14" ht="20.25" customHeight="1">
      <c r="A64" s="28" t="s">
        <v>149</v>
      </c>
      <c r="C64" s="158"/>
      <c r="D64" s="49"/>
      <c r="E64" s="72"/>
      <c r="F64" s="49"/>
      <c r="G64" s="111"/>
      <c r="H64" s="95"/>
      <c r="I64" s="72"/>
      <c r="J64" s="95"/>
    </row>
    <row r="65" spans="1:12" ht="20.25" customHeight="1">
      <c r="A65" s="74" t="s">
        <v>139</v>
      </c>
      <c r="C65" s="158"/>
      <c r="D65" s="49">
        <v>-90090</v>
      </c>
      <c r="E65" s="72"/>
      <c r="F65" s="49">
        <v>-359700</v>
      </c>
      <c r="G65" s="111"/>
      <c r="H65" s="95">
        <v>-90090</v>
      </c>
      <c r="I65" s="72"/>
      <c r="J65" s="95">
        <v>-359700</v>
      </c>
    </row>
    <row r="66" spans="1:12" ht="20.25" customHeight="1">
      <c r="A66" s="165" t="s">
        <v>150</v>
      </c>
      <c r="C66" s="158"/>
      <c r="D66" s="40">
        <f t="shared" ref="D66:J66" si="0">SUM(D65:D65)</f>
        <v>-90090</v>
      </c>
      <c r="E66" s="51">
        <f t="shared" si="0"/>
        <v>0</v>
      </c>
      <c r="F66" s="40">
        <f t="shared" si="0"/>
        <v>-359700</v>
      </c>
      <c r="G66" s="111">
        <f t="shared" si="0"/>
        <v>0</v>
      </c>
      <c r="H66" s="108">
        <f t="shared" si="0"/>
        <v>-90090</v>
      </c>
      <c r="I66" s="51">
        <f t="shared" si="0"/>
        <v>0</v>
      </c>
      <c r="J66" s="108">
        <f t="shared" si="0"/>
        <v>-359700</v>
      </c>
    </row>
    <row r="67" spans="1:12" ht="20.25" customHeight="1">
      <c r="A67" s="165"/>
      <c r="C67" s="158"/>
      <c r="D67" s="112"/>
      <c r="E67" s="72"/>
      <c r="F67" s="112"/>
      <c r="G67" s="111"/>
      <c r="H67" s="72"/>
      <c r="I67" s="72"/>
      <c r="J67" s="72"/>
    </row>
    <row r="68" spans="1:12" ht="20.25" customHeight="1">
      <c r="A68" s="161" t="s">
        <v>171</v>
      </c>
      <c r="C68" s="158"/>
      <c r="D68" s="140"/>
      <c r="E68" s="141"/>
      <c r="F68" s="141"/>
      <c r="G68" s="141"/>
      <c r="H68" s="140"/>
      <c r="I68" s="141"/>
      <c r="J68" s="141"/>
    </row>
    <row r="69" spans="1:12" ht="20.25" customHeight="1">
      <c r="A69" s="161" t="s">
        <v>159</v>
      </c>
      <c r="C69" s="158"/>
      <c r="D69" s="140">
        <f>D41+D62+D66</f>
        <v>562642</v>
      </c>
      <c r="E69" s="141">
        <v>0</v>
      </c>
      <c r="F69" s="140">
        <f>F41+F62+F66</f>
        <v>963096</v>
      </c>
      <c r="G69" s="141">
        <f>G41+G62+G66</f>
        <v>0</v>
      </c>
      <c r="H69" s="140">
        <f>H41+H62+H66</f>
        <v>562642</v>
      </c>
      <c r="I69" s="141">
        <f>I41+I62+I66</f>
        <v>0</v>
      </c>
      <c r="J69" s="140">
        <f>J41+J62+J66</f>
        <v>963096</v>
      </c>
    </row>
    <row r="70" spans="1:12" ht="20.25" customHeight="1">
      <c r="A70" s="161" t="s">
        <v>182</v>
      </c>
      <c r="C70" s="158"/>
      <c r="D70" s="140"/>
      <c r="E70" s="141"/>
      <c r="F70" s="140"/>
      <c r="G70" s="141"/>
      <c r="H70" s="140"/>
      <c r="I70" s="141"/>
      <c r="J70" s="140"/>
    </row>
    <row r="71" spans="1:12" ht="20.25" customHeight="1">
      <c r="A71" s="161" t="s">
        <v>181</v>
      </c>
      <c r="C71" s="158"/>
      <c r="D71" s="142">
        <v>-2660</v>
      </c>
      <c r="E71" s="141"/>
      <c r="F71" s="201">
        <v>0</v>
      </c>
      <c r="G71" s="142"/>
      <c r="H71" s="142">
        <v>-2660</v>
      </c>
      <c r="I71" s="142"/>
      <c r="J71" s="201">
        <v>0</v>
      </c>
    </row>
    <row r="72" spans="1:12" ht="20.25" customHeight="1">
      <c r="A72" s="230" t="s">
        <v>172</v>
      </c>
      <c r="B72" s="230"/>
      <c r="C72" s="158"/>
      <c r="D72" s="51">
        <f>SUM(D69:D71)</f>
        <v>559982</v>
      </c>
      <c r="E72" s="120">
        <f>(E41+E62+E66)</f>
        <v>0</v>
      </c>
      <c r="F72" s="51">
        <f>SUM(F69:F71)</f>
        <v>963096</v>
      </c>
      <c r="G72" s="111">
        <f t="shared" ref="G72:J72" si="1">SUM(G69:G71)</f>
        <v>0</v>
      </c>
      <c r="H72" s="51">
        <f t="shared" si="1"/>
        <v>559982</v>
      </c>
      <c r="I72" s="120">
        <f t="shared" si="1"/>
        <v>0</v>
      </c>
      <c r="J72" s="51">
        <f t="shared" si="1"/>
        <v>963096</v>
      </c>
    </row>
    <row r="73" spans="1:12" ht="20.25" customHeight="1">
      <c r="A73" s="115" t="s">
        <v>173</v>
      </c>
      <c r="C73" s="158"/>
      <c r="D73" s="112">
        <v>789953</v>
      </c>
      <c r="E73" s="111"/>
      <c r="F73" s="112">
        <v>609288</v>
      </c>
      <c r="G73" s="111"/>
      <c r="H73" s="72">
        <v>789953</v>
      </c>
      <c r="I73" s="111"/>
      <c r="J73" s="72">
        <v>609288</v>
      </c>
    </row>
    <row r="74" spans="1:12" ht="20.25" customHeight="1" thickBot="1">
      <c r="A74" s="55" t="s">
        <v>174</v>
      </c>
      <c r="C74" s="158"/>
      <c r="D74" s="52">
        <f>SUM(D72:D73)</f>
        <v>1349935</v>
      </c>
      <c r="E74" s="120"/>
      <c r="F74" s="52">
        <f>SUM(F72:F73)</f>
        <v>1572384</v>
      </c>
      <c r="G74" s="111"/>
      <c r="H74" s="52">
        <f>SUM(H72:H73)</f>
        <v>1349935</v>
      </c>
      <c r="I74" s="120"/>
      <c r="J74" s="52">
        <f>SUM(J72:J73)</f>
        <v>1572384</v>
      </c>
      <c r="L74" s="200"/>
    </row>
    <row r="75" spans="1:12" ht="20.25" customHeight="1" thickTop="1">
      <c r="A75" s="117"/>
      <c r="D75" s="202"/>
      <c r="E75" s="203"/>
      <c r="F75" s="202"/>
      <c r="H75" s="202"/>
      <c r="I75" s="203"/>
      <c r="J75" s="202"/>
    </row>
    <row r="76" spans="1:12" ht="20.25" customHeight="1">
      <c r="A76" s="160"/>
      <c r="D76" s="202"/>
      <c r="E76" s="203"/>
      <c r="F76" s="202"/>
      <c r="H76" s="202"/>
      <c r="I76" s="203"/>
      <c r="J76" s="202"/>
    </row>
    <row r="77" spans="1:12" ht="20.25" customHeight="1">
      <c r="A77" s="28" t="s">
        <v>175</v>
      </c>
      <c r="C77" s="158"/>
      <c r="D77" s="112"/>
      <c r="E77" s="110"/>
      <c r="F77" s="112"/>
      <c r="G77" s="111"/>
      <c r="H77" s="72"/>
      <c r="I77" s="111"/>
      <c r="J77" s="72"/>
    </row>
    <row r="78" spans="1:12" ht="20.25" customHeight="1">
      <c r="A78" s="47" t="s">
        <v>177</v>
      </c>
      <c r="C78" s="158"/>
      <c r="D78" s="112"/>
      <c r="E78" s="110"/>
      <c r="F78" s="112"/>
      <c r="G78" s="111"/>
      <c r="H78" s="72"/>
      <c r="I78" s="111"/>
      <c r="J78" s="72"/>
    </row>
    <row r="79" spans="1:12" ht="20.25" customHeight="1">
      <c r="A79" s="74" t="s">
        <v>76</v>
      </c>
      <c r="C79" s="158"/>
      <c r="D79" s="112"/>
      <c r="E79" s="110"/>
      <c r="F79" s="112"/>
      <c r="G79" s="111"/>
      <c r="H79" s="72"/>
      <c r="I79" s="111"/>
      <c r="J79" s="72"/>
    </row>
    <row r="80" spans="1:12" ht="20.25" customHeight="1">
      <c r="A80" s="47" t="s">
        <v>177</v>
      </c>
      <c r="C80" s="158"/>
      <c r="D80" s="112">
        <v>-207824</v>
      </c>
      <c r="E80" s="111"/>
      <c r="F80" s="112">
        <v>-150081</v>
      </c>
      <c r="G80" s="111"/>
      <c r="H80" s="72">
        <v>-207824</v>
      </c>
      <c r="I80" s="111"/>
      <c r="J80" s="72">
        <v>-150081</v>
      </c>
    </row>
    <row r="81" spans="1:10" ht="20.25" customHeight="1">
      <c r="A81" s="74" t="s">
        <v>176</v>
      </c>
      <c r="C81" s="158"/>
      <c r="D81" s="112"/>
      <c r="E81" s="111"/>
      <c r="F81" s="112"/>
      <c r="G81" s="111"/>
      <c r="H81" s="72"/>
      <c r="I81" s="111"/>
      <c r="J81" s="72"/>
    </row>
    <row r="82" spans="1:10" ht="20.25" customHeight="1">
      <c r="A82" s="74" t="s">
        <v>178</v>
      </c>
      <c r="C82" s="158"/>
      <c r="D82" s="204">
        <v>-20048</v>
      </c>
      <c r="E82" s="205"/>
      <c r="F82" s="204">
        <v>-2383</v>
      </c>
      <c r="G82" s="181"/>
      <c r="H82" s="204">
        <v>-20048</v>
      </c>
      <c r="I82" s="205"/>
      <c r="J82" s="204">
        <v>-2383</v>
      </c>
    </row>
    <row r="83" spans="1:10" ht="20.25" customHeight="1">
      <c r="A83" s="8" t="s">
        <v>179</v>
      </c>
      <c r="C83" s="158"/>
      <c r="D83" s="158"/>
      <c r="E83" s="161"/>
      <c r="F83" s="158"/>
      <c r="G83" s="158"/>
      <c r="H83" s="158"/>
      <c r="I83" s="161"/>
      <c r="J83" s="158"/>
    </row>
    <row r="84" spans="1:10" ht="20.25" customHeight="1" thickBot="1">
      <c r="A84" s="8" t="s">
        <v>77</v>
      </c>
      <c r="C84" s="158"/>
      <c r="D84" s="206">
        <f>D80+D82</f>
        <v>-227872</v>
      </c>
      <c r="E84" s="119"/>
      <c r="F84" s="206">
        <f>F80+F82</f>
        <v>-152464</v>
      </c>
      <c r="G84" s="165"/>
      <c r="H84" s="206">
        <f>H80+H82</f>
        <v>-227872</v>
      </c>
      <c r="I84" s="119"/>
      <c r="J84" s="206">
        <f>J80+J82</f>
        <v>-152464</v>
      </c>
    </row>
    <row r="85" spans="1:10" ht="20.25" customHeight="1" thickTop="1"/>
  </sheetData>
  <mergeCells count="17">
    <mergeCell ref="A1:J1"/>
    <mergeCell ref="D4:F4"/>
    <mergeCell ref="D5:F5"/>
    <mergeCell ref="D6:F6"/>
    <mergeCell ref="H6:J6"/>
    <mergeCell ref="D7:F7"/>
    <mergeCell ref="H7:J7"/>
    <mergeCell ref="D49:F49"/>
    <mergeCell ref="H49:J49"/>
    <mergeCell ref="D51:J51"/>
    <mergeCell ref="A72:B72"/>
    <mergeCell ref="D9:J9"/>
    <mergeCell ref="A43:J43"/>
    <mergeCell ref="D46:F46"/>
    <mergeCell ref="D47:F47"/>
    <mergeCell ref="D48:F48"/>
    <mergeCell ref="H48:J48"/>
  </mergeCells>
  <pageMargins left="0.8" right="0.6" top="0.48" bottom="0.5" header="0.5" footer="0.5"/>
  <pageSetup paperSize="9" scale="77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2-3</vt:lpstr>
      <vt:lpstr>SOCI 4-5</vt:lpstr>
      <vt:lpstr>SH-E 6</vt:lpstr>
      <vt:lpstr>SH-E 7</vt:lpstr>
      <vt:lpstr>SH-S 8</vt:lpstr>
      <vt:lpstr>SH-S 9</vt:lpstr>
      <vt:lpstr>CF 10-11</vt:lpstr>
      <vt:lpstr>'CF 10-11'!Print_Area</vt:lpstr>
      <vt:lpstr>'SFP 2-3'!Print_Area</vt:lpstr>
      <vt:lpstr>'SH-E 6'!Print_Area</vt:lpstr>
      <vt:lpstr>'SH-E 7'!Print_Area</vt:lpstr>
      <vt:lpstr>'SH-S 8'!Print_Area</vt:lpstr>
      <vt:lpstr>'SH-S 9'!Print_Area</vt:lpstr>
      <vt:lpstr>'SOCI 4-5'!Print_Area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Pornthip Sriubol</cp:lastModifiedBy>
  <cp:lastPrinted>2019-11-09T12:26:28Z</cp:lastPrinted>
  <dcterms:created xsi:type="dcterms:W3CDTF">1998-11-18T00:28:27Z</dcterms:created>
  <dcterms:modified xsi:type="dcterms:W3CDTF">2019-11-11T07:49:09Z</dcterms:modified>
</cp:coreProperties>
</file>