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BAS-Listed\Electricity Generating Public Company Limited\Electricity Gener (EGCO)_Sep19 ผลิตไฟฟ้า ☻\"/>
    </mc:Choice>
  </mc:AlternateContent>
  <bookViews>
    <workbookView xWindow="-105" yWindow="-105" windowWidth="23250" windowHeight="12570" tabRatio="598" activeTab="3"/>
  </bookViews>
  <sheets>
    <sheet name="2-5" sheetId="1" r:id="rId1"/>
    <sheet name="6-7(3M)" sheetId="7" r:id="rId2"/>
    <sheet name="8-9 (9M)" sheetId="8" r:id="rId3"/>
    <sheet name="10" sheetId="9" r:id="rId4"/>
    <sheet name="11" sheetId="10" r:id="rId5"/>
    <sheet name="12-14" sheetId="11" r:id="rId6"/>
  </sheets>
  <definedNames>
    <definedName name="_xlnm.Print_Area" localSheetId="0">'2-5'!$A$1:$L$196</definedName>
  </definedNames>
  <calcPr calcId="162913"/>
</workbook>
</file>

<file path=xl/calcChain.xml><?xml version="1.0" encoding="utf-8"?>
<calcChain xmlns="http://schemas.openxmlformats.org/spreadsheetml/2006/main">
  <c r="F65" i="11" l="1"/>
  <c r="F64" i="11"/>
  <c r="J64" i="11"/>
  <c r="J65" i="11"/>
  <c r="F71" i="11" l="1"/>
  <c r="F86" i="11"/>
  <c r="L16" i="7" l="1"/>
  <c r="J16" i="7"/>
  <c r="F16" i="7"/>
  <c r="L16" i="8"/>
  <c r="J16" i="8"/>
  <c r="F16" i="8"/>
  <c r="R27" i="10" l="1"/>
  <c r="AD36" i="9"/>
  <c r="V36" i="9"/>
  <c r="X36" i="9"/>
  <c r="T36" i="9"/>
  <c r="P36" i="9"/>
  <c r="L75" i="8"/>
  <c r="J75" i="8"/>
  <c r="H75" i="8"/>
  <c r="F75" i="8"/>
  <c r="F38" i="8"/>
  <c r="H16" i="8" l="1"/>
  <c r="T28" i="10" l="1"/>
  <c r="T27" i="10"/>
  <c r="Z36" i="9"/>
  <c r="Z38" i="9"/>
  <c r="AB38" i="9" s="1"/>
  <c r="AF38" i="9" s="1"/>
  <c r="Z37" i="9"/>
  <c r="AB37" i="9" s="1"/>
  <c r="AF37" i="9" s="1"/>
  <c r="F83" i="8"/>
  <c r="F36" i="8"/>
  <c r="F56" i="8" s="1"/>
  <c r="F77" i="8" s="1"/>
  <c r="F27" i="8"/>
  <c r="F30" i="8" s="1"/>
  <c r="J27" i="8"/>
  <c r="J30" i="8" s="1"/>
  <c r="J33" i="8" l="1"/>
  <c r="N27" i="10"/>
  <c r="AB36" i="9"/>
  <c r="AF36" i="9" s="1"/>
  <c r="H71" i="7"/>
  <c r="J36" i="8" l="1"/>
  <c r="J56" i="8" s="1"/>
  <c r="J77" i="8" s="1"/>
  <c r="J80" i="8" s="1"/>
  <c r="J83" i="8" s="1"/>
  <c r="J38" i="8"/>
  <c r="H16" i="7"/>
  <c r="J24" i="7" l="1"/>
  <c r="H97" i="11" l="1"/>
  <c r="V28" i="10"/>
  <c r="V27" i="10"/>
  <c r="T24" i="10"/>
  <c r="P17" i="10"/>
  <c r="AD33" i="9"/>
  <c r="AB33" i="9"/>
  <c r="Z33" i="9"/>
  <c r="X33" i="9"/>
  <c r="V33" i="9"/>
  <c r="T33" i="9"/>
  <c r="R33" i="9"/>
  <c r="P33" i="9"/>
  <c r="N33" i="9"/>
  <c r="L33" i="9"/>
  <c r="J33" i="9"/>
  <c r="H33" i="9"/>
  <c r="F33" i="9"/>
  <c r="F41" i="9" s="1"/>
  <c r="AF29" i="9"/>
  <c r="AF26" i="9"/>
  <c r="R18" i="9"/>
  <c r="AF33" i="9" l="1"/>
  <c r="L121" i="11"/>
  <c r="L94" i="11"/>
  <c r="L83" i="11"/>
  <c r="H121" i="11"/>
  <c r="H94" i="11"/>
  <c r="H83" i="11"/>
  <c r="R31" i="10"/>
  <c r="F24" i="10"/>
  <c r="F31" i="10" s="1"/>
  <c r="R21" i="10"/>
  <c r="L21" i="10"/>
  <c r="L24" i="10" s="1"/>
  <c r="L31" i="10" s="1"/>
  <c r="J21" i="10"/>
  <c r="J24" i="10" s="1"/>
  <c r="J31" i="10" s="1"/>
  <c r="H21" i="10"/>
  <c r="H24" i="10" s="1"/>
  <c r="H31" i="10" s="1"/>
  <c r="F21" i="10"/>
  <c r="T18" i="10"/>
  <c r="V18" i="10" s="1"/>
  <c r="P21" i="10"/>
  <c r="P31" i="10" s="1"/>
  <c r="AD23" i="9"/>
  <c r="T23" i="9"/>
  <c r="N23" i="9"/>
  <c r="L23" i="9"/>
  <c r="J23" i="9"/>
  <c r="H23" i="9"/>
  <c r="F23" i="9"/>
  <c r="Z20" i="9"/>
  <c r="AB20" i="9" s="1"/>
  <c r="AF20" i="9" s="1"/>
  <c r="Z19" i="9"/>
  <c r="AB19" i="9" s="1"/>
  <c r="AF19" i="9" s="1"/>
  <c r="X23" i="9"/>
  <c r="V23" i="9"/>
  <c r="P23" i="9"/>
  <c r="L83" i="8"/>
  <c r="L38" i="8"/>
  <c r="L36" i="8"/>
  <c r="L56" i="8" s="1"/>
  <c r="L27" i="8"/>
  <c r="L30" i="8" s="1"/>
  <c r="N17" i="10" s="1"/>
  <c r="N21" i="10" s="1"/>
  <c r="N31" i="10" s="1"/>
  <c r="J176" i="1" s="1"/>
  <c r="H83" i="8"/>
  <c r="H38" i="8"/>
  <c r="H36" i="8"/>
  <c r="H56" i="8" s="1"/>
  <c r="H27" i="8"/>
  <c r="L79" i="7"/>
  <c r="L71" i="7"/>
  <c r="L35" i="7"/>
  <c r="L33" i="7"/>
  <c r="L56" i="7" s="1"/>
  <c r="L24" i="7"/>
  <c r="L27" i="7" s="1"/>
  <c r="H79" i="7"/>
  <c r="H35" i="7"/>
  <c r="H33" i="7"/>
  <c r="H56" i="7" s="1"/>
  <c r="H73" i="7" s="1"/>
  <c r="H24" i="7"/>
  <c r="H27" i="7" s="1"/>
  <c r="J121" i="11"/>
  <c r="F121" i="11"/>
  <c r="J94" i="11"/>
  <c r="F94" i="11"/>
  <c r="J83" i="11"/>
  <c r="F83" i="11"/>
  <c r="AD41" i="9"/>
  <c r="F180" i="1" s="1"/>
  <c r="T41" i="9"/>
  <c r="N41" i="9"/>
  <c r="L41" i="9"/>
  <c r="J41" i="9"/>
  <c r="H41" i="9"/>
  <c r="X41" i="9"/>
  <c r="V41" i="9"/>
  <c r="F9" i="11"/>
  <c r="F31" i="11" s="1"/>
  <c r="F48" i="11" s="1"/>
  <c r="F52" i="11" s="1"/>
  <c r="F79" i="7"/>
  <c r="J71" i="7"/>
  <c r="F71" i="7"/>
  <c r="F35" i="7"/>
  <c r="F33" i="7"/>
  <c r="F56" i="7" s="1"/>
  <c r="J27" i="7"/>
  <c r="J30" i="7" s="1"/>
  <c r="J33" i="7" s="1"/>
  <c r="J56" i="7" s="1"/>
  <c r="F96" i="11" l="1"/>
  <c r="F100" i="11" s="1"/>
  <c r="J35" i="7"/>
  <c r="V24" i="10"/>
  <c r="F24" i="7"/>
  <c r="F27" i="7" s="1"/>
  <c r="H30" i="8"/>
  <c r="H9" i="11"/>
  <c r="H31" i="11" s="1"/>
  <c r="H48" i="11" s="1"/>
  <c r="L77" i="8"/>
  <c r="H77" i="8"/>
  <c r="L9" i="11"/>
  <c r="L31" i="11" s="1"/>
  <c r="L48" i="11" s="1"/>
  <c r="Z18" i="9"/>
  <c r="AB18" i="9" s="1"/>
  <c r="AB23" i="9" s="1"/>
  <c r="T17" i="10"/>
  <c r="T21" i="10" s="1"/>
  <c r="R23" i="9"/>
  <c r="Z41" i="9"/>
  <c r="F177" i="1" s="1"/>
  <c r="L73" i="7"/>
  <c r="F73" i="7"/>
  <c r="J73" i="7"/>
  <c r="J76" i="7" s="1"/>
  <c r="J79" i="7" s="1"/>
  <c r="J9" i="11"/>
  <c r="J31" i="11" s="1"/>
  <c r="J48" i="11" s="1"/>
  <c r="J52" i="11" s="1"/>
  <c r="J96" i="11" s="1"/>
  <c r="J100" i="11" s="1"/>
  <c r="P41" i="9"/>
  <c r="F176" i="1" s="1"/>
  <c r="R41" i="9"/>
  <c r="J80" i="1"/>
  <c r="J33" i="1"/>
  <c r="L179" i="1"/>
  <c r="L182" i="1" s="1"/>
  <c r="H179" i="1"/>
  <c r="H182" i="1" s="1"/>
  <c r="A150" i="1"/>
  <c r="A149" i="1"/>
  <c r="A148" i="1"/>
  <c r="L136" i="1"/>
  <c r="J136" i="1"/>
  <c r="H136" i="1"/>
  <c r="F136" i="1"/>
  <c r="L124" i="1"/>
  <c r="J124" i="1"/>
  <c r="H124" i="1"/>
  <c r="H138" i="1" s="1"/>
  <c r="F124" i="1"/>
  <c r="A102" i="1"/>
  <c r="A101" i="1"/>
  <c r="A100" i="1"/>
  <c r="A99" i="1"/>
  <c r="L80" i="1"/>
  <c r="F80" i="1"/>
  <c r="H78" i="1"/>
  <c r="H80" i="1" s="1"/>
  <c r="L33" i="1"/>
  <c r="H33" i="1"/>
  <c r="F33" i="1"/>
  <c r="V17" i="10" l="1"/>
  <c r="V21" i="10" s="1"/>
  <c r="H52" i="11"/>
  <c r="H96" i="11" s="1"/>
  <c r="H100" i="11" s="1"/>
  <c r="L52" i="11"/>
  <c r="L96" i="11" s="1"/>
  <c r="L100" i="11" s="1"/>
  <c r="L138" i="1"/>
  <c r="L184" i="1" s="1"/>
  <c r="J138" i="1"/>
  <c r="Z23" i="9"/>
  <c r="T31" i="10"/>
  <c r="J177" i="1" s="1"/>
  <c r="V31" i="10"/>
  <c r="H184" i="1"/>
  <c r="L82" i="1"/>
  <c r="H82" i="1"/>
  <c r="A147" i="1"/>
  <c r="J82" i="1"/>
  <c r="F138" i="1"/>
  <c r="F82" i="1"/>
  <c r="A196" i="1" l="1"/>
  <c r="A47" i="7"/>
  <c r="A95" i="7" s="1"/>
  <c r="A47" i="8" s="1"/>
  <c r="A95" i="8" s="1"/>
  <c r="A52" i="9" s="1"/>
  <c r="A39" i="10" s="1"/>
  <c r="A54" i="11"/>
  <c r="A108" i="11" s="1"/>
  <c r="A160" i="11" s="1"/>
  <c r="AF18" i="9"/>
  <c r="AF23" i="9" s="1"/>
  <c r="AF41" i="9"/>
  <c r="AB41" i="9"/>
  <c r="F179" i="1" s="1"/>
  <c r="F182" i="1" s="1"/>
  <c r="F184" i="1" s="1"/>
  <c r="J179" i="1"/>
  <c r="J182" i="1" s="1"/>
  <c r="J184" i="1" s="1"/>
</calcChain>
</file>

<file path=xl/sharedStrings.xml><?xml version="1.0" encoding="utf-8"?>
<sst xmlns="http://schemas.openxmlformats.org/spreadsheetml/2006/main" count="603" uniqueCount="294">
  <si>
    <t>บริษัท ผลิตไฟฟ้า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</si>
  <si>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</si>
  <si>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</si>
  <si>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</si>
  <si>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สอบทานแล้ว</t>
  </si>
  <si>
    <t>ตรวจสอบแล้ว</t>
  </si>
  <si>
    <t>31 ธันวาคม</t>
  </si>
  <si>
    <t>พ.ศ. 2562</t>
  </si>
  <si>
    <t>พ.ศ. 2561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</si>
  <si>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</si>
  <si>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</si>
  <si>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</si>
  <si>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</si>
  <si>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</si>
  <si>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เงินลงทุนระยะสั้นที่ใช้เป็นหลักประกัน</t>
  </si>
  <si>
    <t>ลูกหนี้การค้า สุทธิ</t>
  </si>
  <si>
    <t>ลูกหนี้การค้ากิจการที่เกี่ยวข้องกัน</t>
  </si>
  <si>
    <t xml:space="preserve">  </t>
  </si>
  <si>
    <t>เงินปันผลค้างรับจากบริษัทย่อยและการร่วมค้า</t>
  </si>
  <si>
    <t>ที่คาดว่าจะได้รับชำระภายในหนึ่งปี</t>
  </si>
  <si>
    <t>ลูกหนี้กิจการที่เกี่ยวข้องกัน</t>
  </si>
  <si>
    <t>เชื้อเพลิงและวัสดุสำรองคลัง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</si>
  <si>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</si>
  <si>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</si>
  <si>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</si>
  <si>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เงินให้กู้ยืมระยะยาวแก่กิจการอื่น</t>
  </si>
  <si>
    <t>เงินลงทุนในบริษัทย่อย สุทธิ</t>
  </si>
  <si>
    <t>เงินลงทุนในบริษัทร่วม</t>
  </si>
  <si>
    <t>เงินลงทุนในการร่วมค้า สุทธิ</t>
  </si>
  <si>
    <t>เงินลงทุนระยะยาวอื่น</t>
  </si>
  <si>
    <t>ที่ดิน อาคาร และอุปกรณ์ สุทธิ</t>
  </si>
  <si>
    <t>สินทรัพย์ไม่มีตัวตน สุทธิ</t>
  </si>
  <si>
    <t>ค่าความนิยม สุทธิ</t>
  </si>
  <si>
    <t>สินทรัพย์ภาษีเงินได้รอตัดบัญชี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</si>
  <si>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</si>
  <si>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</si>
  <si>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</si>
  <si>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แทนกรรมการ  ……………………………………………………………….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</si>
  <si>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</si>
  <si>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</si>
  <si>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</si>
  <si>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</si>
  <si>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เจ้าหนี้การค้ากิจการที่เกี่ยวข้องกัน</t>
  </si>
  <si>
    <t>เจ้าหนี้กิจการที่เกี่ยวข้องกัน</t>
  </si>
  <si>
    <t xml:space="preserve">ส่วนของเงินกู้ยืมระยะยาวจากสถาบันการเงิน     </t>
  </si>
  <si>
    <t xml:space="preserve">   </t>
  </si>
  <si>
    <t>ที่ถึงกำหนดชำระภายในหนึ่งปี สุทธิ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</si>
  <si>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</si>
  <si>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</si>
  <si>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</si>
  <si>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</si>
  <si>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หุ้นกู้</t>
  </si>
  <si>
    <t>ประมาณการหนี้สินค่ารื้อถอน</t>
  </si>
  <si>
    <t>หนี้สินภาษีเงินได้รอตัดบัญชี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</si>
  <si>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</si>
  <si>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</si>
  <si>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</si>
  <si>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</si>
  <si>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</si>
  <si>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</si>
  <si>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-</t>
  </si>
  <si>
    <t>ทุนที่ออกและชำระแล้ว</t>
  </si>
  <si>
    <t>ส่วนเกินมูลค่าหุ้น</t>
  </si>
  <si>
    <t>ส่วนเกินมูลค่าหุ้นทุนซื้อคืน</t>
  </si>
  <si>
    <t>ส่วนเกินจากการซื้อส่วนได้เสียที่ไม่มีอำนาจควบคุม</t>
  </si>
  <si>
    <t xml:space="preserve"> </t>
  </si>
  <si>
    <t>กำไรสะสม</t>
  </si>
  <si>
    <t>จัดสรรแล้ว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</si>
  <si>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</si>
  <si>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</si>
  <si>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</si>
  <si>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</si>
  <si>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</si>
  <si>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</si>
  <si>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</si>
  <si>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(สอบทานแล้ว)</t>
  </si>
  <si>
    <t>งบกำไรขาดทุน</t>
  </si>
  <si>
    <t>รายได้จากการขายและบริการ</t>
  </si>
  <si>
    <t>ต้นทุนขายและบริการ</t>
  </si>
  <si>
    <t>กำไรขั้นต้น</t>
  </si>
  <si>
    <t>กำไร (ขาดทุน) สุทธิจากอัตราแลกเปลี่ยน</t>
  </si>
  <si>
    <t>ค่าใช้จ่ายในการบริหาร</t>
  </si>
  <si>
    <t>ต้นทุนทางการเงิน</t>
  </si>
  <si>
    <t>และการร่วมค้า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</si>
  <si>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</si>
  <si>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</si>
  <si>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</si>
  <si>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</si>
  <si>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</si>
  <si>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</si>
  <si>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กำไรต่อหุ้นสำหรับงวด (บาท)</t>
  </si>
  <si>
    <t>งบกำไรขาดทุนเบ็ดเสร็จ</t>
  </si>
  <si>
    <t>- ผลต่างจากการแปลงค่าข้อมูลทางการเงิน</t>
  </si>
  <si>
    <t>กำไรเบ็ดเสร็จรวมสำหรับงวด</t>
  </si>
  <si>
    <t>การแบ่งปันกำไรเบ็ดเสร็จรวม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</si>
  <si>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</si>
  <si>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</si>
  <si>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กำไร (ขาดทุน) เบ็ดเสร็จอื่น</t>
  </si>
  <si>
    <t>ส่วนเกินจากการ</t>
  </si>
  <si>
    <t>การวัดมูลค่าใหม่</t>
  </si>
  <si>
    <t xml:space="preserve"> ผลต่างจาก</t>
  </si>
  <si>
    <t>รวม</t>
  </si>
  <si>
    <t>รวมส่วนของ</t>
  </si>
  <si>
    <t>ส่วนได้เสีย</t>
  </si>
  <si>
    <t xml:space="preserve"> ทุนที่ออกและ</t>
  </si>
  <si>
    <t xml:space="preserve"> ส่วนเกิน</t>
  </si>
  <si>
    <t xml:space="preserve"> ส่วนเกินมูลค่า</t>
  </si>
  <si>
    <t>ซื้อส่วนได้เสียที่</t>
  </si>
  <si>
    <t xml:space="preserve">จัดสรรแล้ว - </t>
  </si>
  <si>
    <t>เงินลงทุน</t>
  </si>
  <si>
    <t>ของภาระผูกพันผล</t>
  </si>
  <si>
    <t>การแปลงค่า</t>
  </si>
  <si>
    <t>องค์ประกอบอื่นของ</t>
  </si>
  <si>
    <t>ผู้เป็นเจ้าของ</t>
  </si>
  <si>
    <t>ที่ไม่มีอำนาจ</t>
  </si>
  <si>
    <t>ส่วนของ</t>
  </si>
  <si>
    <t>ชำระแล้ว</t>
  </si>
  <si>
    <t>มูลค่าหุ้น</t>
  </si>
  <si>
    <t>หุ้นทุนซื้อคืน</t>
  </si>
  <si>
    <t>ไม่มีอำนาจควบคุม</t>
  </si>
  <si>
    <t>สำรองตามกฎหมาย</t>
  </si>
  <si>
    <t>เผื่อขาย</t>
  </si>
  <si>
    <t>ประโยชน์พนักงาน</t>
  </si>
  <si>
    <t>ข้อมูลทางการเงิน</t>
  </si>
  <si>
    <t>ของบริษัทใหญ่</t>
  </si>
  <si>
    <t>ควบคุม</t>
  </si>
  <si>
    <t>เจ้าของ</t>
  </si>
  <si>
    <t xml:space="preserve">ยอดคงเหลือต้นงวด </t>
  </si>
  <si>
    <t>ณ วันที่ 1 มกราคม พ.ศ. 2561</t>
  </si>
  <si>
    <t>เงินปันผลจ่ายของบริษัทย่อย</t>
  </si>
  <si>
    <t xml:space="preserve">ยอดคงเหลือปลายงวด </t>
  </si>
  <si>
    <t>ณ วันที่ 1 มกราคม พ.ศ. 2562</t>
  </si>
  <si>
    <t>รวมองค์ประกอบอื่น</t>
  </si>
  <si>
    <t>ของส่วนของเจ้าของ</t>
  </si>
  <si>
    <t xml:space="preserve"> ส่วนของเจ้าของ</t>
  </si>
  <si>
    <t>การเปลี่ยนแปลงในส่วนของเจ้าของ</t>
  </si>
  <si>
    <t>สำหรับงวด</t>
  </si>
  <si>
    <t>งบกระแสเงินสด</t>
  </si>
  <si>
    <t>กระแสเงินสดจากกิจกรรมดำเนินงาน</t>
  </si>
  <si>
    <t>กำไรก่อนค่าใช้จ่ายภาษีเงินได้สำหรับงวด</t>
  </si>
  <si>
    <t>รายการปรับปรุงกำไรก่อนค่าใช้จ่ายภาษีเงินได้เป็นเงินสดสุทธิ</t>
  </si>
  <si>
    <t xml:space="preserve">   จากกิจกรรมดำเนินงาน</t>
  </si>
  <si>
    <t>- ค่าใช้จ่ายผลประโยชน์พนักงานหลังการเลิกจ้างหรือเกษียณอายุ</t>
  </si>
  <si>
    <t>- กลับรายการประมาณการหนี้สินผลประโยชน์พนักงาน</t>
  </si>
  <si>
    <t xml:space="preserve">  หลังการเลิกจ้างหรือเกษียณอายุ</t>
  </si>
  <si>
    <t>- ดอกเบี้ยรับ</t>
  </si>
  <si>
    <t>- ขาดทุนจากการด้อยค่าของเงินลงทุนในบริษัทย่อย</t>
  </si>
  <si>
    <t>- กำไรสุทธิจากการขายเงินลงทุนระยะยาวในหลักทรัพย์</t>
  </si>
  <si>
    <t xml:space="preserve">  ในความต้องการของตลาด</t>
  </si>
  <si>
    <t>- กำไรสุทธิจากการขายเงินลงทุนในการร่วมค้า</t>
  </si>
  <si>
    <t>- เงินปันผลรับจากบริษัทย่อยและการร่วมค้า</t>
  </si>
  <si>
    <t>- ส่วนแบ่งผลกำไรสุทธิจากเงินลงทุนในบริษัทร่วมและการร่วมค้า</t>
  </si>
  <si>
    <t>การเปลี่ยนแปลงของสินทรัพย์และหนี้สินดำเนินงาน</t>
  </si>
  <si>
    <t>- ลูกหนี้การค้าและลูกหนี้การค้ากิจการที่เกี่ยวข้องกัน</t>
  </si>
  <si>
    <t>- ลูกหนี้กิจการที่เกี่ยวข้องกัน</t>
  </si>
  <si>
    <t>- เชื้อเพลิงและวัสดุสำรองคลัง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</si>
  <si>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</si>
  <si>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</si>
  <si>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เจ้าหนี้การค้าและเจ้าหนี้การค้ากิจการที่เกี่ยวข้องกัน</t>
  </si>
  <si>
    <t>- เจ้าหนี้กิจการที่เกี่ยวข้องกัน</t>
  </si>
  <si>
    <t>- เงินสดจ่ายเพื่อชำระภาระผูกพันผลประโยชน์พนักงาน</t>
  </si>
  <si>
    <t xml:space="preserve">      หลังการเลิกจ้างหรือเกษียณอายุ</t>
  </si>
  <si>
    <t>- หนี้สินหมุนเวียนอื่นและหนี้สินไม่หมุนเวียนอื่น</t>
  </si>
  <si>
    <t>เงินสดรับ (จ่าย) จากการดำเนินงาน</t>
  </si>
  <si>
    <t>- ภาษีเงินได้จ่าย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</si>
  <si>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</si>
  <si>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</si>
  <si>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เงินสดรับจากการขายเงินลงทุนในการร่วมค้า</t>
  </si>
  <si>
    <t>เงินสดรับจากการลดทุนของบริษัทย่อย</t>
  </si>
  <si>
    <t>เงินสดรับจากดอกเบี้ย</t>
  </si>
  <si>
    <t>เงินสดรับจากเงินให้กู้ยืมระยะยาวแก่กิจการที่เกี่ยวข้องกัน</t>
  </si>
  <si>
    <t>เงินสดจ่ายจากเงินให้กู้ยืมระยะยาวแก่กิจการที่เกี่ยวข้องกัน</t>
  </si>
  <si>
    <t>เงินปันผลรับจากบริษัทย่อยและการร่วมค้า</t>
  </si>
  <si>
    <t>กระแสเงินสดจากกิจกรรมจัดหาเงิน</t>
  </si>
  <si>
    <t>เงินสดจ่ายค่าดอกเบี้ย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</si>
  <si>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</si>
  <si>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</si>
  <si>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</si>
  <si>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</si>
  <si>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ยอดคงเหลือต้นงวด</t>
  </si>
  <si>
    <t>ผลกระทบของการเปลี่ยนแปลงอัตราแลกเปลี่ยน</t>
  </si>
  <si>
    <t>ยอดคงเหลือปลายงวด</t>
  </si>
  <si>
    <t xml:space="preserve"> - เงินสดในมือและเงินฝากสถาบันการเงินที่ครบกำหนดภายในสามเดือน</t>
  </si>
  <si>
    <t xml:space="preserve"> - เงินลงทุนในตั๋วสัญญาใช้เงินที่ครบกำหนดภายในสามเดือน</t>
  </si>
  <si>
    <t>- ซื้อที่ดิน อาคาร และอุปกรณ์โดยยังไม่ได้ชำระเงิน (รวมเงินประกันผลงาน)</t>
  </si>
  <si>
    <t>- จัดประเภทรายการค่าเช่ารับล่วงหน้าไปเป็นที่ดิน อาคาร และอุปกรณ์</t>
  </si>
  <si>
    <t>- ลูกหนี้ค่าขายเงินลงทุนในการร่วมค้า</t>
  </si>
  <si>
    <t>ส่วนของเงินให้กู้ยืมระยะยาวแก่กิจการ</t>
  </si>
  <si>
    <t>ที่เกี่ยวข้องกันที่ถึงกำหนดรับชำระ</t>
  </si>
  <si>
    <t>ภายในหนึ่งปี</t>
  </si>
  <si>
    <t>ที่เกี่ยวข้องกัน สุทธิ</t>
  </si>
  <si>
    <t>เงินให้กู้ยืมระยะยาวแก่กิจการ</t>
  </si>
  <si>
    <t>ภาระผูกพันผลประโยชน์พนักงาน</t>
  </si>
  <si>
    <t xml:space="preserve">หลังการเลิกจ้างหรือเกษียณอายุ   </t>
  </si>
  <si>
    <t>หุ้นสามัญ 530,000,000 หุ้น มูลค่าที่ตราไว้</t>
  </si>
  <si>
    <t xml:space="preserve">   หุ้นละ 10 บาท</t>
  </si>
  <si>
    <t>หุ้นสามัญ 526,465,000 หุ้น มูลค่าที่ได้รับ</t>
  </si>
  <si>
    <t xml:space="preserve">   ชำระแล้วหุ้นละ 10 บาท</t>
  </si>
  <si>
    <t>ลูกหนี้การค้ากิจการที่เกี่ยวข้องกันจาก</t>
  </si>
  <si>
    <t>เงินปันผลค้างรับจากบริษัทย่อย</t>
  </si>
  <si>
    <t>อสังหาริมทรัพย์เพื่อการลงทุน สุทธิ</t>
  </si>
  <si>
    <t>การให้บริการภายใต้สัญญาซื้อขายไฟฟ้า</t>
  </si>
  <si>
    <t>ลูกหนี้สัญญาเช่าภายใต้สัญญาซื้อขายไฟฟ้า</t>
  </si>
  <si>
    <t>กิจการที่เกี่ยวข้องกันที่ถึงกำหนด</t>
  </si>
  <si>
    <t>จากกิจการที่เกี่ยวข้องกัน สุทธิ</t>
  </si>
  <si>
    <t>- ภาษีเงินได้หัก ณ ที่จ่ายได้รับคืน</t>
  </si>
  <si>
    <t>เงินปันผลจ่าย</t>
  </si>
  <si>
    <t>เงินสดรับ (จ่าย) จากเงินลงทุนระยะสั้น สุทธิ</t>
  </si>
  <si>
    <t>เงินสดจ่ายจากเงินลงทุนระยะยาวอื่น</t>
  </si>
  <si>
    <t>- ขาดทุน (กำไร) จากอัตราแลกเปลี่ยนที่ยังไม่เกิดขึ้น</t>
  </si>
  <si>
    <t>- ส่วนแบ่งกำไร (ขาดทุน) เบ็ดเสร็จอื่นจากบริษัทร่วม</t>
  </si>
  <si>
    <t xml:space="preserve">ตามวิธีส่วนได้เสียสุทธิจากภาษีเงินได้ </t>
  </si>
  <si>
    <t>เจ้าหนี้จากการรับคืนทุนล่วงหน้าจากบริษัทย่อย</t>
  </si>
  <si>
    <t>รับชำระภายในหนึ่งปี สุทธิ</t>
  </si>
  <si>
    <t>ในความต้องการของตลาด</t>
  </si>
  <si>
    <t>ณ วันที่ 30 กันยายน พ.ศ. 2562</t>
  </si>
  <si>
    <t>30 กันยายน</t>
  </si>
  <si>
    <t>สำหรับงวดสามเดือนสิ้นสุดวันที่ 30 กันยายน พ.ศ. 2562</t>
  </si>
  <si>
    <t>สำหรับงวดเก้าเดือนสิ้นสุดวันที่ 30 กันยายน พ.ศ. 2562</t>
  </si>
  <si>
    <t>ณ วันที่ 30 กันยายน พ.ศ. 2561</t>
  </si>
  <si>
    <t>ส่วนแบ่งผลกำไรสุทธิจากเงินลงทุนในบริษัทร่วม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</si>
  <si>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</si>
  <si>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</si>
  <si>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 xml:space="preserve">และการร่วมค้าตามวิธีส่วนได้เสียสุทธิจากภาษีเงินได้ </t>
  </si>
  <si>
    <t>รายการที่จะจัดประเภทรายการใหม่เข้าไปไว้ใน</t>
  </si>
  <si>
    <t>ขาดทุนเบ็ดเสร็จอื่นสำหรับงวดสุทธิจากภาษี</t>
  </si>
  <si>
    <t>กำไรสุทธิจากการขายเงินลงทุนในการร่วมค้า</t>
  </si>
  <si>
    <t>กำไรสุทธิจากการขายเงินลงทุนระยะยาวในหลักทรัพย์</t>
  </si>
  <si>
    <t>- การจัดประเภทรายการกำไรจากการวัดมูลค่าเงินลงทุนเผื่อขาย</t>
  </si>
  <si>
    <t>สุทธิจากภาษีเงินได้เข้าไปไว้ในกำไรหรือขาดทุน</t>
  </si>
  <si>
    <t>เบ็ดเสร็จอื่นจากบริษัท</t>
  </si>
  <si>
    <t>ร่วมและการร่วมค้า</t>
  </si>
  <si>
    <t xml:space="preserve"> ส่วนเกินมูลค่าหุ้น</t>
  </si>
  <si>
    <t>เงินลงทุนเผื่อขาย</t>
  </si>
  <si>
    <t>- กลับรายการประมาณการหนี้สินค่ารื้อถอนโรงไฟฟ้า</t>
  </si>
  <si>
    <t>- กลับรายการเงินรับล่วงหน้าค่าซื้อวัสดุสำรองคลัง</t>
  </si>
  <si>
    <t>กระแสเงินสดก่อนการเปลี่ยนแปลงของสินทรัพย์และหนี้สินดำเนินงาน</t>
  </si>
  <si>
    <t>เงินสดและรายการเทียบเท่าเงินสด ณ วันที่ 30 กันยายน ประกอบด้วย</t>
  </si>
  <si>
    <t xml:space="preserve">รายการที่มิใช่เงินสด ณ วันที่ 30 กันยายน </t>
  </si>
  <si>
    <t>- ลูกหนี้ค่าขายที่ดิน อาคารและอุปกรณ์</t>
  </si>
  <si>
    <t>รายได้จากสัญญาเช่าภายใต้</t>
  </si>
  <si>
    <t>สัญญาซื้อขายไฟฟ้า</t>
  </si>
  <si>
    <t>ต้นทุนจากสัญญาเช่าภายใต้</t>
  </si>
  <si>
    <t>ที่ปรับปรุงแล้ว</t>
  </si>
  <si>
    <t>ผลกระทบของการเปลี่ยน</t>
  </si>
  <si>
    <t>นโยบายการบัญชี</t>
  </si>
  <si>
    <t>มูลค่าสุทธิที่คาดว่าจะได้รับของน้ำมันเชื้อเพลิง</t>
  </si>
  <si>
    <t>กระแสเงินสดสุทธิใช้ไปในกิจกรรมจัดหาเงิน</t>
  </si>
  <si>
    <t>- ดอกเบี้ยจ่ายและต้นทุนทางการเงินอื่น</t>
  </si>
  <si>
    <t>- ลูกหนี้การค้ากิจการที่เกี่ยวข้องกันจากการให้บริการ</t>
  </si>
  <si>
    <t xml:space="preserve">      ภายใต้สัญญาซื้อขายไฟฟ้า</t>
  </si>
  <si>
    <t>- ลูกหนี้สัญญาเช่าภายใต้สัญญาซื้อขายไฟฟ้า</t>
  </si>
  <si>
    <t xml:space="preserve">      จากกิจการที่เกี่ยวข้องกัน</t>
  </si>
  <si>
    <t>การเพิ่มเงินลงทุนในบริษัทย่อยและการร่วมค้า</t>
  </si>
  <si>
    <t>การซื้อเงินลงทุนในการร่วมค้า</t>
  </si>
  <si>
    <t>เงินสดรับจากการขายเงินลงทุนระยะยาวในหลักทรัพย์</t>
  </si>
  <si>
    <t>เงินสดจ่ายเพื่อซื้อสินทรัพย์ไม่มีตัวตน</t>
  </si>
  <si>
    <t>เงินสดจ่ายเพื่อซื้ออุปกรณ์และงานระหว่างก่อสร้าง</t>
  </si>
  <si>
    <t>- จัดประเภทเงินจ่ายล่วงหน้าค่าก่อสร้างโรงไฟฟ้าไปเป็น</t>
  </si>
  <si>
    <t>ที่ดิน อาคาร และอุปกรณ์</t>
  </si>
  <si>
    <t>- จัดประเภทเงินจ่ายล่วงหน้าค่าวัสดุสำรองคลังไปเป็น</t>
  </si>
  <si>
    <t>- จัดประเภทรายการที่ดิน อาคาร และอุปกรณ์ไปเป็น</t>
  </si>
  <si>
    <t>อสังหาริมทรัพย์เพื่อการลงทุน</t>
  </si>
  <si>
    <t>- หักกลบรายการเงินสดจ่ายคืนเงินกู้ยืมระยะยาวจากสถาบันการเงิน</t>
  </si>
  <si>
    <t>กับเงินปันผลรับจากบริษัทย่อย</t>
  </si>
  <si>
    <t>- หักกลบรายการเงินสดจ่ายค่าดอกเบี้ยสำหรับเงินกู้ยืมระยะยาว</t>
  </si>
  <si>
    <t>จากสถาบันการเงินกับเงินปันผลรับจากบริษัทย่อย</t>
  </si>
  <si>
    <t>จากสถาบันการเงินกับเงินให้กู้ยืมระยะยาวแก่บริษัทย่อย</t>
  </si>
  <si>
    <t>ตั๋วสัญญาใช้เงินรับล่วงหน้าสำหรับการคืนทุนจากบริษัทย่อย</t>
  </si>
  <si>
    <t>- การวัดมูลค่าใหม่ของภาระผูกพัน</t>
  </si>
  <si>
    <t>ผลประโยชน์พนักงานสุทธิจากภาษีเงินได้</t>
  </si>
  <si>
    <t>เงินสดรับจากการจำหน่ายอาคารและอุปกรณ์</t>
  </si>
  <si>
    <t>เจ้าหนี้ค่าซื้อเงินลงทุนในการร่วมค้า</t>
  </si>
  <si>
    <t>- เจ้าหนี้ค่าซื้อเงินลงทุนในการร่วมค้า</t>
  </si>
  <si>
    <t>กับเงินให้กู้ยืมระยะยาวแก่บริษัทย่อย</t>
  </si>
  <si>
    <t>- ค่าเสื่อมราคาและค่าตัดจำหน่าย</t>
  </si>
  <si>
    <t>- ค่าเผื่อการลดลงของมูลค่าวัสดุสำรองคลังล้าสมัยและ</t>
  </si>
  <si>
    <t>- ขาดทุน (กำไร) สุทธิจากการตัดจำหน่ายและขายอุปกรณ์</t>
  </si>
  <si>
    <t>เงินสดจ่ายเพื่อซื้ออสังหาริมทรัพย์เพื่อการลงทุน</t>
  </si>
  <si>
    <t>เงินสดจ่ายค่าธรรมเนียมจัดหาเงินกู้ยืมและต้นทุนทางการเงินอื่น</t>
  </si>
  <si>
    <r>
      <t xml:space="preserve">สินทรัพย์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</si>
  <si>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</si>
  <si>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เงินลงทุนระยะสั้น</t>
  </si>
  <si>
    <t>- ส่วนแบ่งขาดทุนเบ็ดเสร็จอื่นจากบริษัทร่วมและการร่วมค้า</t>
  </si>
  <si>
    <t>ส่วนแบ่งขาดทุน</t>
  </si>
  <si>
    <t>เงินสดรับจากเงินลงทุนระยะสั้นที่ใช้เป็นหลักประกัน สุทธิ</t>
  </si>
  <si>
    <t>หมายเหตุประกอบข้อมูลทางการเงินแบบย่อในหน้า 15 ถึง 48 เป็นส่วนหนึ่งของข้อมูลทางการเงินระหว่างกาลนี้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</si>
  <si>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</si>
  <si>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</si>
  <si>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เงินสดรับจากการรับคืนทุนล่วงหน้าจากบริษัทย่อย</t>
  </si>
  <si>
    <t>เงินปันผลจ่ายให้แก่ผู้ถือหุ้นและส่วนได้เสียที่ไม่มีอำนาจควบคุม</t>
  </si>
  <si>
    <t>เงินปันผลรับและรายได้อื่น</t>
  </si>
  <si>
    <t>เงินลงทุนในการร่วมค้า</t>
  </si>
  <si>
    <t>- จัดประเภทรายการเงินจ่ายล่วงหน้าค่าซื้อเงินลงทุนไปเป็น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</si>
</sst>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#,##0.0000;\(#,##0.0000\);\-"/>
    <numFmt numFmtId="171" formatCode="#,##0;\(#,##0\);&quot;-&quot;;@"/>
  </numFmts>
  <fonts count="29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ordia New"/>
      <family val="2"/>
    </font>
    <font>
      <sz val="10"/>
      <name val="Arial"/>
      <family val="2"/>
    </font>
    <font>
      <sz val="10"/>
      <color indexed="8"/>
      <name val="Calibri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AngsanaUPC"/>
      <family val="1"/>
    </font>
    <font>
      <sz val="12"/>
      <name val="Browallia New"/>
      <family val="2"/>
    </font>
    <font>
      <b/>
      <sz val="12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0"/>
      </bottom>
      <diagonal/>
    </border>
  </borders>
  <cellStyleXfs count="57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3" applyNumberFormat="0" applyAlignment="0" applyProtection="0"/>
    <xf numFmtId="0" fontId="11" fillId="28" borderId="4" applyNumberFormat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3" applyNumberFormat="0" applyAlignment="0" applyProtection="0"/>
    <xf numFmtId="0" fontId="18" fillId="0" borderId="8" applyNumberFormat="0" applyFill="0" applyAlignment="0" applyProtection="0"/>
    <xf numFmtId="0" fontId="19" fillId="31" borderId="0" applyNumberFormat="0" applyBorder="0" applyAlignment="0" applyProtection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7" fillId="32" borderId="9" applyNumberFormat="0" applyFont="0" applyAlignment="0" applyProtection="0"/>
    <xf numFmtId="0" fontId="20" fillId="27" borderId="10" applyNumberFormat="0" applyAlignment="0" applyProtection="0"/>
    <xf numFmtId="9" fontId="2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26" fillId="0" borderId="0" applyFont="0" applyFill="0" applyBorder="0" applyAlignment="0" applyProtection="0"/>
  </cellStyleXfs>
  <cellXfs count="231">
    <xf numFmtId="0" fontId="0" fillId="0" borderId="0" xfId="0"/>
    <xf numFmtId="166" fontId="24" fillId="0" borderId="0" xfId="0" applyNumberFormat="1" applyFont="1" applyFill="1" applyBorder="1" applyAlignment="1">
      <alignment horizontal="left" vertical="center"/>
    </xf>
    <xf numFmtId="166" fontId="25" fillId="0" borderId="0" xfId="0" applyNumberFormat="1" applyFont="1" applyFill="1" applyBorder="1" applyAlignment="1">
      <alignment horizontal="center" vertical="center"/>
    </xf>
    <xf numFmtId="166" fontId="25" fillId="0" borderId="0" xfId="0" applyNumberFormat="1" applyFont="1" applyFill="1" applyBorder="1" applyAlignment="1">
      <alignment horizontal="left" vertical="center"/>
    </xf>
    <xf numFmtId="167" fontId="25" fillId="0" borderId="0" xfId="0" applyNumberFormat="1" applyFont="1" applyFill="1" applyBorder="1" applyAlignment="1">
      <alignment horizontal="right" vertical="center"/>
    </xf>
    <xf numFmtId="166" fontId="25" fillId="0" borderId="0" xfId="0" applyNumberFormat="1" applyFont="1" applyFill="1" applyBorder="1" applyAlignment="1">
      <alignment vertical="center"/>
    </xf>
    <xf numFmtId="166" fontId="24" fillId="0" borderId="12" xfId="0" applyNumberFormat="1" applyFont="1" applyFill="1" applyBorder="1" applyAlignment="1">
      <alignment horizontal="left" vertical="center"/>
    </xf>
    <xf numFmtId="166" fontId="25" fillId="0" borderId="12" xfId="0" applyNumberFormat="1" applyFont="1" applyFill="1" applyBorder="1" applyAlignment="1">
      <alignment horizontal="center" vertical="center"/>
    </xf>
    <xf numFmtId="166" fontId="25" fillId="0" borderId="12" xfId="0" applyNumberFormat="1" applyFont="1" applyFill="1" applyBorder="1" applyAlignment="1">
      <alignment horizontal="left" vertical="center"/>
    </xf>
    <xf numFmtId="167" fontId="25" fillId="0" borderId="12" xfId="0" applyNumberFormat="1" applyFont="1" applyFill="1" applyBorder="1" applyAlignment="1">
      <alignment horizontal="right" vertical="center"/>
    </xf>
    <xf numFmtId="166" fontId="24" fillId="0" borderId="0" xfId="0" applyNumberFormat="1" applyFont="1" applyFill="1" applyBorder="1" applyAlignment="1">
      <alignment vertical="center"/>
    </xf>
    <xf numFmtId="166" fontId="24" fillId="0" borderId="12" xfId="0" applyNumberFormat="1" applyFont="1" applyFill="1" applyBorder="1" applyAlignment="1">
      <alignment horizontal="right" vertical="center"/>
    </xf>
    <xf numFmtId="167" fontId="24" fillId="0" borderId="12" xfId="0" applyNumberFormat="1" applyFont="1" applyFill="1" applyBorder="1" applyAlignment="1">
      <alignment horizontal="right" vertical="center"/>
    </xf>
    <xf numFmtId="166" fontId="24" fillId="0" borderId="0" xfId="0" applyNumberFormat="1" applyFont="1" applyFill="1" applyBorder="1" applyAlignment="1">
      <alignment horizontal="right" vertical="center"/>
    </xf>
    <xf numFmtId="167" fontId="24" fillId="0" borderId="0" xfId="0" applyNumberFormat="1" applyFont="1" applyFill="1" applyBorder="1" applyAlignment="1">
      <alignment horizontal="right" vertical="center"/>
    </xf>
    <xf numFmtId="166" fontId="24" fillId="0" borderId="0" xfId="0" applyNumberFormat="1" applyFont="1" applyFill="1" applyBorder="1" applyAlignment="1">
      <alignment horizontal="center" vertical="center"/>
    </xf>
    <xf numFmtId="166" fontId="24" fillId="0" borderId="12" xfId="0" applyNumberFormat="1" applyFont="1" applyFill="1" applyBorder="1" applyAlignment="1">
      <alignment horizontal="center" vertical="center"/>
    </xf>
    <xf numFmtId="167" fontId="25" fillId="33" borderId="0" xfId="0" applyNumberFormat="1" applyFont="1" applyFill="1" applyBorder="1" applyAlignment="1">
      <alignment horizontal="right" vertical="center"/>
    </xf>
    <xf numFmtId="164" fontId="25" fillId="0" borderId="0" xfId="0" applyNumberFormat="1" applyFont="1" applyFill="1" applyBorder="1" applyAlignment="1">
      <alignment horizontal="left" vertical="center"/>
    </xf>
    <xf numFmtId="164" fontId="25" fillId="0" borderId="0" xfId="0" applyNumberFormat="1" applyFont="1" applyFill="1" applyBorder="1" applyAlignment="1">
      <alignment horizontal="center" vertical="center"/>
    </xf>
    <xf numFmtId="167" fontId="25" fillId="33" borderId="0" xfId="44" applyNumberFormat="1" applyFont="1" applyFill="1" applyBorder="1" applyAlignment="1">
      <alignment horizontal="right" vertical="center"/>
    </xf>
    <xf numFmtId="164" fontId="25" fillId="0" borderId="0" xfId="0" applyNumberFormat="1" applyFont="1" applyFill="1" applyBorder="1" applyAlignment="1">
      <alignment horizontal="right" vertical="center"/>
    </xf>
    <xf numFmtId="167" fontId="25" fillId="0" borderId="0" xfId="44" applyNumberFormat="1" applyFont="1" applyFill="1" applyBorder="1" applyAlignment="1">
      <alignment horizontal="right" vertical="center"/>
    </xf>
    <xf numFmtId="167" fontId="25" fillId="0" borderId="0" xfId="42" applyNumberFormat="1" applyFont="1" applyFill="1" applyAlignment="1">
      <alignment horizontal="right" vertical="center"/>
    </xf>
    <xf numFmtId="168" fontId="25" fillId="0" borderId="0" xfId="0" applyNumberFormat="1" applyFont="1" applyFill="1" applyBorder="1" applyAlignment="1">
      <alignment horizontal="center" vertical="center"/>
    </xf>
    <xf numFmtId="167" fontId="25" fillId="33" borderId="1" xfId="44" applyNumberFormat="1" applyFont="1" applyFill="1" applyBorder="1" applyAlignment="1">
      <alignment horizontal="right" vertical="center"/>
    </xf>
    <xf numFmtId="167" fontId="25" fillId="0" borderId="1" xfId="44" applyNumberFormat="1" applyFont="1" applyFill="1" applyBorder="1" applyAlignment="1">
      <alignment horizontal="right" vertical="center"/>
    </xf>
    <xf numFmtId="167" fontId="25" fillId="33" borderId="12" xfId="0" applyNumberFormat="1" applyFont="1" applyFill="1" applyBorder="1" applyAlignment="1">
      <alignment horizontal="right" vertical="center"/>
    </xf>
    <xf numFmtId="166" fontId="25" fillId="0" borderId="0" xfId="44" applyNumberFormat="1" applyFont="1" applyFill="1" applyBorder="1" applyAlignment="1">
      <alignment horizontal="left" vertical="center"/>
    </xf>
    <xf numFmtId="43" fontId="25" fillId="0" borderId="0" xfId="28" applyFont="1" applyFill="1" applyBorder="1" applyAlignment="1">
      <alignment vertical="center"/>
    </xf>
    <xf numFmtId="167" fontId="25" fillId="33" borderId="2" xfId="44" applyNumberFormat="1" applyFont="1" applyFill="1" applyBorder="1" applyAlignment="1">
      <alignment horizontal="right" vertical="center"/>
    </xf>
    <xf numFmtId="167" fontId="25" fillId="33" borderId="13" xfId="0" applyNumberFormat="1" applyFont="1" applyFill="1" applyBorder="1" applyAlignment="1">
      <alignment horizontal="right" vertical="center"/>
    </xf>
    <xf numFmtId="167" fontId="25" fillId="0" borderId="13" xfId="0" applyNumberFormat="1" applyFont="1" applyFill="1" applyBorder="1" applyAlignment="1">
      <alignment horizontal="right" vertical="center"/>
    </xf>
    <xf numFmtId="164" fontId="25" fillId="0" borderId="12" xfId="0" applyNumberFormat="1" applyFont="1" applyFill="1" applyBorder="1" applyAlignment="1">
      <alignment horizontal="left" vertical="center"/>
    </xf>
    <xf numFmtId="164" fontId="25" fillId="0" borderId="12" xfId="0" applyNumberFormat="1" applyFont="1" applyFill="1" applyBorder="1" applyAlignment="1">
      <alignment horizontal="center" vertical="center"/>
    </xf>
    <xf numFmtId="167" fontId="24" fillId="33" borderId="0" xfId="0" applyNumberFormat="1" applyFont="1" applyFill="1" applyBorder="1" applyAlignment="1">
      <alignment horizontal="right" vertical="center"/>
    </xf>
    <xf numFmtId="164" fontId="24" fillId="0" borderId="0" xfId="0" applyNumberFormat="1" applyFont="1" applyFill="1" applyBorder="1" applyAlignment="1">
      <alignment horizontal="left" vertical="center"/>
    </xf>
    <xf numFmtId="164" fontId="24" fillId="0" borderId="0" xfId="0" applyNumberFormat="1" applyFont="1" applyFill="1" applyBorder="1" applyAlignment="1">
      <alignment horizontal="center" vertical="center"/>
    </xf>
    <xf numFmtId="166" fontId="25" fillId="0" borderId="0" xfId="44" applyNumberFormat="1" applyFont="1" applyFill="1" applyBorder="1" applyAlignment="1">
      <alignment vertical="center"/>
    </xf>
    <xf numFmtId="166" fontId="25" fillId="0" borderId="1" xfId="44" applyNumberFormat="1" applyFont="1" applyFill="1" applyBorder="1" applyAlignment="1">
      <alignment vertical="center"/>
    </xf>
    <xf numFmtId="166" fontId="25" fillId="33" borderId="0" xfId="0" applyNumberFormat="1" applyFont="1" applyFill="1" applyBorder="1" applyAlignment="1">
      <alignment vertical="center"/>
    </xf>
    <xf numFmtId="166" fontId="25" fillId="0" borderId="0" xfId="0" quotePrefix="1" applyNumberFormat="1" applyFont="1" applyFill="1" applyBorder="1" applyAlignment="1">
      <alignment horizontal="left" vertical="center"/>
    </xf>
    <xf numFmtId="166" fontId="25" fillId="0" borderId="0" xfId="0" applyNumberFormat="1" applyFont="1" applyFill="1" applyBorder="1" applyAlignment="1">
      <alignment horizontal="right" vertical="center"/>
    </xf>
    <xf numFmtId="166" fontId="24" fillId="0" borderId="0" xfId="45" applyNumberFormat="1" applyFont="1" applyFill="1" applyBorder="1" applyAlignment="1">
      <alignment horizontal="left" vertical="center"/>
    </xf>
    <xf numFmtId="166" fontId="25" fillId="0" borderId="0" xfId="45" applyNumberFormat="1" applyFont="1" applyFill="1" applyBorder="1" applyAlignment="1">
      <alignment horizontal="center" vertical="center"/>
    </xf>
    <xf numFmtId="166" fontId="25" fillId="0" borderId="0" xfId="45" applyNumberFormat="1" applyFont="1" applyFill="1" applyBorder="1" applyAlignment="1">
      <alignment horizontal="left" vertical="center"/>
    </xf>
    <xf numFmtId="167" fontId="25" fillId="0" borderId="0" xfId="45" applyNumberFormat="1" applyFont="1" applyFill="1" applyBorder="1" applyAlignment="1">
      <alignment horizontal="right" vertical="center"/>
    </xf>
    <xf numFmtId="164" fontId="25" fillId="0" borderId="0" xfId="45" applyNumberFormat="1" applyFont="1" applyFill="1" applyBorder="1" applyAlignment="1">
      <alignment horizontal="left" vertical="center"/>
    </xf>
    <xf numFmtId="164" fontId="25" fillId="0" borderId="0" xfId="45" applyNumberFormat="1" applyFont="1" applyFill="1" applyBorder="1" applyAlignment="1">
      <alignment horizontal="center" vertical="center"/>
    </xf>
    <xf numFmtId="166" fontId="25" fillId="0" borderId="0" xfId="45" applyNumberFormat="1" applyFont="1" applyFill="1" applyBorder="1" applyAlignment="1">
      <alignment vertical="center"/>
    </xf>
    <xf numFmtId="166" fontId="24" fillId="0" borderId="12" xfId="47" applyNumberFormat="1" applyFont="1" applyFill="1" applyBorder="1" applyAlignment="1">
      <alignment horizontal="left" vertical="center"/>
    </xf>
    <xf numFmtId="166" fontId="24" fillId="0" borderId="12" xfId="45" applyNumberFormat="1" applyFont="1" applyFill="1" applyBorder="1" applyAlignment="1">
      <alignment horizontal="left" vertical="center"/>
    </xf>
    <xf numFmtId="166" fontId="25" fillId="0" borderId="12" xfId="45" applyNumberFormat="1" applyFont="1" applyFill="1" applyBorder="1" applyAlignment="1">
      <alignment horizontal="center" vertical="center"/>
    </xf>
    <xf numFmtId="166" fontId="25" fillId="0" borderId="12" xfId="45" applyNumberFormat="1" applyFont="1" applyFill="1" applyBorder="1" applyAlignment="1">
      <alignment horizontal="left" vertical="center"/>
    </xf>
    <xf numFmtId="167" fontId="25" fillId="0" borderId="12" xfId="45" applyNumberFormat="1" applyFont="1" applyFill="1" applyBorder="1" applyAlignment="1">
      <alignment horizontal="right" vertical="center"/>
    </xf>
    <xf numFmtId="164" fontId="25" fillId="0" borderId="12" xfId="45" applyNumberFormat="1" applyFont="1" applyFill="1" applyBorder="1" applyAlignment="1">
      <alignment horizontal="left" vertical="center"/>
    </xf>
    <xf numFmtId="164" fontId="25" fillId="0" borderId="12" xfId="45" applyNumberFormat="1" applyFont="1" applyFill="1" applyBorder="1" applyAlignment="1">
      <alignment horizontal="center" vertical="center"/>
    </xf>
    <xf numFmtId="166" fontId="24" fillId="0" borderId="0" xfId="45" applyNumberFormat="1" applyFont="1" applyFill="1" applyBorder="1" applyAlignment="1">
      <alignment vertical="center"/>
    </xf>
    <xf numFmtId="164" fontId="24" fillId="0" borderId="12" xfId="45" applyNumberFormat="1" applyFont="1" applyFill="1" applyBorder="1" applyAlignment="1">
      <alignment horizontal="right" vertical="center"/>
    </xf>
    <xf numFmtId="167" fontId="24" fillId="0" borderId="12" xfId="45" applyNumberFormat="1" applyFont="1" applyFill="1" applyBorder="1" applyAlignment="1">
      <alignment horizontal="right" vertical="center"/>
    </xf>
    <xf numFmtId="164" fontId="24" fillId="0" borderId="0" xfId="45" applyNumberFormat="1" applyFont="1" applyFill="1" applyBorder="1" applyAlignment="1">
      <alignment horizontal="right" vertical="center"/>
    </xf>
    <xf numFmtId="167" fontId="24" fillId="0" borderId="0" xfId="45" applyNumberFormat="1" applyFont="1" applyFill="1" applyBorder="1" applyAlignment="1">
      <alignment horizontal="right" vertical="center"/>
    </xf>
    <xf numFmtId="166" fontId="24" fillId="0" borderId="0" xfId="45" applyNumberFormat="1" applyFont="1" applyFill="1" applyBorder="1" applyAlignment="1">
      <alignment horizontal="center" vertical="center"/>
    </xf>
    <xf numFmtId="166" fontId="24" fillId="0" borderId="12" xfId="45" applyNumberFormat="1" applyFont="1" applyFill="1" applyBorder="1" applyAlignment="1">
      <alignment horizontal="center" vertical="center"/>
    </xf>
    <xf numFmtId="167" fontId="24" fillId="0" borderId="12" xfId="43" applyNumberFormat="1" applyFont="1" applyFill="1" applyBorder="1" applyAlignment="1">
      <alignment horizontal="right" vertical="center"/>
    </xf>
    <xf numFmtId="166" fontId="24" fillId="0" borderId="0" xfId="43" applyNumberFormat="1" applyFont="1" applyFill="1" applyBorder="1" applyAlignment="1">
      <alignment horizontal="left" vertical="center"/>
    </xf>
    <xf numFmtId="166" fontId="24" fillId="0" borderId="0" xfId="43" applyNumberFormat="1" applyFont="1" applyFill="1" applyBorder="1" applyAlignment="1">
      <alignment horizontal="center" vertical="center"/>
    </xf>
    <xf numFmtId="167" fontId="25" fillId="33" borderId="0" xfId="45" applyNumberFormat="1" applyFont="1" applyFill="1" applyBorder="1" applyAlignment="1">
      <alignment horizontal="right" vertical="center"/>
    </xf>
    <xf numFmtId="164" fontId="25" fillId="0" borderId="0" xfId="45" applyNumberFormat="1" applyFont="1" applyFill="1" applyBorder="1" applyAlignment="1">
      <alignment horizontal="right" vertical="center"/>
    </xf>
    <xf numFmtId="167" fontId="25" fillId="33" borderId="2" xfId="45" applyNumberFormat="1" applyFont="1" applyFill="1" applyBorder="1" applyAlignment="1">
      <alignment horizontal="right" vertical="center"/>
    </xf>
    <xf numFmtId="167" fontId="25" fillId="0" borderId="2" xfId="45" applyNumberFormat="1" applyFont="1" applyFill="1" applyBorder="1" applyAlignment="1">
      <alignment horizontal="right" vertical="center"/>
    </xf>
    <xf numFmtId="168" fontId="25" fillId="0" borderId="0" xfId="45" applyNumberFormat="1" applyFont="1" applyFill="1" applyBorder="1" applyAlignment="1">
      <alignment horizontal="center" vertical="center"/>
    </xf>
    <xf numFmtId="167" fontId="25" fillId="33" borderId="1" xfId="45" applyNumberFormat="1" applyFont="1" applyFill="1" applyBorder="1" applyAlignment="1">
      <alignment horizontal="right" vertical="center"/>
    </xf>
    <xf numFmtId="167" fontId="25" fillId="0" borderId="1" xfId="45" applyNumberFormat="1" applyFont="1" applyFill="1" applyBorder="1" applyAlignment="1">
      <alignment horizontal="right" vertical="center"/>
    </xf>
    <xf numFmtId="167" fontId="25" fillId="33" borderId="12" xfId="45" applyNumberFormat="1" applyFont="1" applyFill="1" applyBorder="1" applyAlignment="1">
      <alignment horizontal="right" vertical="center"/>
    </xf>
    <xf numFmtId="10" fontId="25" fillId="33" borderId="0" xfId="51" applyNumberFormat="1" applyFont="1" applyFill="1" applyBorder="1" applyAlignment="1">
      <alignment horizontal="right" vertical="center"/>
    </xf>
    <xf numFmtId="10" fontId="25" fillId="0" borderId="0" xfId="51" applyNumberFormat="1" applyFont="1" applyFill="1" applyBorder="1" applyAlignment="1">
      <alignment horizontal="right" vertical="center"/>
    </xf>
    <xf numFmtId="167" fontId="25" fillId="33" borderId="13" xfId="45" applyNumberFormat="1" applyFont="1" applyFill="1" applyBorder="1" applyAlignment="1">
      <alignment horizontal="right" vertical="center"/>
    </xf>
    <xf numFmtId="167" fontId="25" fillId="0" borderId="13" xfId="45" applyNumberFormat="1" applyFont="1" applyFill="1" applyBorder="1" applyAlignment="1">
      <alignment horizontal="right" vertical="center"/>
    </xf>
    <xf numFmtId="169" fontId="25" fillId="33" borderId="0" xfId="45" applyNumberFormat="1" applyFont="1" applyFill="1" applyBorder="1" applyAlignment="1">
      <alignment horizontal="right" vertical="center"/>
    </xf>
    <xf numFmtId="169" fontId="25" fillId="0" borderId="0" xfId="45" applyNumberFormat="1" applyFont="1" applyFill="1" applyBorder="1" applyAlignment="1">
      <alignment horizontal="right" vertical="center"/>
    </xf>
    <xf numFmtId="2" fontId="25" fillId="0" borderId="0" xfId="45" applyNumberFormat="1" applyFont="1" applyFill="1" applyBorder="1" applyAlignment="1">
      <alignment horizontal="right" vertical="center"/>
    </xf>
    <xf numFmtId="170" fontId="25" fillId="0" borderId="0" xfId="45" applyNumberFormat="1" applyFont="1" applyFill="1" applyBorder="1" applyAlignment="1">
      <alignment horizontal="right" vertical="center"/>
    </xf>
    <xf numFmtId="166" fontId="25" fillId="0" borderId="0" xfId="43" applyNumberFormat="1" applyFont="1" applyFill="1" applyBorder="1" applyAlignment="1">
      <alignment horizontal="left" vertical="center"/>
    </xf>
    <xf numFmtId="168" fontId="25" fillId="0" borderId="0" xfId="43" applyNumberFormat="1" applyFont="1" applyFill="1" applyBorder="1" applyAlignment="1">
      <alignment horizontal="center" vertical="center"/>
    </xf>
    <xf numFmtId="166" fontId="25" fillId="0" borderId="0" xfId="43" applyNumberFormat="1" applyFont="1" applyFill="1" applyBorder="1" applyAlignment="1">
      <alignment horizontal="center" vertical="center"/>
    </xf>
    <xf numFmtId="167" fontId="25" fillId="0" borderId="0" xfId="43" applyNumberFormat="1" applyFont="1" applyFill="1" applyBorder="1" applyAlignment="1">
      <alignment horizontal="right" vertical="center"/>
    </xf>
    <xf numFmtId="164" fontId="25" fillId="0" borderId="0" xfId="43" applyNumberFormat="1" applyFont="1" applyFill="1" applyBorder="1" applyAlignment="1">
      <alignment horizontal="left" vertical="center"/>
    </xf>
    <xf numFmtId="164" fontId="25" fillId="0" borderId="0" xfId="43" applyNumberFormat="1" applyFont="1" applyFill="1" applyBorder="1" applyAlignment="1">
      <alignment horizontal="center" vertical="center"/>
    </xf>
    <xf numFmtId="166" fontId="24" fillId="0" borderId="12" xfId="43" applyNumberFormat="1" applyFont="1" applyFill="1" applyBorder="1" applyAlignment="1">
      <alignment horizontal="left" vertical="center"/>
    </xf>
    <xf numFmtId="166" fontId="25" fillId="0" borderId="12" xfId="43" applyNumberFormat="1" applyFont="1" applyFill="1" applyBorder="1" applyAlignment="1">
      <alignment horizontal="center" vertical="center"/>
    </xf>
    <xf numFmtId="166" fontId="25" fillId="0" borderId="12" xfId="43" applyNumberFormat="1" applyFont="1" applyFill="1" applyBorder="1" applyAlignment="1">
      <alignment horizontal="left" vertical="center"/>
    </xf>
    <xf numFmtId="167" fontId="25" fillId="0" borderId="12" xfId="43" applyNumberFormat="1" applyFont="1" applyFill="1" applyBorder="1" applyAlignment="1">
      <alignment horizontal="right" vertical="center"/>
    </xf>
    <xf numFmtId="164" fontId="25" fillId="0" borderId="12" xfId="43" applyNumberFormat="1" applyFont="1" applyFill="1" applyBorder="1" applyAlignment="1">
      <alignment horizontal="left" vertical="center"/>
    </xf>
    <xf numFmtId="164" fontId="25" fillId="0" borderId="12" xfId="43" applyNumberFormat="1" applyFont="1" applyFill="1" applyBorder="1" applyAlignment="1">
      <alignment horizontal="center" vertical="center"/>
    </xf>
    <xf numFmtId="166" fontId="25" fillId="0" borderId="0" xfId="43" applyNumberFormat="1" applyFont="1" applyFill="1" applyBorder="1" applyAlignment="1">
      <alignment vertical="center"/>
    </xf>
    <xf numFmtId="167" fontId="25" fillId="33" borderId="0" xfId="43" applyNumberFormat="1" applyFont="1" applyFill="1" applyBorder="1" applyAlignment="1">
      <alignment horizontal="right" vertical="center"/>
    </xf>
    <xf numFmtId="166" fontId="25" fillId="0" borderId="0" xfId="43" quotePrefix="1" applyNumberFormat="1" applyFont="1" applyFill="1" applyBorder="1" applyAlignment="1">
      <alignment horizontal="left" vertical="center"/>
    </xf>
    <xf numFmtId="166" fontId="25" fillId="33" borderId="0" xfId="45" applyNumberFormat="1" applyFont="1" applyFill="1" applyBorder="1" applyAlignment="1">
      <alignment vertical="center"/>
    </xf>
    <xf numFmtId="167" fontId="25" fillId="33" borderId="12" xfId="43" applyNumberFormat="1" applyFont="1" applyFill="1" applyBorder="1" applyAlignment="1">
      <alignment horizontal="right" vertical="center"/>
    </xf>
    <xf numFmtId="167" fontId="25" fillId="33" borderId="13" xfId="43" applyNumberFormat="1" applyFont="1" applyFill="1" applyBorder="1" applyAlignment="1">
      <alignment horizontal="right" vertical="center"/>
    </xf>
    <xf numFmtId="167" fontId="25" fillId="0" borderId="13" xfId="43" applyNumberFormat="1" applyFont="1" applyFill="1" applyBorder="1" applyAlignment="1">
      <alignment horizontal="right" vertical="center"/>
    </xf>
    <xf numFmtId="43" fontId="25" fillId="0" borderId="0" xfId="55" applyFont="1" applyFill="1" applyBorder="1" applyAlignment="1">
      <alignment vertical="center"/>
    </xf>
    <xf numFmtId="167" fontId="25" fillId="33" borderId="0" xfId="41" applyNumberFormat="1" applyFont="1" applyFill="1" applyAlignment="1">
      <alignment horizontal="right" vertical="center"/>
    </xf>
    <xf numFmtId="164" fontId="25" fillId="0" borderId="0" xfId="0" applyNumberFormat="1" applyFont="1" applyFill="1" applyAlignment="1">
      <alignment horizontal="right" vertical="center"/>
    </xf>
    <xf numFmtId="167" fontId="25" fillId="0" borderId="0" xfId="41" applyNumberFormat="1" applyFont="1" applyFill="1" applyAlignment="1">
      <alignment horizontal="right" vertical="center"/>
    </xf>
    <xf numFmtId="164" fontId="25" fillId="0" borderId="0" xfId="41" applyNumberFormat="1" applyFont="1" applyFill="1" applyAlignment="1">
      <alignment horizontal="right" vertical="center"/>
    </xf>
    <xf numFmtId="164" fontId="25" fillId="0" borderId="0" xfId="41" applyNumberFormat="1" applyFont="1" applyFill="1" applyBorder="1" applyAlignment="1">
      <alignment horizontal="right" vertical="center"/>
    </xf>
    <xf numFmtId="167" fontId="25" fillId="33" borderId="0" xfId="0" applyNumberFormat="1" applyFont="1" applyFill="1" applyAlignment="1">
      <alignment horizontal="right" vertical="center"/>
    </xf>
    <xf numFmtId="167" fontId="25" fillId="0" borderId="0" xfId="0" applyNumberFormat="1" applyFont="1" applyFill="1" applyAlignment="1">
      <alignment horizontal="right" vertical="center"/>
    </xf>
    <xf numFmtId="167" fontId="25" fillId="33" borderId="12" xfId="41" applyNumberFormat="1" applyFont="1" applyFill="1" applyBorder="1" applyAlignment="1">
      <alignment horizontal="right" vertical="center"/>
    </xf>
    <xf numFmtId="167" fontId="25" fillId="0" borderId="12" xfId="41" applyNumberFormat="1" applyFont="1" applyFill="1" applyBorder="1" applyAlignment="1">
      <alignment horizontal="right" vertical="center"/>
    </xf>
    <xf numFmtId="167" fontId="25" fillId="33" borderId="2" xfId="41" applyNumberFormat="1" applyFont="1" applyFill="1" applyBorder="1" applyAlignment="1">
      <alignment horizontal="right" vertical="center"/>
    </xf>
    <xf numFmtId="167" fontId="25" fillId="0" borderId="2" xfId="41" applyNumberFormat="1" applyFont="1" applyFill="1" applyBorder="1" applyAlignment="1">
      <alignment horizontal="right" vertical="center"/>
    </xf>
    <xf numFmtId="166" fontId="25" fillId="0" borderId="0" xfId="0" quotePrefix="1" applyNumberFormat="1" applyFont="1" applyFill="1" applyBorder="1" applyAlignment="1">
      <alignment vertical="center"/>
    </xf>
    <xf numFmtId="167" fontId="25" fillId="33" borderId="2" xfId="0" applyNumberFormat="1" applyFont="1" applyFill="1" applyBorder="1" applyAlignment="1">
      <alignment horizontal="right" vertical="center"/>
    </xf>
    <xf numFmtId="167" fontId="25" fillId="0" borderId="2" xfId="0" applyNumberFormat="1" applyFont="1" applyFill="1" applyBorder="1" applyAlignment="1">
      <alignment horizontal="right" vertical="center"/>
    </xf>
    <xf numFmtId="166" fontId="25" fillId="0" borderId="0" xfId="41" quotePrefix="1" applyNumberFormat="1" applyFont="1" applyFill="1" applyBorder="1" applyAlignment="1">
      <alignment horizontal="left" vertical="center"/>
    </xf>
    <xf numFmtId="167" fontId="25" fillId="0" borderId="0" xfId="41" applyNumberFormat="1" applyFont="1" applyFill="1" applyBorder="1" applyAlignment="1">
      <alignment horizontal="right" vertical="center"/>
    </xf>
    <xf numFmtId="167" fontId="25" fillId="33" borderId="0" xfId="41" applyNumberFormat="1" applyFont="1" applyFill="1" applyBorder="1" applyAlignment="1">
      <alignment horizontal="right" vertical="center"/>
    </xf>
    <xf numFmtId="167" fontId="25" fillId="33" borderId="1" xfId="0" applyNumberFormat="1" applyFont="1" applyFill="1" applyBorder="1" applyAlignment="1">
      <alignment horizontal="right" vertical="center"/>
    </xf>
    <xf numFmtId="167" fontId="25" fillId="0" borderId="0" xfId="0" applyNumberFormat="1" applyFont="1" applyFill="1" applyBorder="1" applyAlignment="1">
      <alignment horizontal="left" vertical="center"/>
    </xf>
    <xf numFmtId="167" fontId="25" fillId="0" borderId="1" xfId="0" applyNumberFormat="1" applyFont="1" applyFill="1" applyBorder="1" applyAlignment="1">
      <alignment horizontal="right" vertical="center"/>
    </xf>
    <xf numFmtId="167" fontId="24" fillId="33" borderId="0" xfId="43" applyNumberFormat="1" applyFont="1" applyFill="1" applyBorder="1" applyAlignment="1">
      <alignment horizontal="right" vertical="center"/>
    </xf>
    <xf numFmtId="167" fontId="24" fillId="0" borderId="0" xfId="43" applyNumberFormat="1" applyFont="1" applyFill="1" applyBorder="1" applyAlignment="1">
      <alignment horizontal="right" vertical="center"/>
    </xf>
    <xf numFmtId="0" fontId="25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vertical="center"/>
    </xf>
    <xf numFmtId="0" fontId="25" fillId="0" borderId="0" xfId="41" applyFont="1" applyFill="1" applyAlignment="1">
      <alignment vertical="center"/>
    </xf>
    <xf numFmtId="167" fontId="25" fillId="33" borderId="0" xfId="0" applyNumberFormat="1" applyFont="1" applyFill="1" applyBorder="1" applyAlignment="1">
      <alignment vertical="center"/>
    </xf>
    <xf numFmtId="164" fontId="25" fillId="0" borderId="0" xfId="0" applyNumberFormat="1" applyFont="1" applyFill="1" applyBorder="1" applyAlignment="1">
      <alignment vertical="center"/>
    </xf>
    <xf numFmtId="167" fontId="25" fillId="0" borderId="0" xfId="0" applyNumberFormat="1" applyFont="1" applyFill="1" applyBorder="1" applyAlignment="1">
      <alignment vertical="center"/>
    </xf>
    <xf numFmtId="164" fontId="25" fillId="0" borderId="0" xfId="41" applyNumberFormat="1" applyFont="1" applyFill="1" applyBorder="1" applyAlignment="1">
      <alignment vertical="center"/>
    </xf>
    <xf numFmtId="168" fontId="25" fillId="0" borderId="0" xfId="0" quotePrefix="1" applyNumberFormat="1" applyFont="1" applyFill="1" applyBorder="1" applyAlignment="1">
      <alignment horizontal="center" vertical="center"/>
    </xf>
    <xf numFmtId="171" fontId="25" fillId="33" borderId="13" xfId="41" applyNumberFormat="1" applyFont="1" applyFill="1" applyBorder="1" applyAlignment="1">
      <alignment vertical="center"/>
    </xf>
    <xf numFmtId="171" fontId="25" fillId="0" borderId="0" xfId="41" applyNumberFormat="1" applyFont="1" applyFill="1" applyBorder="1" applyAlignment="1">
      <alignment vertical="center"/>
    </xf>
    <xf numFmtId="171" fontId="25" fillId="0" borderId="13" xfId="41" applyNumberFormat="1" applyFont="1" applyFill="1" applyBorder="1" applyAlignment="1">
      <alignment vertical="center"/>
    </xf>
    <xf numFmtId="171" fontId="25" fillId="33" borderId="0" xfId="55" applyNumberFormat="1" applyFont="1" applyFill="1" applyBorder="1" applyAlignment="1">
      <alignment vertical="center"/>
    </xf>
    <xf numFmtId="171" fontId="25" fillId="0" borderId="0" xfId="55" applyNumberFormat="1" applyFont="1" applyFill="1" applyBorder="1" applyAlignment="1">
      <alignment vertical="center"/>
    </xf>
    <xf numFmtId="171" fontId="25" fillId="33" borderId="0" xfId="41" applyNumberFormat="1" applyFont="1" applyFill="1" applyBorder="1" applyAlignment="1">
      <alignment vertical="center"/>
    </xf>
    <xf numFmtId="166" fontId="25" fillId="0" borderId="0" xfId="41" applyNumberFormat="1" applyFont="1" applyFill="1" applyBorder="1" applyAlignment="1">
      <alignment horizontal="center" vertical="center"/>
    </xf>
    <xf numFmtId="166" fontId="24" fillId="0" borderId="0" xfId="42" applyNumberFormat="1" applyFont="1" applyFill="1" applyBorder="1" applyAlignment="1">
      <alignment horizontal="left" vertical="center"/>
    </xf>
    <xf numFmtId="166" fontId="25" fillId="0" borderId="0" xfId="42" applyNumberFormat="1" applyFont="1" applyFill="1" applyBorder="1" applyAlignment="1">
      <alignment horizontal="right" vertical="center"/>
    </xf>
    <xf numFmtId="166" fontId="25" fillId="0" borderId="0" xfId="42" applyNumberFormat="1" applyFont="1" applyFill="1" applyBorder="1" applyAlignment="1">
      <alignment horizontal="center" vertical="center"/>
    </xf>
    <xf numFmtId="166" fontId="25" fillId="0" borderId="0" xfId="42" applyNumberFormat="1" applyFont="1" applyFill="1" applyBorder="1" applyAlignment="1">
      <alignment horizontal="left" vertical="center"/>
    </xf>
    <xf numFmtId="166" fontId="24" fillId="0" borderId="0" xfId="40" applyNumberFormat="1" applyFont="1" applyFill="1" applyBorder="1" applyAlignment="1">
      <alignment horizontal="right" vertical="center"/>
    </xf>
    <xf numFmtId="166" fontId="25" fillId="0" borderId="0" xfId="42" applyNumberFormat="1" applyFont="1" applyFill="1" applyBorder="1" applyAlignment="1">
      <alignment vertical="center"/>
    </xf>
    <xf numFmtId="166" fontId="24" fillId="0" borderId="12" xfId="48" applyNumberFormat="1" applyFont="1" applyFill="1" applyBorder="1" applyAlignment="1">
      <alignment horizontal="left" vertical="center"/>
    </xf>
    <xf numFmtId="166" fontId="24" fillId="0" borderId="12" xfId="42" applyNumberFormat="1" applyFont="1" applyFill="1" applyBorder="1" applyAlignment="1">
      <alignment horizontal="left" vertical="center"/>
    </xf>
    <xf numFmtId="166" fontId="25" fillId="0" borderId="12" xfId="42" applyNumberFormat="1" applyFont="1" applyFill="1" applyBorder="1" applyAlignment="1">
      <alignment horizontal="right" vertical="center"/>
    </xf>
    <xf numFmtId="166" fontId="25" fillId="0" borderId="12" xfId="42" applyNumberFormat="1" applyFont="1" applyFill="1" applyBorder="1" applyAlignment="1">
      <alignment horizontal="center" vertical="center"/>
    </xf>
    <xf numFmtId="166" fontId="25" fillId="0" borderId="12" xfId="42" applyNumberFormat="1" applyFont="1" applyFill="1" applyBorder="1" applyAlignment="1">
      <alignment horizontal="left" vertical="center"/>
    </xf>
    <xf numFmtId="166" fontId="24" fillId="0" borderId="0" xfId="42" applyNumberFormat="1" applyFont="1" applyFill="1" applyBorder="1" applyAlignment="1">
      <alignment horizontal="right" vertical="center"/>
    </xf>
    <xf numFmtId="167" fontId="25" fillId="0" borderId="0" xfId="42" applyNumberFormat="1" applyFont="1" applyFill="1" applyBorder="1" applyAlignment="1">
      <alignment horizontal="right" vertical="center"/>
    </xf>
    <xf numFmtId="166" fontId="24" fillId="0" borderId="12" xfId="42" applyNumberFormat="1" applyFont="1" applyFill="1" applyBorder="1" applyAlignment="1">
      <alignment horizontal="right" vertical="center"/>
    </xf>
    <xf numFmtId="166" fontId="24" fillId="0" borderId="0" xfId="42" applyNumberFormat="1" applyFont="1" applyFill="1" applyBorder="1" applyAlignment="1">
      <alignment horizontal="center" vertical="center"/>
    </xf>
    <xf numFmtId="166" fontId="24" fillId="0" borderId="0" xfId="42" quotePrefix="1" applyNumberFormat="1" applyFont="1" applyFill="1" applyBorder="1" applyAlignment="1">
      <alignment horizontal="right" vertical="center"/>
    </xf>
    <xf numFmtId="167" fontId="24" fillId="0" borderId="12" xfId="29" applyNumberFormat="1" applyFont="1" applyFill="1" applyBorder="1" applyAlignment="1">
      <alignment horizontal="center" vertical="center" wrapText="1"/>
    </xf>
    <xf numFmtId="167" fontId="24" fillId="0" borderId="12" xfId="29" applyNumberFormat="1" applyFont="1" applyFill="1" applyBorder="1" applyAlignment="1">
      <alignment horizontal="right" vertical="center" wrapText="1"/>
    </xf>
    <xf numFmtId="0" fontId="25" fillId="0" borderId="0" xfId="46" applyFont="1" applyFill="1" applyAlignment="1">
      <alignment vertical="center"/>
    </xf>
    <xf numFmtId="0" fontId="24" fillId="0" borderId="0" xfId="46" applyFont="1" applyFill="1" applyAlignment="1">
      <alignment vertical="center"/>
    </xf>
    <xf numFmtId="3" fontId="25" fillId="0" borderId="0" xfId="42" applyNumberFormat="1" applyFont="1" applyFill="1" applyBorder="1" applyAlignment="1">
      <alignment horizontal="right" vertical="center"/>
    </xf>
    <xf numFmtId="167" fontId="25" fillId="0" borderId="12" xfId="42" applyNumberFormat="1" applyFont="1" applyFill="1" applyBorder="1" applyAlignment="1">
      <alignment horizontal="right" vertical="center"/>
    </xf>
    <xf numFmtId="167" fontId="25" fillId="0" borderId="13" xfId="42" applyNumberFormat="1" applyFont="1" applyFill="1" applyBorder="1" applyAlignment="1">
      <alignment horizontal="right" vertical="center"/>
    </xf>
    <xf numFmtId="166" fontId="25" fillId="33" borderId="0" xfId="42" applyNumberFormat="1" applyFont="1" applyFill="1" applyBorder="1" applyAlignment="1">
      <alignment horizontal="right" vertical="center"/>
    </xf>
    <xf numFmtId="167" fontId="25" fillId="33" borderId="0" xfId="42" applyNumberFormat="1" applyFont="1" applyFill="1" applyBorder="1" applyAlignment="1">
      <alignment horizontal="right" vertical="center"/>
    </xf>
    <xf numFmtId="166" fontId="25" fillId="33" borderId="0" xfId="42" applyNumberFormat="1" applyFont="1" applyFill="1" applyBorder="1" applyAlignment="1">
      <alignment vertical="center"/>
    </xf>
    <xf numFmtId="167" fontId="25" fillId="33" borderId="12" xfId="42" applyNumberFormat="1" applyFont="1" applyFill="1" applyBorder="1" applyAlignment="1">
      <alignment horizontal="right" vertical="center"/>
    </xf>
    <xf numFmtId="167" fontId="25" fillId="33" borderId="13" xfId="42" applyNumberFormat="1" applyFont="1" applyFill="1" applyBorder="1" applyAlignment="1">
      <alignment horizontal="right" vertical="center"/>
    </xf>
    <xf numFmtId="166" fontId="25" fillId="0" borderId="12" xfId="42" applyNumberFormat="1" applyFont="1" applyFill="1" applyBorder="1" applyAlignment="1">
      <alignment vertical="center"/>
    </xf>
    <xf numFmtId="0" fontId="25" fillId="0" borderId="0" xfId="46" applyFont="1" applyFill="1" applyAlignment="1">
      <alignment horizontal="right" vertical="center"/>
    </xf>
    <xf numFmtId="167" fontId="25" fillId="0" borderId="0" xfId="46" applyNumberFormat="1" applyFont="1" applyFill="1" applyAlignment="1">
      <alignment horizontal="right" vertical="center"/>
    </xf>
    <xf numFmtId="0" fontId="24" fillId="0" borderId="12" xfId="46" applyFont="1" applyFill="1" applyBorder="1" applyAlignment="1">
      <alignment vertical="center"/>
    </xf>
    <xf numFmtId="0" fontId="25" fillId="0" borderId="12" xfId="46" applyFont="1" applyFill="1" applyBorder="1" applyAlignment="1">
      <alignment horizontal="right" vertical="center"/>
    </xf>
    <xf numFmtId="167" fontId="25" fillId="0" borderId="12" xfId="46" applyNumberFormat="1" applyFont="1" applyFill="1" applyBorder="1" applyAlignment="1">
      <alignment horizontal="right" vertical="center"/>
    </xf>
    <xf numFmtId="164" fontId="25" fillId="0" borderId="0" xfId="46" applyNumberFormat="1" applyFont="1" applyFill="1" applyAlignment="1">
      <alignment horizontal="right" vertical="center"/>
    </xf>
    <xf numFmtId="167" fontId="25" fillId="0" borderId="0" xfId="46" applyNumberFormat="1" applyFont="1" applyFill="1" applyBorder="1" applyAlignment="1">
      <alignment horizontal="right" vertical="center"/>
    </xf>
    <xf numFmtId="167" fontId="25" fillId="0" borderId="12" xfId="29" applyNumberFormat="1" applyFont="1" applyFill="1" applyBorder="1" applyAlignment="1">
      <alignment horizontal="right" vertical="center"/>
    </xf>
    <xf numFmtId="167" fontId="25" fillId="0" borderId="2" xfId="44" applyNumberFormat="1" applyFont="1" applyFill="1" applyBorder="1" applyAlignment="1">
      <alignment horizontal="right" vertical="center"/>
    </xf>
    <xf numFmtId="0" fontId="25" fillId="0" borderId="0" xfId="46" applyFont="1" applyFill="1" applyAlignment="1">
      <alignment horizontal="center" vertical="center"/>
    </xf>
    <xf numFmtId="0" fontId="25" fillId="0" borderId="12" xfId="46" applyFont="1" applyFill="1" applyBorder="1" applyAlignment="1">
      <alignment horizontal="center" vertical="center"/>
    </xf>
    <xf numFmtId="164" fontId="25" fillId="0" borderId="0" xfId="46" applyNumberFormat="1" applyFont="1" applyFill="1" applyBorder="1" applyAlignment="1">
      <alignment horizontal="center" vertical="center"/>
    </xf>
    <xf numFmtId="164" fontId="25" fillId="0" borderId="0" xfId="46" applyNumberFormat="1" applyFont="1" applyFill="1" applyAlignment="1">
      <alignment horizontal="center" vertical="center"/>
    </xf>
    <xf numFmtId="0" fontId="27" fillId="0" borderId="0" xfId="46" applyFont="1" applyFill="1" applyAlignment="1">
      <alignment vertical="center"/>
    </xf>
    <xf numFmtId="0" fontId="27" fillId="0" borderId="0" xfId="46" applyFont="1" applyFill="1" applyAlignment="1">
      <alignment horizontal="center" vertical="center"/>
    </xf>
    <xf numFmtId="0" fontId="27" fillId="0" borderId="0" xfId="46" applyFont="1" applyFill="1" applyAlignment="1">
      <alignment horizontal="right" vertical="center"/>
    </xf>
    <xf numFmtId="167" fontId="27" fillId="0" borderId="0" xfId="46" applyNumberFormat="1" applyFont="1" applyFill="1" applyAlignment="1">
      <alignment horizontal="right" vertical="center"/>
    </xf>
    <xf numFmtId="0" fontId="27" fillId="0" borderId="0" xfId="46" applyFont="1" applyFill="1" applyBorder="1" applyAlignment="1">
      <alignment vertical="center"/>
    </xf>
    <xf numFmtId="0" fontId="28" fillId="0" borderId="0" xfId="46" applyFont="1" applyFill="1" applyBorder="1" applyAlignment="1">
      <alignment horizontal="right" vertical="center"/>
    </xf>
    <xf numFmtId="0" fontId="28" fillId="0" borderId="0" xfId="46" applyFont="1" applyFill="1" applyBorder="1" applyAlignment="1">
      <alignment horizontal="center" vertical="center"/>
    </xf>
    <xf numFmtId="0" fontId="28" fillId="0" borderId="12" xfId="46" applyFont="1" applyFill="1" applyBorder="1" applyAlignment="1">
      <alignment horizontal="right" vertical="center"/>
    </xf>
    <xf numFmtId="167" fontId="28" fillId="0" borderId="12" xfId="46" applyNumberFormat="1" applyFont="1" applyFill="1" applyBorder="1" applyAlignment="1">
      <alignment horizontal="right" vertical="center"/>
    </xf>
    <xf numFmtId="167" fontId="28" fillId="0" borderId="0" xfId="46" applyNumberFormat="1" applyFont="1" applyFill="1" applyBorder="1" applyAlignment="1">
      <alignment horizontal="center" vertical="center"/>
    </xf>
    <xf numFmtId="167" fontId="28" fillId="0" borderId="0" xfId="46" applyNumberFormat="1" applyFont="1" applyFill="1" applyBorder="1" applyAlignment="1">
      <alignment horizontal="right" vertical="center"/>
    </xf>
    <xf numFmtId="0" fontId="27" fillId="0" borderId="15" xfId="46" applyFont="1" applyFill="1" applyBorder="1" applyAlignment="1">
      <alignment vertical="center"/>
    </xf>
    <xf numFmtId="0" fontId="27" fillId="0" borderId="15" xfId="46" applyFont="1" applyFill="1" applyBorder="1" applyAlignment="1">
      <alignment horizontal="right" vertical="center"/>
    </xf>
    <xf numFmtId="165" fontId="28" fillId="0" borderId="0" xfId="29" applyFont="1" applyFill="1" applyAlignment="1">
      <alignment horizontal="center" vertical="center"/>
    </xf>
    <xf numFmtId="165" fontId="28" fillId="0" borderId="0" xfId="29" applyFont="1" applyFill="1" applyAlignment="1">
      <alignment horizontal="right" vertical="center"/>
    </xf>
    <xf numFmtId="167" fontId="28" fillId="0" borderId="0" xfId="46" applyNumberFormat="1" applyFont="1" applyFill="1" applyAlignment="1">
      <alignment horizontal="right" vertical="center"/>
    </xf>
    <xf numFmtId="167" fontId="28" fillId="0" borderId="0" xfId="29" applyNumberFormat="1" applyFont="1" applyFill="1" applyAlignment="1">
      <alignment horizontal="right" vertical="center"/>
    </xf>
    <xf numFmtId="167" fontId="28" fillId="0" borderId="0" xfId="42" applyNumberFormat="1" applyFont="1" applyFill="1" applyBorder="1" applyAlignment="1">
      <alignment horizontal="right" vertical="center"/>
    </xf>
    <xf numFmtId="0" fontId="28" fillId="0" borderId="0" xfId="46" applyFont="1" applyFill="1" applyAlignment="1">
      <alignment horizontal="right" vertical="center"/>
    </xf>
    <xf numFmtId="167" fontId="28" fillId="0" borderId="0" xfId="42" quotePrefix="1" applyNumberFormat="1" applyFont="1" applyFill="1" applyBorder="1" applyAlignment="1">
      <alignment horizontal="right" vertical="center"/>
    </xf>
    <xf numFmtId="167" fontId="28" fillId="0" borderId="12" xfId="42" applyNumberFormat="1" applyFont="1" applyFill="1" applyBorder="1" applyAlignment="1">
      <alignment horizontal="center" vertical="center"/>
    </xf>
    <xf numFmtId="167" fontId="28" fillId="0" borderId="12" xfId="42" applyNumberFormat="1" applyFont="1" applyFill="1" applyBorder="1" applyAlignment="1">
      <alignment horizontal="right" vertical="center"/>
    </xf>
    <xf numFmtId="167" fontId="28" fillId="0" borderId="12" xfId="29" applyNumberFormat="1" applyFont="1" applyFill="1" applyBorder="1" applyAlignment="1">
      <alignment horizontal="right" vertical="center" wrapText="1"/>
    </xf>
    <xf numFmtId="165" fontId="28" fillId="0" borderId="0" xfId="29" applyFont="1" applyFill="1" applyBorder="1" applyAlignment="1">
      <alignment horizontal="right" vertical="center" wrapText="1"/>
    </xf>
    <xf numFmtId="167" fontId="28" fillId="0" borderId="0" xfId="29" applyNumberFormat="1" applyFont="1" applyFill="1" applyBorder="1" applyAlignment="1">
      <alignment horizontal="right" vertical="center" wrapText="1"/>
    </xf>
    <xf numFmtId="166" fontId="28" fillId="0" borderId="0" xfId="42" applyNumberFormat="1" applyFont="1" applyFill="1" applyBorder="1" applyAlignment="1">
      <alignment horizontal="left" vertical="center"/>
    </xf>
    <xf numFmtId="164" fontId="27" fillId="0" borderId="0" xfId="46" applyNumberFormat="1" applyFont="1" applyFill="1" applyBorder="1" applyAlignment="1">
      <alignment horizontal="center" vertical="center"/>
    </xf>
    <xf numFmtId="164" fontId="27" fillId="0" borderId="0" xfId="46" applyNumberFormat="1" applyFont="1" applyFill="1" applyAlignment="1">
      <alignment horizontal="right" vertical="center"/>
    </xf>
    <xf numFmtId="167" fontId="27" fillId="0" borderId="0" xfId="46" applyNumberFormat="1" applyFont="1" applyFill="1" applyBorder="1" applyAlignment="1">
      <alignment horizontal="right" vertical="center"/>
    </xf>
    <xf numFmtId="164" fontId="27" fillId="0" borderId="0" xfId="46" applyNumberFormat="1" applyFont="1" applyFill="1" applyBorder="1" applyAlignment="1">
      <alignment horizontal="right" vertical="center"/>
    </xf>
    <xf numFmtId="167" fontId="27" fillId="0" borderId="0" xfId="46" applyNumberFormat="1" applyFont="1" applyFill="1" applyAlignment="1">
      <alignment horizontal="center" vertical="center"/>
    </xf>
    <xf numFmtId="166" fontId="27" fillId="0" borderId="0" xfId="42" applyNumberFormat="1" applyFont="1" applyFill="1" applyBorder="1" applyAlignment="1">
      <alignment horizontal="left" vertical="center"/>
    </xf>
    <xf numFmtId="167" fontId="27" fillId="0" borderId="0" xfId="42" applyNumberFormat="1" applyFont="1" applyFill="1" applyBorder="1" applyAlignment="1">
      <alignment horizontal="center" vertical="center"/>
    </xf>
    <xf numFmtId="167" fontId="27" fillId="0" borderId="12" xfId="46" applyNumberFormat="1" applyFont="1" applyFill="1" applyBorder="1" applyAlignment="1">
      <alignment horizontal="right" vertical="center"/>
    </xf>
    <xf numFmtId="166" fontId="27" fillId="0" borderId="0" xfId="42" applyNumberFormat="1" applyFont="1" applyFill="1" applyAlignment="1">
      <alignment vertical="center"/>
    </xf>
    <xf numFmtId="167" fontId="27" fillId="0" borderId="13" xfId="46" applyNumberFormat="1" applyFont="1" applyFill="1" applyBorder="1" applyAlignment="1">
      <alignment horizontal="right" vertical="center"/>
    </xf>
    <xf numFmtId="167" fontId="27" fillId="33" borderId="0" xfId="46" applyNumberFormat="1" applyFont="1" applyFill="1" applyAlignment="1">
      <alignment horizontal="right" vertical="center"/>
    </xf>
    <xf numFmtId="167" fontId="27" fillId="33" borderId="0" xfId="46" applyNumberFormat="1" applyFont="1" applyFill="1" applyBorder="1" applyAlignment="1">
      <alignment horizontal="right" vertical="center"/>
    </xf>
    <xf numFmtId="167" fontId="27" fillId="33" borderId="12" xfId="46" applyNumberFormat="1" applyFont="1" applyFill="1" applyBorder="1" applyAlignment="1">
      <alignment horizontal="right" vertical="center"/>
    </xf>
    <xf numFmtId="164" fontId="27" fillId="33" borderId="0" xfId="46" applyNumberFormat="1" applyFont="1" applyFill="1" applyBorder="1" applyAlignment="1">
      <alignment horizontal="right" vertical="center"/>
    </xf>
    <xf numFmtId="167" fontId="27" fillId="33" borderId="13" xfId="46" applyNumberFormat="1" applyFont="1" applyFill="1" applyBorder="1" applyAlignment="1">
      <alignment horizontal="right" vertical="center"/>
    </xf>
    <xf numFmtId="167" fontId="27" fillId="33" borderId="2" xfId="46" applyNumberFormat="1" applyFont="1" applyFill="1" applyBorder="1" applyAlignment="1">
      <alignment horizontal="right" vertical="center"/>
    </xf>
    <xf numFmtId="166" fontId="25" fillId="0" borderId="12" xfId="0" applyNumberFormat="1" applyFont="1" applyFill="1" applyBorder="1" applyAlignment="1">
      <alignment horizontal="left" vertical="center" shrinkToFit="1"/>
    </xf>
    <xf numFmtId="167" fontId="28" fillId="0" borderId="14" xfId="46" applyNumberFormat="1" applyFont="1" applyFill="1" applyBorder="1" applyAlignment="1">
      <alignment horizontal="center" vertical="center"/>
    </xf>
    <xf numFmtId="167" fontId="28" fillId="0" borderId="12" xfId="29" applyNumberFormat="1" applyFont="1" applyFill="1" applyBorder="1" applyAlignment="1">
      <alignment horizontal="center" vertical="center"/>
    </xf>
    <xf numFmtId="0" fontId="28" fillId="0" borderId="15" xfId="46" applyFont="1" applyFill="1" applyBorder="1" applyAlignment="1">
      <alignment horizontal="center" vertical="center"/>
    </xf>
    <xf numFmtId="166" fontId="24" fillId="0" borderId="14" xfId="42" applyNumberFormat="1" applyFont="1" applyFill="1" applyBorder="1" applyAlignment="1">
      <alignment horizontal="center" vertical="center"/>
    </xf>
    <xf numFmtId="166" fontId="24" fillId="0" borderId="12" xfId="42" applyNumberFormat="1" applyFont="1" applyFill="1" applyBorder="1" applyAlignment="1">
      <alignment horizontal="center" vertical="center"/>
    </xf>
    <xf numFmtId="166" fontId="24" fillId="0" borderId="15" xfId="42" applyNumberFormat="1" applyFont="1" applyFill="1" applyBorder="1" applyAlignment="1">
      <alignment horizontal="center" vertical="center"/>
    </xf>
  </cellXfs>
  <cellStyles count="5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2 2 2" xfId="29"/>
    <cellStyle name="Comma 2" xfId="55"/>
    <cellStyle name="Comma 2 3" xfId="56"/>
    <cellStyle name="Comma 4" xfId="30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10 4" xfId="40"/>
    <cellStyle name="Normal 2" xfId="41"/>
    <cellStyle name="Normal 2 13" xfId="42"/>
    <cellStyle name="Normal 3" xfId="43"/>
    <cellStyle name="Normal 4" xfId="44"/>
    <cellStyle name="Normal_EGCO_June10 TE" xfId="45"/>
    <cellStyle name="Normal_KEGCO_2002" xfId="46"/>
    <cellStyle name="Normal_Sheet5" xfId="47"/>
    <cellStyle name="Normal_Sheet7 2" xfId="48"/>
    <cellStyle name="Note" xfId="49" builtinId="10" customBuiltin="1"/>
    <cellStyle name="Output" xfId="50" builtinId="21" customBuiltin="1"/>
    <cellStyle name="Percent" xfId="51" builtinId="5" customBuiltin="1"/>
    <cellStyle name="Title" xfId="52" builtinId="15" customBuiltin="1"/>
    <cellStyle name="Total" xfId="53" builtinId="25" customBuiltin="1"/>
    <cellStyle name="Warning Text" xfId="54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6"/>
  <sheetViews>
    <sheetView zoomScaleNormal="100" zoomScaleSheetLayoutView="85" workbookViewId="0">
      <selection activeCell="J7" sqref="J7"/>
    </sheetView>
  </sheetViews>
  <sheetFormatPr defaultColWidth="9.28515625" defaultRowHeight="15.75" customHeight="1" x14ac:dyDescent="0.25"/>
  <cols>
    <col min="1" max="2" width="1.28515625" style="3" customWidth="1"/>
    <col min="3" max="3" width="30.7109375" style="3" customWidth="1"/>
    <col min="4" max="4" width="7.7109375" style="2" bestFit="1" customWidth="1"/>
    <col min="5" max="5" width="0.5703125" style="3" customWidth="1"/>
    <col min="6" max="6" width="11.5703125" style="4" customWidth="1"/>
    <col min="7" max="7" width="0.5703125" style="3" customWidth="1"/>
    <col min="8" max="8" width="11.5703125" style="4" customWidth="1"/>
    <col min="9" max="9" width="0.5703125" style="2" customWidth="1"/>
    <col min="10" max="10" width="11.5703125" style="4" customWidth="1"/>
    <col min="11" max="11" width="0.5703125" style="3" customWidth="1"/>
    <col min="12" max="12" width="11.5703125" style="4" customWidth="1"/>
    <col min="13" max="13" width="9.28515625" style="5"/>
    <col min="14" max="14" width="12.7109375" style="5" customWidth="1"/>
    <col min="15" max="16384" width="9.28515625" style="5"/>
  </cols>
  <sheetData>
    <row r="1" spans="1:12" ht="18" customHeight="1" x14ac:dyDescent="0.25">
      <c r="A1" s="1" t="s">
        <v>0</v>
      </c>
      <c r="B1" s="1"/>
      <c r="C1" s="1"/>
    </row>
    <row r="2" spans="1:12" ht="18" customHeight="1" x14ac:dyDescent="0.25">
      <c r="A2" s="1" t="s">
        <v>1</v>
      </c>
      <c r="B2" s="1"/>
      <c r="C2" s="1"/>
    </row>
    <row r="3" spans="1:12" ht="18" customHeight="1" x14ac:dyDescent="0.25">
      <c r="A3" s="6" t="s">
        <v>215</v>
      </c>
      <c r="B3" s="6"/>
      <c r="C3" s="6"/>
      <c r="D3" s="7"/>
      <c r="E3" s="8"/>
      <c r="F3" s="9"/>
      <c r="G3" s="8"/>
      <c r="H3" s="9"/>
      <c r="I3" s="7"/>
      <c r="J3" s="9"/>
      <c r="K3" s="8"/>
      <c r="L3" s="9"/>
    </row>
    <row r="4" spans="1:12" ht="18.75" customHeight="1" x14ac:dyDescent="0.25"/>
    <row r="5" spans="1:12" ht="18" customHeight="1" x14ac:dyDescent="0.25">
      <c r="A5" s="5"/>
      <c r="D5" s="10"/>
      <c r="E5" s="1"/>
      <c r="F5" s="9"/>
      <c r="G5" s="11"/>
      <c r="H5" s="12" t="s">
        <v>2</v>
      </c>
      <c r="I5" s="13"/>
      <c r="J5" s="9"/>
      <c r="K5" s="11"/>
      <c r="L5" s="12" t="s">
        <v>3</v>
      </c>
    </row>
    <row r="6" spans="1:12" ht="18" customHeight="1" x14ac:dyDescent="0.25">
      <c r="E6" s="1"/>
      <c r="F6" s="14" t="s">
        <v>4</v>
      </c>
      <c r="G6" s="1"/>
      <c r="H6" s="14" t="s">
        <v>5</v>
      </c>
      <c r="I6" s="15"/>
      <c r="J6" s="14" t="s">
        <v>4</v>
      </c>
      <c r="K6" s="1"/>
      <c r="L6" s="14" t="s">
        <v>5</v>
      </c>
    </row>
    <row r="7" spans="1:12" ht="18" customHeight="1" x14ac:dyDescent="0.25">
      <c r="E7" s="1"/>
      <c r="F7" s="14" t="s">
        <v>216</v>
      </c>
      <c r="G7" s="1"/>
      <c r="H7" s="14" t="s">
        <v>6</v>
      </c>
      <c r="I7" s="15"/>
      <c r="J7" s="14" t="s">
        <v>216</v>
      </c>
      <c r="K7" s="1"/>
      <c r="L7" s="14" t="s">
        <v>6</v>
      </c>
    </row>
    <row r="8" spans="1:12" ht="18" customHeight="1" x14ac:dyDescent="0.25">
      <c r="E8" s="1"/>
      <c r="F8" s="14" t="s">
        <v>7</v>
      </c>
      <c r="G8" s="1"/>
      <c r="H8" s="14" t="s">
        <v>8</v>
      </c>
      <c r="I8" s="15"/>
      <c r="J8" s="14" t="s">
        <v>7</v>
      </c>
      <c r="K8" s="1"/>
      <c r="L8" s="14" t="s">
        <v>8</v>
      </c>
    </row>
    <row r="9" spans="1:12" ht="18" customHeight="1" x14ac:dyDescent="0.25">
      <c r="D9" s="16" t="s">
        <v>9</v>
      </c>
      <c r="E9" s="1"/>
      <c r="F9" s="12" t="s">
        <v>10</v>
      </c>
      <c r="G9" s="1"/>
      <c r="H9" s="12" t="s">
        <v>10</v>
      </c>
      <c r="I9" s="15"/>
      <c r="J9" s="12" t="s">
        <v>10</v>
      </c>
      <c r="K9" s="1"/>
      <c r="L9" s="12" t="s">
        <v>10</v>
      </c>
    </row>
    <row r="10" spans="1:12" ht="18" customHeight="1" x14ac:dyDescent="0.25">
      <c r="A10" s="1" t="s">
        <v>11</v>
      </c>
      <c r="F10" s="17"/>
      <c r="J10" s="17"/>
    </row>
    <row r="11" spans="1:12" ht="5.0999999999999996" customHeight="1" x14ac:dyDescent="0.25">
      <c r="A11" s="1"/>
      <c r="F11" s="17"/>
      <c r="J11" s="17"/>
    </row>
    <row r="12" spans="1:12" ht="18" customHeight="1" x14ac:dyDescent="0.25">
      <c r="A12" s="1" t="s">
        <v>12</v>
      </c>
      <c r="F12" s="17"/>
      <c r="G12" s="18"/>
      <c r="I12" s="19"/>
      <c r="J12" s="17"/>
      <c r="K12" s="18"/>
    </row>
    <row r="13" spans="1:12" ht="5.0999999999999996" customHeight="1" x14ac:dyDescent="0.25">
      <c r="A13" s="1"/>
      <c r="F13" s="17"/>
      <c r="G13" s="18"/>
      <c r="I13" s="19"/>
      <c r="J13" s="17"/>
      <c r="K13" s="18"/>
    </row>
    <row r="14" spans="1:12" ht="18" customHeight="1" x14ac:dyDescent="0.25">
      <c r="A14" s="3" t="s">
        <v>13</v>
      </c>
      <c r="F14" s="20">
        <v>20690867</v>
      </c>
      <c r="G14" s="21"/>
      <c r="H14" s="22">
        <v>34876630</v>
      </c>
      <c r="I14" s="23"/>
      <c r="J14" s="20">
        <v>2978905</v>
      </c>
      <c r="K14" s="23"/>
      <c r="L14" s="22">
        <v>2922235</v>
      </c>
    </row>
    <row r="15" spans="1:12" ht="18" customHeight="1" x14ac:dyDescent="0.25">
      <c r="A15" s="3" t="s">
        <v>282</v>
      </c>
      <c r="D15" s="2">
        <v>7</v>
      </c>
      <c r="F15" s="20">
        <v>1583747</v>
      </c>
      <c r="G15" s="18"/>
      <c r="H15" s="22">
        <v>101391</v>
      </c>
      <c r="I15" s="23"/>
      <c r="J15" s="20">
        <v>1013252</v>
      </c>
      <c r="K15" s="23"/>
      <c r="L15" s="22">
        <v>0</v>
      </c>
    </row>
    <row r="16" spans="1:12" ht="18" customHeight="1" x14ac:dyDescent="0.25">
      <c r="A16" s="3" t="s">
        <v>14</v>
      </c>
      <c r="D16" s="2">
        <v>8</v>
      </c>
      <c r="E16" s="5"/>
      <c r="F16" s="20">
        <v>3745787</v>
      </c>
      <c r="G16" s="18"/>
      <c r="H16" s="22">
        <v>4374851</v>
      </c>
      <c r="I16" s="23"/>
      <c r="J16" s="20">
        <v>0</v>
      </c>
      <c r="K16" s="23"/>
      <c r="L16" s="22">
        <v>0</v>
      </c>
    </row>
    <row r="17" spans="1:17" ht="18" customHeight="1" x14ac:dyDescent="0.25">
      <c r="A17" s="3" t="s">
        <v>15</v>
      </c>
      <c r="D17" s="2">
        <v>9</v>
      </c>
      <c r="F17" s="20">
        <v>1925134</v>
      </c>
      <c r="G17" s="18"/>
      <c r="H17" s="22">
        <v>2117332</v>
      </c>
      <c r="I17" s="23"/>
      <c r="J17" s="20">
        <v>0</v>
      </c>
      <c r="K17" s="23"/>
      <c r="L17" s="22">
        <v>0</v>
      </c>
    </row>
    <row r="18" spans="1:17" ht="18" customHeight="1" x14ac:dyDescent="0.25">
      <c r="A18" s="3" t="s">
        <v>16</v>
      </c>
      <c r="D18" s="24">
        <v>21.2</v>
      </c>
      <c r="F18" s="20">
        <v>1572052</v>
      </c>
      <c r="G18" s="18"/>
      <c r="H18" s="22">
        <v>1490725</v>
      </c>
      <c r="I18" s="23"/>
      <c r="J18" s="20">
        <v>0</v>
      </c>
      <c r="K18" s="23"/>
      <c r="L18" s="22">
        <v>0</v>
      </c>
    </row>
    <row r="19" spans="1:17" ht="18" customHeight="1" x14ac:dyDescent="0.25">
      <c r="A19" s="3" t="s">
        <v>198</v>
      </c>
      <c r="D19" s="5"/>
      <c r="E19" s="5"/>
      <c r="F19" s="20"/>
      <c r="G19" s="5"/>
      <c r="H19" s="5"/>
      <c r="I19" s="5"/>
      <c r="J19" s="20"/>
      <c r="K19" s="5"/>
      <c r="L19" s="5"/>
    </row>
    <row r="20" spans="1:17" ht="18" customHeight="1" x14ac:dyDescent="0.25">
      <c r="B20" s="3" t="s">
        <v>201</v>
      </c>
      <c r="D20" s="24">
        <v>21.3</v>
      </c>
      <c r="F20" s="20">
        <v>2059039</v>
      </c>
      <c r="G20" s="18"/>
      <c r="H20" s="22">
        <v>2187834</v>
      </c>
      <c r="I20" s="5"/>
      <c r="J20" s="20">
        <v>0</v>
      </c>
      <c r="K20" s="5"/>
      <c r="L20" s="22">
        <v>0</v>
      </c>
    </row>
    <row r="21" spans="1:17" ht="18" customHeight="1" x14ac:dyDescent="0.25">
      <c r="A21" s="3" t="s">
        <v>202</v>
      </c>
      <c r="D21" s="24"/>
      <c r="F21" s="20"/>
      <c r="G21" s="18"/>
      <c r="H21" s="22"/>
      <c r="I21" s="23"/>
      <c r="J21" s="20"/>
      <c r="K21" s="23"/>
      <c r="L21" s="22"/>
    </row>
    <row r="22" spans="1:17" ht="18" customHeight="1" x14ac:dyDescent="0.25">
      <c r="B22" s="3" t="s">
        <v>203</v>
      </c>
      <c r="D22" s="24"/>
      <c r="F22" s="20"/>
      <c r="G22" s="18"/>
      <c r="H22" s="22"/>
      <c r="I22" s="23"/>
      <c r="J22" s="20"/>
      <c r="K22" s="23"/>
      <c r="L22" s="22"/>
    </row>
    <row r="23" spans="1:17" ht="18" customHeight="1" x14ac:dyDescent="0.25">
      <c r="A23" s="3" t="s">
        <v>17</v>
      </c>
      <c r="B23" s="3" t="s">
        <v>213</v>
      </c>
      <c r="D23" s="24">
        <v>21.4</v>
      </c>
      <c r="F23" s="20">
        <v>1449631</v>
      </c>
      <c r="G23" s="18"/>
      <c r="H23" s="22">
        <v>1353186</v>
      </c>
      <c r="I23" s="23"/>
      <c r="J23" s="20">
        <v>0</v>
      </c>
      <c r="K23" s="23"/>
      <c r="L23" s="22">
        <v>0</v>
      </c>
    </row>
    <row r="24" spans="1:17" ht="18" customHeight="1" x14ac:dyDescent="0.25">
      <c r="A24" s="3" t="s">
        <v>18</v>
      </c>
      <c r="D24" s="5"/>
      <c r="E24" s="5"/>
      <c r="F24" s="20"/>
      <c r="G24" s="5"/>
      <c r="H24" s="22"/>
      <c r="I24" s="5"/>
      <c r="J24" s="20"/>
      <c r="K24" s="5"/>
      <c r="L24" s="22"/>
    </row>
    <row r="25" spans="1:17" ht="18" customHeight="1" x14ac:dyDescent="0.25">
      <c r="B25" s="3" t="s">
        <v>19</v>
      </c>
      <c r="D25" s="24">
        <v>10.5</v>
      </c>
      <c r="F25" s="20">
        <v>40790</v>
      </c>
      <c r="G25" s="18"/>
      <c r="H25" s="22">
        <v>306232</v>
      </c>
      <c r="I25" s="23"/>
      <c r="J25" s="20">
        <v>96790</v>
      </c>
      <c r="K25" s="23"/>
      <c r="L25" s="22">
        <v>306232</v>
      </c>
    </row>
    <row r="26" spans="1:17" ht="18" customHeight="1" x14ac:dyDescent="0.25">
      <c r="A26" s="3" t="s">
        <v>187</v>
      </c>
      <c r="F26" s="20"/>
      <c r="G26" s="18"/>
      <c r="H26" s="22"/>
      <c r="I26" s="19"/>
      <c r="J26" s="20"/>
      <c r="K26" s="18"/>
      <c r="L26" s="22"/>
    </row>
    <row r="27" spans="1:17" ht="18" customHeight="1" x14ac:dyDescent="0.25">
      <c r="B27" s="3" t="s">
        <v>188</v>
      </c>
      <c r="F27" s="20"/>
      <c r="G27" s="18"/>
      <c r="H27" s="22"/>
      <c r="I27" s="19"/>
      <c r="J27" s="20"/>
      <c r="K27" s="18"/>
      <c r="L27" s="22"/>
    </row>
    <row r="28" spans="1:17" ht="18" customHeight="1" x14ac:dyDescent="0.25">
      <c r="B28" s="5" t="s">
        <v>189</v>
      </c>
      <c r="D28" s="24">
        <v>21.6</v>
      </c>
      <c r="F28" s="20">
        <v>0</v>
      </c>
      <c r="G28" s="18"/>
      <c r="H28" s="22">
        <v>0</v>
      </c>
      <c r="I28" s="23"/>
      <c r="J28" s="20">
        <v>10081893</v>
      </c>
      <c r="K28" s="23"/>
      <c r="L28" s="22">
        <v>172000</v>
      </c>
    </row>
    <row r="29" spans="1:17" ht="18" customHeight="1" x14ac:dyDescent="0.25">
      <c r="A29" s="3" t="s">
        <v>20</v>
      </c>
      <c r="D29" s="24">
        <v>21.5</v>
      </c>
      <c r="F29" s="20">
        <v>51739</v>
      </c>
      <c r="G29" s="18"/>
      <c r="H29" s="22">
        <v>315018</v>
      </c>
      <c r="I29" s="23"/>
      <c r="J29" s="20">
        <v>867259</v>
      </c>
      <c r="K29" s="23"/>
      <c r="L29" s="22">
        <v>170023</v>
      </c>
    </row>
    <row r="30" spans="1:17" ht="18" customHeight="1" x14ac:dyDescent="0.25">
      <c r="A30" s="3" t="s">
        <v>21</v>
      </c>
      <c r="D30" s="24"/>
      <c r="F30" s="20">
        <v>2838377</v>
      </c>
      <c r="G30" s="18"/>
      <c r="H30" s="22">
        <v>3004168</v>
      </c>
      <c r="I30" s="23"/>
      <c r="J30" s="20">
        <v>310</v>
      </c>
      <c r="K30" s="23"/>
      <c r="L30" s="22">
        <v>413</v>
      </c>
      <c r="Q30" s="5" t="s">
        <v>65</v>
      </c>
    </row>
    <row r="31" spans="1:17" ht="18" customHeight="1" x14ac:dyDescent="0.25">
      <c r="A31" s="3" t="s">
        <v>22</v>
      </c>
      <c r="F31" s="25">
        <v>987457</v>
      </c>
      <c r="G31" s="18"/>
      <c r="H31" s="26">
        <v>1225673</v>
      </c>
      <c r="I31" s="23"/>
      <c r="J31" s="25">
        <v>81070</v>
      </c>
      <c r="K31" s="23"/>
      <c r="L31" s="26">
        <v>58131</v>
      </c>
    </row>
    <row r="32" spans="1:17" ht="5.0999999999999996" customHeight="1" x14ac:dyDescent="0.25">
      <c r="F32" s="17"/>
      <c r="G32" s="18"/>
      <c r="I32" s="19"/>
      <c r="J32" s="17"/>
      <c r="K32" s="18"/>
    </row>
    <row r="33" spans="1:12" ht="18" customHeight="1" x14ac:dyDescent="0.25">
      <c r="A33" s="1" t="s">
        <v>23</v>
      </c>
      <c r="D33" s="24"/>
      <c r="F33" s="27">
        <f>SUM(F14:F31)</f>
        <v>36944620</v>
      </c>
      <c r="G33" s="18"/>
      <c r="H33" s="9">
        <f>SUM(H14:H31)</f>
        <v>51353040</v>
      </c>
      <c r="I33" s="19"/>
      <c r="J33" s="27">
        <f>SUM(J14:J31)</f>
        <v>15119479</v>
      </c>
      <c r="K33" s="18"/>
      <c r="L33" s="9">
        <f>SUM(L14:L31)</f>
        <v>3629034</v>
      </c>
    </row>
    <row r="34" spans="1:12" ht="15" customHeight="1" x14ac:dyDescent="0.25">
      <c r="D34" s="24"/>
      <c r="F34" s="22"/>
      <c r="G34" s="18"/>
      <c r="H34" s="22"/>
      <c r="I34" s="23"/>
      <c r="J34" s="23"/>
      <c r="K34" s="23"/>
      <c r="L34" s="22"/>
    </row>
    <row r="35" spans="1:12" ht="15" customHeight="1" x14ac:dyDescent="0.25">
      <c r="D35" s="24"/>
      <c r="F35" s="22"/>
      <c r="G35" s="18"/>
      <c r="H35" s="22"/>
      <c r="I35" s="23"/>
      <c r="J35" s="23"/>
      <c r="K35" s="23"/>
      <c r="L35" s="22"/>
    </row>
    <row r="36" spans="1:12" ht="15" customHeight="1" x14ac:dyDescent="0.25">
      <c r="D36" s="24"/>
      <c r="F36" s="22"/>
      <c r="G36" s="18"/>
      <c r="H36" s="22"/>
      <c r="I36" s="23"/>
      <c r="J36" s="23"/>
      <c r="K36" s="23"/>
      <c r="L36" s="22"/>
    </row>
    <row r="37" spans="1:12" ht="15" customHeight="1" x14ac:dyDescent="0.25">
      <c r="D37" s="24"/>
      <c r="F37" s="22"/>
      <c r="G37" s="18"/>
      <c r="H37" s="22"/>
      <c r="I37" s="23"/>
      <c r="J37" s="23"/>
      <c r="K37" s="23"/>
      <c r="L37" s="22"/>
    </row>
    <row r="38" spans="1:12" ht="15" customHeight="1" x14ac:dyDescent="0.25">
      <c r="D38" s="24"/>
      <c r="F38" s="22"/>
      <c r="G38" s="18"/>
      <c r="H38" s="22"/>
      <c r="I38" s="23"/>
      <c r="J38" s="23"/>
      <c r="K38" s="23"/>
      <c r="L38" s="22"/>
    </row>
    <row r="39" spans="1:12" ht="18" customHeight="1" x14ac:dyDescent="0.25">
      <c r="F39" s="22"/>
      <c r="G39" s="18"/>
      <c r="H39" s="22"/>
      <c r="I39" s="23"/>
      <c r="J39" s="22"/>
      <c r="K39" s="23"/>
      <c r="L39" s="22"/>
    </row>
    <row r="40" spans="1:12" ht="18" customHeight="1" x14ac:dyDescent="0.25">
      <c r="F40" s="22"/>
      <c r="G40" s="18"/>
      <c r="H40" s="22"/>
      <c r="I40" s="23"/>
      <c r="J40" s="22"/>
      <c r="K40" s="23"/>
      <c r="L40" s="22"/>
    </row>
    <row r="41" spans="1:12" ht="15" customHeight="1" x14ac:dyDescent="0.25">
      <c r="D41" s="24"/>
      <c r="F41" s="22"/>
      <c r="G41" s="18"/>
      <c r="H41" s="22"/>
      <c r="I41" s="23"/>
      <c r="J41" s="23"/>
      <c r="K41" s="23"/>
      <c r="L41" s="22"/>
    </row>
    <row r="42" spans="1:12" ht="15" customHeight="1" x14ac:dyDescent="0.25">
      <c r="D42" s="24"/>
      <c r="F42" s="22"/>
      <c r="G42" s="18"/>
      <c r="H42" s="22"/>
      <c r="I42" s="23"/>
      <c r="J42" s="23"/>
      <c r="K42" s="23"/>
      <c r="L42" s="22"/>
    </row>
    <row r="43" spans="1:12" ht="15" customHeight="1" x14ac:dyDescent="0.25">
      <c r="D43" s="24"/>
      <c r="F43" s="22"/>
      <c r="G43" s="18"/>
      <c r="H43" s="22"/>
      <c r="I43" s="23"/>
      <c r="J43" s="23"/>
      <c r="K43" s="23"/>
      <c r="L43" s="22"/>
    </row>
    <row r="44" spans="1:12" ht="15" customHeight="1" x14ac:dyDescent="0.25">
      <c r="D44" s="24"/>
      <c r="F44" s="22"/>
      <c r="G44" s="18"/>
      <c r="H44" s="22"/>
      <c r="I44" s="23"/>
      <c r="J44" s="23"/>
      <c r="K44" s="23"/>
      <c r="L44" s="22"/>
    </row>
    <row r="45" spans="1:12" ht="15" customHeight="1" x14ac:dyDescent="0.25">
      <c r="D45" s="24"/>
      <c r="F45" s="22"/>
      <c r="G45" s="18"/>
      <c r="H45" s="22"/>
      <c r="I45" s="23"/>
      <c r="J45" s="23"/>
      <c r="K45" s="23"/>
      <c r="L45" s="22"/>
    </row>
    <row r="46" spans="1:12" ht="15" customHeight="1" x14ac:dyDescent="0.25">
      <c r="D46" s="24"/>
      <c r="F46" s="22"/>
      <c r="G46" s="18"/>
      <c r="H46" s="22"/>
      <c r="I46" s="23"/>
      <c r="J46" s="23"/>
      <c r="K46" s="23"/>
      <c r="L46" s="22"/>
    </row>
    <row r="47" spans="1:12" ht="15" customHeight="1" x14ac:dyDescent="0.25">
      <c r="D47" s="24"/>
      <c r="F47" s="22"/>
      <c r="G47" s="18"/>
      <c r="H47" s="22"/>
      <c r="I47" s="23"/>
      <c r="J47" s="23"/>
      <c r="K47" s="23"/>
      <c r="L47" s="22"/>
    </row>
    <row r="48" spans="1:12" ht="22.15" customHeight="1" x14ac:dyDescent="0.25">
      <c r="A48" s="224" t="s">
        <v>286</v>
      </c>
      <c r="B48" s="224"/>
      <c r="C48" s="224"/>
      <c r="D48" s="224"/>
      <c r="E48" s="224"/>
      <c r="F48" s="224"/>
      <c r="G48" s="224"/>
      <c r="H48" s="224"/>
      <c r="I48" s="224"/>
      <c r="J48" s="224"/>
      <c r="K48" s="224"/>
      <c r="L48" s="224"/>
    </row>
    <row r="49" spans="1:12" ht="18" customHeight="1" x14ac:dyDescent="0.25">
      <c r="A49" s="1" t="s">
        <v>0</v>
      </c>
      <c r="B49" s="1"/>
      <c r="C49" s="1"/>
    </row>
    <row r="50" spans="1:12" ht="18" customHeight="1" x14ac:dyDescent="0.25">
      <c r="A50" s="1" t="s">
        <v>1</v>
      </c>
      <c r="B50" s="1"/>
      <c r="C50" s="1"/>
    </row>
    <row r="51" spans="1:12" ht="18" customHeight="1" x14ac:dyDescent="0.25">
      <c r="A51" s="6" t="s">
        <v>215</v>
      </c>
      <c r="B51" s="6"/>
      <c r="C51" s="6"/>
      <c r="D51" s="7"/>
      <c r="E51" s="8"/>
      <c r="F51" s="9"/>
      <c r="G51" s="8"/>
      <c r="H51" s="9"/>
      <c r="I51" s="7"/>
      <c r="J51" s="9"/>
      <c r="K51" s="8"/>
      <c r="L51" s="9"/>
    </row>
    <row r="52" spans="1:12" ht="15" customHeight="1" x14ac:dyDescent="0.25"/>
    <row r="53" spans="1:12" ht="18" customHeight="1" x14ac:dyDescent="0.25">
      <c r="A53" s="5"/>
      <c r="D53" s="10"/>
      <c r="E53" s="1"/>
      <c r="F53" s="9"/>
      <c r="G53" s="11"/>
      <c r="H53" s="12" t="s">
        <v>2</v>
      </c>
      <c r="I53" s="13"/>
      <c r="J53" s="9"/>
      <c r="K53" s="11"/>
      <c r="L53" s="12" t="s">
        <v>3</v>
      </c>
    </row>
    <row r="54" spans="1:12" ht="18" customHeight="1" x14ac:dyDescent="0.25">
      <c r="E54" s="1"/>
      <c r="F54" s="14" t="s">
        <v>4</v>
      </c>
      <c r="G54" s="1"/>
      <c r="H54" s="14" t="s">
        <v>5</v>
      </c>
      <c r="I54" s="15"/>
      <c r="J54" s="14" t="s">
        <v>4</v>
      </c>
      <c r="K54" s="1"/>
      <c r="L54" s="14" t="s">
        <v>5</v>
      </c>
    </row>
    <row r="55" spans="1:12" ht="18" customHeight="1" x14ac:dyDescent="0.25">
      <c r="E55" s="1"/>
      <c r="F55" s="14" t="s">
        <v>216</v>
      </c>
      <c r="G55" s="1"/>
      <c r="H55" s="14" t="s">
        <v>6</v>
      </c>
      <c r="I55" s="15"/>
      <c r="J55" s="14" t="s">
        <v>216</v>
      </c>
      <c r="K55" s="1"/>
      <c r="L55" s="14" t="s">
        <v>6</v>
      </c>
    </row>
    <row r="56" spans="1:12" ht="18" customHeight="1" x14ac:dyDescent="0.25">
      <c r="E56" s="1"/>
      <c r="F56" s="14" t="s">
        <v>7</v>
      </c>
      <c r="G56" s="1"/>
      <c r="H56" s="14" t="s">
        <v>8</v>
      </c>
      <c r="I56" s="15"/>
      <c r="J56" s="14" t="s">
        <v>7</v>
      </c>
      <c r="K56" s="1"/>
      <c r="L56" s="14" t="s">
        <v>8</v>
      </c>
    </row>
    <row r="57" spans="1:12" ht="18" customHeight="1" x14ac:dyDescent="0.25">
      <c r="D57" s="16" t="s">
        <v>9</v>
      </c>
      <c r="E57" s="1"/>
      <c r="F57" s="12" t="s">
        <v>10</v>
      </c>
      <c r="G57" s="1"/>
      <c r="H57" s="12" t="s">
        <v>10</v>
      </c>
      <c r="I57" s="15"/>
      <c r="J57" s="12" t="s">
        <v>10</v>
      </c>
      <c r="K57" s="1"/>
      <c r="L57" s="12" t="s">
        <v>10</v>
      </c>
    </row>
    <row r="58" spans="1:12" ht="18" customHeight="1" x14ac:dyDescent="0.25">
      <c r="A58" s="1" t="s">
        <v>280</v>
      </c>
      <c r="F58" s="17"/>
      <c r="J58" s="17"/>
    </row>
    <row r="59" spans="1:12" ht="5.0999999999999996" customHeight="1" x14ac:dyDescent="0.25">
      <c r="F59" s="17"/>
      <c r="J59" s="17"/>
    </row>
    <row r="60" spans="1:12" ht="18" customHeight="1" x14ac:dyDescent="0.25">
      <c r="A60" s="1" t="s">
        <v>24</v>
      </c>
      <c r="D60" s="24"/>
      <c r="F60" s="17"/>
      <c r="G60" s="18"/>
      <c r="I60" s="19"/>
      <c r="J60" s="17"/>
      <c r="K60" s="18"/>
    </row>
    <row r="61" spans="1:12" ht="5.0999999999999996" customHeight="1" x14ac:dyDescent="0.25">
      <c r="D61" s="24"/>
      <c r="F61" s="17"/>
      <c r="G61" s="18"/>
      <c r="I61" s="19"/>
      <c r="J61" s="17"/>
      <c r="K61" s="18"/>
    </row>
    <row r="62" spans="1:12" ht="18" customHeight="1" x14ac:dyDescent="0.25">
      <c r="A62" s="3" t="s">
        <v>202</v>
      </c>
      <c r="D62" s="24"/>
      <c r="F62" s="17"/>
      <c r="G62" s="18"/>
      <c r="I62" s="19"/>
      <c r="J62" s="17"/>
      <c r="K62" s="18"/>
    </row>
    <row r="63" spans="1:12" ht="18" customHeight="1" x14ac:dyDescent="0.25">
      <c r="A63" s="5"/>
      <c r="B63" s="3" t="s">
        <v>204</v>
      </c>
      <c r="D63" s="24">
        <v>21.4</v>
      </c>
      <c r="F63" s="20">
        <v>17037971</v>
      </c>
      <c r="G63" s="18"/>
      <c r="H63" s="22">
        <v>17646391</v>
      </c>
      <c r="I63" s="19"/>
      <c r="J63" s="20">
        <v>0</v>
      </c>
      <c r="K63" s="18"/>
      <c r="L63" s="22">
        <v>0</v>
      </c>
    </row>
    <row r="64" spans="1:12" ht="18" customHeight="1" x14ac:dyDescent="0.25">
      <c r="A64" s="28" t="s">
        <v>199</v>
      </c>
      <c r="D64" s="24"/>
      <c r="F64" s="20"/>
      <c r="G64" s="18"/>
      <c r="H64" s="22"/>
      <c r="I64" s="19"/>
      <c r="J64" s="20"/>
      <c r="K64" s="18"/>
      <c r="L64" s="22"/>
    </row>
    <row r="65" spans="1:15" ht="18" customHeight="1" x14ac:dyDescent="0.25">
      <c r="A65" s="5"/>
      <c r="B65" s="3" t="s">
        <v>83</v>
      </c>
      <c r="D65" s="24">
        <v>10.5</v>
      </c>
      <c r="F65" s="20">
        <v>812536</v>
      </c>
      <c r="G65" s="18"/>
      <c r="H65" s="22">
        <v>7000334</v>
      </c>
      <c r="I65" s="23"/>
      <c r="J65" s="20">
        <v>1039444</v>
      </c>
      <c r="K65" s="23"/>
      <c r="L65" s="22">
        <v>7227242</v>
      </c>
    </row>
    <row r="66" spans="1:15" ht="18" customHeight="1" x14ac:dyDescent="0.25">
      <c r="A66" s="3" t="s">
        <v>191</v>
      </c>
      <c r="D66" s="24"/>
      <c r="F66" s="20"/>
      <c r="G66" s="18"/>
      <c r="H66" s="22"/>
      <c r="I66" s="23"/>
      <c r="J66" s="20"/>
      <c r="K66" s="23"/>
      <c r="L66" s="22"/>
    </row>
    <row r="67" spans="1:15" ht="18" customHeight="1" x14ac:dyDescent="0.25">
      <c r="A67" s="5"/>
      <c r="B67" s="3" t="s">
        <v>190</v>
      </c>
      <c r="D67" s="24">
        <v>21.6</v>
      </c>
      <c r="F67" s="20">
        <v>0</v>
      </c>
      <c r="G67" s="18"/>
      <c r="H67" s="22">
        <v>0</v>
      </c>
      <c r="I67" s="23"/>
      <c r="J67" s="20">
        <v>40542963</v>
      </c>
      <c r="K67" s="23"/>
      <c r="L67" s="22">
        <v>2478962</v>
      </c>
      <c r="O67" s="5" t="s">
        <v>65</v>
      </c>
    </row>
    <row r="68" spans="1:15" ht="18" customHeight="1" x14ac:dyDescent="0.25">
      <c r="A68" s="3" t="s">
        <v>25</v>
      </c>
      <c r="F68" s="20">
        <v>1231200</v>
      </c>
      <c r="G68" s="18"/>
      <c r="H68" s="22">
        <v>1231200</v>
      </c>
      <c r="I68" s="23"/>
      <c r="J68" s="20">
        <v>1231200</v>
      </c>
      <c r="K68" s="23"/>
      <c r="L68" s="22">
        <v>1231200</v>
      </c>
    </row>
    <row r="69" spans="1:15" ht="18" customHeight="1" x14ac:dyDescent="0.25">
      <c r="A69" s="5" t="s">
        <v>26</v>
      </c>
      <c r="D69" s="24">
        <v>10.199999999999999</v>
      </c>
      <c r="F69" s="20">
        <v>0</v>
      </c>
      <c r="G69" s="18"/>
      <c r="H69" s="22">
        <v>0</v>
      </c>
      <c r="I69" s="23"/>
      <c r="J69" s="20">
        <v>15772110</v>
      </c>
      <c r="K69" s="23"/>
      <c r="L69" s="22">
        <v>64249221</v>
      </c>
    </row>
    <row r="70" spans="1:15" ht="18" customHeight="1" x14ac:dyDescent="0.25">
      <c r="A70" s="5" t="s">
        <v>27</v>
      </c>
      <c r="D70" s="24">
        <v>10.3</v>
      </c>
      <c r="F70" s="20">
        <v>11129021</v>
      </c>
      <c r="G70" s="18"/>
      <c r="H70" s="22">
        <v>11184690</v>
      </c>
      <c r="I70" s="23"/>
      <c r="J70" s="20">
        <v>0</v>
      </c>
      <c r="K70" s="23"/>
      <c r="L70" s="22">
        <v>0</v>
      </c>
    </row>
    <row r="71" spans="1:15" ht="18" customHeight="1" x14ac:dyDescent="0.25">
      <c r="A71" s="5" t="s">
        <v>28</v>
      </c>
      <c r="D71" s="24">
        <v>10.4</v>
      </c>
      <c r="F71" s="20">
        <v>70375706</v>
      </c>
      <c r="G71" s="18"/>
      <c r="H71" s="22">
        <v>41554497</v>
      </c>
      <c r="I71" s="23"/>
      <c r="J71" s="20">
        <v>28835336</v>
      </c>
      <c r="K71" s="23"/>
      <c r="L71" s="22">
        <v>25615336</v>
      </c>
    </row>
    <row r="72" spans="1:15" ht="18" customHeight="1" x14ac:dyDescent="0.25">
      <c r="A72" s="5" t="s">
        <v>29</v>
      </c>
      <c r="D72" s="2">
        <v>11</v>
      </c>
      <c r="F72" s="20">
        <v>3414118</v>
      </c>
      <c r="G72" s="18"/>
      <c r="H72" s="22">
        <v>3239924</v>
      </c>
      <c r="I72" s="23"/>
      <c r="J72" s="20">
        <v>3359625</v>
      </c>
      <c r="K72" s="23"/>
      <c r="L72" s="22">
        <v>3199134</v>
      </c>
      <c r="N72" s="29"/>
    </row>
    <row r="73" spans="1:15" ht="18" customHeight="1" x14ac:dyDescent="0.25">
      <c r="A73" s="3" t="s">
        <v>200</v>
      </c>
      <c r="F73" s="20">
        <v>519471</v>
      </c>
      <c r="G73" s="18"/>
      <c r="H73" s="22">
        <v>448603</v>
      </c>
      <c r="I73" s="23"/>
      <c r="J73" s="20">
        <v>719909</v>
      </c>
      <c r="K73" s="23"/>
      <c r="L73" s="22">
        <v>669886</v>
      </c>
    </row>
    <row r="74" spans="1:15" ht="18" customHeight="1" x14ac:dyDescent="0.25">
      <c r="A74" s="3" t="s">
        <v>30</v>
      </c>
      <c r="D74" s="2">
        <v>12</v>
      </c>
      <c r="F74" s="20">
        <v>52945931</v>
      </c>
      <c r="G74" s="18"/>
      <c r="H74" s="22">
        <v>56361353</v>
      </c>
      <c r="I74" s="23"/>
      <c r="J74" s="20">
        <v>716660</v>
      </c>
      <c r="K74" s="23"/>
      <c r="L74" s="22">
        <v>706011</v>
      </c>
    </row>
    <row r="75" spans="1:15" ht="18" customHeight="1" x14ac:dyDescent="0.25">
      <c r="A75" s="3" t="s">
        <v>31</v>
      </c>
      <c r="D75" s="2">
        <v>13</v>
      </c>
      <c r="F75" s="20">
        <v>3967983</v>
      </c>
      <c r="G75" s="18"/>
      <c r="H75" s="22">
        <v>4347194</v>
      </c>
      <c r="I75" s="23"/>
      <c r="J75" s="20">
        <v>0</v>
      </c>
      <c r="K75" s="23"/>
      <c r="L75" s="22">
        <v>0</v>
      </c>
    </row>
    <row r="76" spans="1:15" ht="18" customHeight="1" x14ac:dyDescent="0.25">
      <c r="A76" s="5" t="s">
        <v>32</v>
      </c>
      <c r="F76" s="20">
        <v>8159984</v>
      </c>
      <c r="G76" s="18"/>
      <c r="H76" s="22">
        <v>8159984</v>
      </c>
      <c r="I76" s="23"/>
      <c r="J76" s="20">
        <v>0</v>
      </c>
      <c r="K76" s="23"/>
      <c r="L76" s="23">
        <v>0</v>
      </c>
    </row>
    <row r="77" spans="1:15" ht="18" customHeight="1" x14ac:dyDescent="0.25">
      <c r="A77" s="3" t="s">
        <v>33</v>
      </c>
      <c r="F77" s="20">
        <v>631940</v>
      </c>
      <c r="G77" s="18"/>
      <c r="H77" s="22">
        <v>686008</v>
      </c>
      <c r="I77" s="23"/>
      <c r="J77" s="20">
        <v>0</v>
      </c>
      <c r="K77" s="23"/>
      <c r="L77" s="22">
        <v>0</v>
      </c>
    </row>
    <row r="78" spans="1:15" ht="18" customHeight="1" x14ac:dyDescent="0.25">
      <c r="A78" s="3" t="s">
        <v>34</v>
      </c>
      <c r="D78" s="2">
        <v>14</v>
      </c>
      <c r="F78" s="27">
        <v>997674</v>
      </c>
      <c r="G78" s="18"/>
      <c r="H78" s="26">
        <f>3214309+282</f>
        <v>3214591</v>
      </c>
      <c r="I78" s="23"/>
      <c r="J78" s="30">
        <v>716407</v>
      </c>
      <c r="K78" s="23"/>
      <c r="L78" s="26">
        <v>569455</v>
      </c>
    </row>
    <row r="79" spans="1:15" ht="5.0999999999999996" customHeight="1" x14ac:dyDescent="0.25">
      <c r="F79" s="17"/>
      <c r="G79" s="18"/>
      <c r="I79" s="19"/>
      <c r="J79" s="17"/>
      <c r="K79" s="18"/>
    </row>
    <row r="80" spans="1:15" ht="18" customHeight="1" x14ac:dyDescent="0.25">
      <c r="A80" s="1" t="s">
        <v>35</v>
      </c>
      <c r="B80" s="5"/>
      <c r="F80" s="27">
        <f>SUM(F63:F78)</f>
        <v>171223535</v>
      </c>
      <c r="G80" s="18"/>
      <c r="H80" s="9">
        <f>SUM(H63:H78)</f>
        <v>155074769</v>
      </c>
      <c r="I80" s="19"/>
      <c r="J80" s="27">
        <f>SUM(J63:J78)</f>
        <v>92933654</v>
      </c>
      <c r="K80" s="18"/>
      <c r="L80" s="9">
        <f>SUM(L63:L78)</f>
        <v>105946447</v>
      </c>
    </row>
    <row r="81" spans="1:12" ht="5.0999999999999996" customHeight="1" x14ac:dyDescent="0.25">
      <c r="F81" s="17"/>
      <c r="G81" s="18"/>
      <c r="I81" s="19"/>
      <c r="J81" s="17"/>
      <c r="K81" s="18"/>
    </row>
    <row r="82" spans="1:12" ht="18" customHeight="1" thickBot="1" x14ac:dyDescent="0.3">
      <c r="A82" s="1" t="s">
        <v>36</v>
      </c>
      <c r="F82" s="31">
        <f>F33+F80</f>
        <v>208168155</v>
      </c>
      <c r="G82" s="18"/>
      <c r="H82" s="32">
        <f>H33+H80</f>
        <v>206427809</v>
      </c>
      <c r="I82" s="19"/>
      <c r="J82" s="31">
        <f>J33+J80</f>
        <v>108053133</v>
      </c>
      <c r="K82" s="18"/>
      <c r="L82" s="32">
        <f>L33+L80</f>
        <v>109575481</v>
      </c>
    </row>
    <row r="83" spans="1:12" ht="12" customHeight="1" thickTop="1" x14ac:dyDescent="0.25">
      <c r="A83" s="1"/>
      <c r="G83" s="18"/>
      <c r="I83" s="19"/>
      <c r="K83" s="18"/>
    </row>
    <row r="84" spans="1:12" ht="12.75" customHeight="1" x14ac:dyDescent="0.25">
      <c r="A84" s="1"/>
      <c r="G84" s="18"/>
      <c r="I84" s="19"/>
      <c r="K84" s="18"/>
    </row>
    <row r="85" spans="1:12" ht="12" customHeight="1" x14ac:dyDescent="0.25">
      <c r="A85" s="1"/>
      <c r="G85" s="18"/>
      <c r="I85" s="19"/>
      <c r="K85" s="18"/>
    </row>
    <row r="86" spans="1:12" ht="12" customHeight="1" x14ac:dyDescent="0.25">
      <c r="A86" s="1"/>
      <c r="G86" s="18"/>
      <c r="I86" s="19"/>
      <c r="K86" s="18"/>
    </row>
    <row r="87" spans="1:12" ht="12.75" customHeight="1" x14ac:dyDescent="0.25">
      <c r="A87" s="1"/>
      <c r="G87" s="18"/>
      <c r="I87" s="19"/>
      <c r="K87" s="18"/>
    </row>
    <row r="88" spans="1:12" ht="12" customHeight="1" x14ac:dyDescent="0.25">
      <c r="A88" s="1"/>
      <c r="G88" s="18"/>
      <c r="I88" s="19"/>
      <c r="K88" s="18"/>
    </row>
    <row r="89" spans="1:12" ht="12" customHeight="1" x14ac:dyDescent="0.25">
      <c r="A89" s="1"/>
      <c r="G89" s="18"/>
      <c r="I89" s="19"/>
      <c r="K89" s="18"/>
    </row>
    <row r="90" spans="1:12" ht="12" customHeight="1" x14ac:dyDescent="0.25">
      <c r="A90" s="1"/>
      <c r="G90" s="18"/>
      <c r="I90" s="19"/>
      <c r="K90" s="18"/>
    </row>
    <row r="91" spans="1:12" ht="12" customHeight="1" x14ac:dyDescent="0.25">
      <c r="A91" s="1"/>
      <c r="G91" s="18"/>
      <c r="I91" s="19"/>
      <c r="K91" s="18"/>
    </row>
    <row r="92" spans="1:12" ht="12" customHeight="1" x14ac:dyDescent="0.25">
      <c r="A92" s="1"/>
      <c r="G92" s="18"/>
      <c r="I92" s="19"/>
      <c r="K92" s="18"/>
    </row>
    <row r="93" spans="1:12" ht="12" customHeight="1" x14ac:dyDescent="0.25">
      <c r="A93" s="1"/>
      <c r="G93" s="18"/>
      <c r="I93" s="19"/>
      <c r="K93" s="18"/>
    </row>
    <row r="94" spans="1:12" ht="12" customHeight="1" x14ac:dyDescent="0.25">
      <c r="A94" s="1"/>
      <c r="G94" s="18"/>
      <c r="I94" s="19"/>
      <c r="K94" s="18"/>
    </row>
    <row r="95" spans="1:12" ht="12" customHeight="1" x14ac:dyDescent="0.25">
      <c r="A95" s="1"/>
      <c r="G95" s="18"/>
      <c r="I95" s="19"/>
      <c r="K95" s="18"/>
    </row>
    <row r="96" spans="1:12" ht="18" customHeight="1" x14ac:dyDescent="0.25">
      <c r="A96" s="3" t="s">
        <v>37</v>
      </c>
      <c r="G96" s="18"/>
      <c r="I96" s="19"/>
      <c r="K96" s="18"/>
    </row>
    <row r="97" spans="1:12" ht="18" customHeight="1" x14ac:dyDescent="0.25">
      <c r="G97" s="18"/>
      <c r="I97" s="19"/>
      <c r="K97" s="18"/>
    </row>
    <row r="98" spans="1:12" ht="21.75" customHeight="1" x14ac:dyDescent="0.25">
      <c r="G98" s="18"/>
      <c r="I98" s="19"/>
      <c r="K98" s="18"/>
    </row>
    <row r="99" spans="1:12" ht="22.15" customHeight="1" x14ac:dyDescent="0.25">
      <c r="A99" s="224" t="str">
        <f>A48</f>
        <v>หมายเหตุประกอบข้อมูลทางการเงินแบบย่อในหน้า 15 ถึง 48 เป็นส่วนหนึ่งของข้อมูลทางการเงินระหว่างกาลนี้</v>
      </c>
      <c r="B99" s="224"/>
      <c r="C99" s="224"/>
      <c r="D99" s="224"/>
      <c r="E99" s="224"/>
      <c r="F99" s="224"/>
      <c r="G99" s="224"/>
      <c r="H99" s="224"/>
      <c r="I99" s="224"/>
      <c r="J99" s="224"/>
      <c r="K99" s="224"/>
      <c r="L99" s="224"/>
    </row>
    <row r="100" spans="1:12" ht="18" customHeight="1" x14ac:dyDescent="0.25">
      <c r="A100" s="1" t="str">
        <f>+A1</f>
        <v>บริษัท ผลิตไฟฟ้า จำกัด (มหาชน)</v>
      </c>
      <c r="B100" s="1"/>
      <c r="C100" s="1"/>
      <c r="G100" s="18"/>
      <c r="I100" s="19"/>
      <c r="K100" s="18"/>
    </row>
    <row r="101" spans="1:12" ht="18" customHeight="1" x14ac:dyDescent="0.25">
      <c r="A101" s="1" t="str">
        <f>+A2</f>
        <v>งบแสดงฐานะการเงิน</v>
      </c>
      <c r="B101" s="1"/>
      <c r="C101" s="1"/>
      <c r="G101" s="18"/>
      <c r="I101" s="19"/>
      <c r="K101" s="18"/>
    </row>
    <row r="102" spans="1:12" ht="18" customHeight="1" x14ac:dyDescent="0.25">
      <c r="A102" s="6" t="str">
        <f>+A3</f>
        <v>ณ วันที่ 30 กันยายน พ.ศ. 2562</v>
      </c>
      <c r="B102" s="6"/>
      <c r="C102" s="6"/>
      <c r="D102" s="7"/>
      <c r="E102" s="8"/>
      <c r="F102" s="9"/>
      <c r="G102" s="33"/>
      <c r="H102" s="9"/>
      <c r="I102" s="34"/>
      <c r="J102" s="9"/>
      <c r="K102" s="33"/>
      <c r="L102" s="9"/>
    </row>
    <row r="103" spans="1:12" ht="18" customHeight="1" x14ac:dyDescent="0.25">
      <c r="G103" s="18"/>
      <c r="I103" s="19"/>
      <c r="K103" s="18"/>
    </row>
    <row r="104" spans="1:12" ht="18" customHeight="1" x14ac:dyDescent="0.25">
      <c r="A104" s="5"/>
      <c r="D104" s="10"/>
      <c r="E104" s="1"/>
      <c r="F104" s="9"/>
      <c r="G104" s="11"/>
      <c r="H104" s="12" t="s">
        <v>2</v>
      </c>
      <c r="I104" s="13"/>
      <c r="J104" s="9"/>
      <c r="K104" s="11"/>
      <c r="L104" s="12" t="s">
        <v>3</v>
      </c>
    </row>
    <row r="105" spans="1:12" ht="18" customHeight="1" x14ac:dyDescent="0.25">
      <c r="E105" s="1"/>
      <c r="F105" s="14" t="s">
        <v>4</v>
      </c>
      <c r="G105" s="1"/>
      <c r="H105" s="14" t="s">
        <v>5</v>
      </c>
      <c r="I105" s="15"/>
      <c r="J105" s="14" t="s">
        <v>4</v>
      </c>
      <c r="K105" s="1"/>
      <c r="L105" s="14" t="s">
        <v>5</v>
      </c>
    </row>
    <row r="106" spans="1:12" ht="18" customHeight="1" x14ac:dyDescent="0.25">
      <c r="E106" s="1"/>
      <c r="F106" s="14" t="s">
        <v>216</v>
      </c>
      <c r="G106" s="1"/>
      <c r="H106" s="14" t="s">
        <v>6</v>
      </c>
      <c r="I106" s="15"/>
      <c r="J106" s="14" t="s">
        <v>216</v>
      </c>
      <c r="K106" s="1"/>
      <c r="L106" s="14" t="s">
        <v>6</v>
      </c>
    </row>
    <row r="107" spans="1:12" ht="18" customHeight="1" x14ac:dyDescent="0.25">
      <c r="E107" s="1"/>
      <c r="F107" s="14" t="s">
        <v>7</v>
      </c>
      <c r="G107" s="1"/>
      <c r="H107" s="14" t="s">
        <v>8</v>
      </c>
      <c r="I107" s="15"/>
      <c r="J107" s="14" t="s">
        <v>7</v>
      </c>
      <c r="K107" s="1"/>
      <c r="L107" s="14" t="s">
        <v>8</v>
      </c>
    </row>
    <row r="108" spans="1:12" ht="18" customHeight="1" x14ac:dyDescent="0.25">
      <c r="D108" s="16" t="s">
        <v>9</v>
      </c>
      <c r="E108" s="1"/>
      <c r="F108" s="12" t="s">
        <v>10</v>
      </c>
      <c r="G108" s="1"/>
      <c r="H108" s="12" t="s">
        <v>10</v>
      </c>
      <c r="I108" s="15"/>
      <c r="J108" s="12" t="s">
        <v>10</v>
      </c>
      <c r="K108" s="1"/>
      <c r="L108" s="12" t="s">
        <v>10</v>
      </c>
    </row>
    <row r="109" spans="1:12" ht="6" customHeight="1" x14ac:dyDescent="0.25">
      <c r="D109" s="15"/>
      <c r="E109" s="1"/>
      <c r="F109" s="35"/>
      <c r="G109" s="36"/>
      <c r="H109" s="14"/>
      <c r="I109" s="37"/>
      <c r="J109" s="35"/>
      <c r="K109" s="36"/>
      <c r="L109" s="14"/>
    </row>
    <row r="110" spans="1:12" ht="18" customHeight="1" x14ac:dyDescent="0.25">
      <c r="A110" s="1" t="s">
        <v>38</v>
      </c>
      <c r="F110" s="17"/>
      <c r="G110" s="18"/>
      <c r="I110" s="19"/>
      <c r="J110" s="17"/>
      <c r="K110" s="18"/>
    </row>
    <row r="111" spans="1:12" ht="6" customHeight="1" x14ac:dyDescent="0.25">
      <c r="A111" s="1"/>
      <c r="F111" s="17"/>
      <c r="G111" s="18"/>
      <c r="I111" s="19"/>
      <c r="J111" s="17"/>
      <c r="K111" s="18"/>
    </row>
    <row r="112" spans="1:12" ht="18" customHeight="1" x14ac:dyDescent="0.25">
      <c r="A112" s="1" t="s">
        <v>39</v>
      </c>
      <c r="F112" s="17"/>
      <c r="G112" s="18"/>
      <c r="I112" s="19"/>
      <c r="J112" s="17"/>
      <c r="K112" s="18"/>
    </row>
    <row r="113" spans="1:12" ht="6" customHeight="1" x14ac:dyDescent="0.25">
      <c r="A113" s="1"/>
      <c r="F113" s="17"/>
      <c r="G113" s="18"/>
      <c r="I113" s="19"/>
      <c r="J113" s="17"/>
      <c r="K113" s="18"/>
    </row>
    <row r="114" spans="1:12" ht="18" customHeight="1" x14ac:dyDescent="0.25">
      <c r="A114" s="3" t="s">
        <v>40</v>
      </c>
      <c r="D114" s="2">
        <v>15</v>
      </c>
      <c r="F114" s="17">
        <v>45753</v>
      </c>
      <c r="G114" s="18"/>
      <c r="H114" s="38">
        <v>121365</v>
      </c>
      <c r="I114" s="38"/>
      <c r="J114" s="17">
        <v>0</v>
      </c>
      <c r="K114" s="38"/>
      <c r="L114" s="22">
        <v>0</v>
      </c>
    </row>
    <row r="115" spans="1:12" ht="18" customHeight="1" x14ac:dyDescent="0.25">
      <c r="A115" s="3" t="s">
        <v>41</v>
      </c>
      <c r="F115" s="20">
        <v>2998572</v>
      </c>
      <c r="G115" s="21"/>
      <c r="H115" s="38">
        <v>3973790</v>
      </c>
      <c r="I115" s="38"/>
      <c r="J115" s="20">
        <v>0</v>
      </c>
      <c r="K115" s="38"/>
      <c r="L115" s="22">
        <v>0</v>
      </c>
    </row>
    <row r="116" spans="1:12" ht="18" customHeight="1" x14ac:dyDescent="0.25">
      <c r="A116" s="3" t="s">
        <v>42</v>
      </c>
      <c r="D116" s="24">
        <v>21.2</v>
      </c>
      <c r="F116" s="20">
        <v>97864</v>
      </c>
      <c r="G116" s="21"/>
      <c r="H116" s="38">
        <v>107402</v>
      </c>
      <c r="I116" s="38"/>
      <c r="J116" s="20">
        <v>0</v>
      </c>
      <c r="K116" s="38"/>
      <c r="L116" s="22">
        <v>0</v>
      </c>
    </row>
    <row r="117" spans="1:12" ht="18" customHeight="1" x14ac:dyDescent="0.25">
      <c r="A117" s="3" t="s">
        <v>43</v>
      </c>
      <c r="D117" s="24">
        <v>21.5</v>
      </c>
      <c r="F117" s="20">
        <v>45313</v>
      </c>
      <c r="G117" s="21"/>
      <c r="H117" s="38">
        <v>23399</v>
      </c>
      <c r="I117" s="38"/>
      <c r="J117" s="20">
        <v>15318</v>
      </c>
      <c r="K117" s="38"/>
      <c r="L117" s="38">
        <v>17228</v>
      </c>
    </row>
    <row r="118" spans="1:12" ht="18" customHeight="1" x14ac:dyDescent="0.25">
      <c r="A118" s="3" t="s">
        <v>212</v>
      </c>
      <c r="D118" s="24">
        <v>21.7</v>
      </c>
      <c r="F118" s="20">
        <v>0</v>
      </c>
      <c r="G118" s="18"/>
      <c r="H118" s="4">
        <v>0</v>
      </c>
      <c r="I118" s="19"/>
      <c r="J118" s="20">
        <v>641664</v>
      </c>
      <c r="K118" s="18"/>
      <c r="L118" s="4">
        <v>0</v>
      </c>
    </row>
    <row r="119" spans="1:12" ht="18" customHeight="1" x14ac:dyDescent="0.25">
      <c r="A119" s="3" t="s">
        <v>272</v>
      </c>
      <c r="D119" s="24">
        <v>10.1</v>
      </c>
      <c r="F119" s="20">
        <v>1240000</v>
      </c>
      <c r="G119" s="18"/>
      <c r="H119" s="4">
        <v>0</v>
      </c>
      <c r="I119" s="19"/>
      <c r="J119" s="20">
        <v>1240000</v>
      </c>
      <c r="K119" s="18"/>
      <c r="L119" s="4">
        <v>0</v>
      </c>
    </row>
    <row r="120" spans="1:12" ht="18" customHeight="1" x14ac:dyDescent="0.25">
      <c r="A120" s="3" t="s">
        <v>44</v>
      </c>
      <c r="F120" s="20"/>
      <c r="G120" s="21"/>
      <c r="H120" s="38"/>
      <c r="I120" s="38"/>
      <c r="J120" s="20"/>
      <c r="K120" s="38"/>
      <c r="L120" s="38"/>
    </row>
    <row r="121" spans="1:12" ht="18" customHeight="1" x14ac:dyDescent="0.25">
      <c r="A121" s="3" t="s">
        <v>45</v>
      </c>
      <c r="B121" s="3" t="s">
        <v>46</v>
      </c>
      <c r="D121" s="2">
        <v>16</v>
      </c>
      <c r="F121" s="20">
        <v>13433153</v>
      </c>
      <c r="G121" s="21"/>
      <c r="H121" s="38">
        <v>27225628</v>
      </c>
      <c r="I121" s="38"/>
      <c r="J121" s="20">
        <v>8633036</v>
      </c>
      <c r="K121" s="38"/>
      <c r="L121" s="22">
        <v>8930198</v>
      </c>
    </row>
    <row r="122" spans="1:12" ht="18" customHeight="1" x14ac:dyDescent="0.25">
      <c r="A122" s="3" t="s">
        <v>47</v>
      </c>
      <c r="F122" s="25">
        <v>2294046</v>
      </c>
      <c r="G122" s="18"/>
      <c r="H122" s="39">
        <v>2493568</v>
      </c>
      <c r="I122" s="38"/>
      <c r="J122" s="25">
        <v>610860</v>
      </c>
      <c r="K122" s="38"/>
      <c r="L122" s="39">
        <v>544262</v>
      </c>
    </row>
    <row r="123" spans="1:12" ht="6" customHeight="1" x14ac:dyDescent="0.25">
      <c r="A123" s="5"/>
      <c r="F123" s="17"/>
      <c r="G123" s="21"/>
      <c r="I123" s="19"/>
      <c r="J123" s="17"/>
      <c r="K123" s="18"/>
    </row>
    <row r="124" spans="1:12" ht="18" customHeight="1" x14ac:dyDescent="0.25">
      <c r="A124" s="1" t="s">
        <v>48</v>
      </c>
      <c r="B124" s="5"/>
      <c r="F124" s="27">
        <f>SUM(F114:F122)</f>
        <v>20154701</v>
      </c>
      <c r="G124" s="18"/>
      <c r="H124" s="9">
        <f>SUM(H114:H122)</f>
        <v>33945152</v>
      </c>
      <c r="I124" s="19"/>
      <c r="J124" s="27">
        <f>SUM(J114:J122)</f>
        <v>11140878</v>
      </c>
      <c r="K124" s="18"/>
      <c r="L124" s="9">
        <f>SUM(L114:L122)</f>
        <v>9491688</v>
      </c>
    </row>
    <row r="125" spans="1:12" ht="18" customHeight="1" x14ac:dyDescent="0.25">
      <c r="F125" s="17"/>
      <c r="G125" s="18"/>
      <c r="I125" s="19"/>
      <c r="J125" s="17"/>
      <c r="K125" s="18"/>
    </row>
    <row r="126" spans="1:12" ht="18" customHeight="1" x14ac:dyDescent="0.25">
      <c r="A126" s="1" t="s">
        <v>49</v>
      </c>
      <c r="F126" s="17"/>
      <c r="G126" s="18"/>
      <c r="I126" s="19"/>
      <c r="J126" s="17"/>
      <c r="K126" s="18"/>
    </row>
    <row r="127" spans="1:12" ht="6" customHeight="1" x14ac:dyDescent="0.25">
      <c r="A127" s="1"/>
      <c r="F127" s="17"/>
      <c r="G127" s="18"/>
      <c r="I127" s="19"/>
      <c r="J127" s="17"/>
      <c r="K127" s="18"/>
    </row>
    <row r="128" spans="1:12" ht="18" customHeight="1" x14ac:dyDescent="0.25">
      <c r="A128" s="3" t="s">
        <v>50</v>
      </c>
      <c r="D128" s="2">
        <v>16</v>
      </c>
      <c r="F128" s="20">
        <v>72918655</v>
      </c>
      <c r="G128" s="18"/>
      <c r="H128" s="38">
        <v>59555729</v>
      </c>
      <c r="I128" s="38"/>
      <c r="J128" s="20">
        <v>26751817</v>
      </c>
      <c r="K128" s="38"/>
      <c r="L128" s="38">
        <v>33740019</v>
      </c>
    </row>
    <row r="129" spans="1:12" ht="18" customHeight="1" x14ac:dyDescent="0.25">
      <c r="A129" s="3" t="s">
        <v>51</v>
      </c>
      <c r="F129" s="20">
        <v>4918302</v>
      </c>
      <c r="G129" s="18"/>
      <c r="H129" s="38">
        <v>5084007</v>
      </c>
      <c r="I129" s="38"/>
      <c r="J129" s="20">
        <v>4918302</v>
      </c>
      <c r="K129" s="38"/>
      <c r="L129" s="38">
        <v>5084007</v>
      </c>
    </row>
    <row r="130" spans="1:12" ht="18" customHeight="1" x14ac:dyDescent="0.25">
      <c r="A130" s="3" t="s">
        <v>192</v>
      </c>
      <c r="F130" s="20"/>
      <c r="G130" s="18"/>
      <c r="H130" s="38"/>
      <c r="I130" s="38"/>
      <c r="J130" s="20"/>
      <c r="K130" s="38"/>
      <c r="L130" s="38"/>
    </row>
    <row r="131" spans="1:12" ht="18" customHeight="1" x14ac:dyDescent="0.25">
      <c r="A131" s="5"/>
      <c r="B131" s="3" t="s">
        <v>193</v>
      </c>
      <c r="F131" s="20">
        <v>535602</v>
      </c>
      <c r="G131" s="18"/>
      <c r="H131" s="38">
        <v>398279</v>
      </c>
      <c r="I131" s="38"/>
      <c r="J131" s="20">
        <v>225975</v>
      </c>
      <c r="K131" s="38"/>
      <c r="L131" s="38">
        <v>161295</v>
      </c>
    </row>
    <row r="132" spans="1:12" ht="18" customHeight="1" x14ac:dyDescent="0.25">
      <c r="A132" s="3" t="s">
        <v>52</v>
      </c>
      <c r="F132" s="20">
        <v>1376208</v>
      </c>
      <c r="G132" s="18"/>
      <c r="H132" s="38">
        <v>1375072</v>
      </c>
      <c r="I132" s="38"/>
      <c r="J132" s="20">
        <v>115490</v>
      </c>
      <c r="K132" s="38"/>
      <c r="L132" s="38">
        <v>115490</v>
      </c>
    </row>
    <row r="133" spans="1:12" ht="18" customHeight="1" x14ac:dyDescent="0.25">
      <c r="A133" s="3" t="s">
        <v>53</v>
      </c>
      <c r="F133" s="20">
        <v>3215152</v>
      </c>
      <c r="G133" s="18"/>
      <c r="H133" s="38">
        <v>3602293</v>
      </c>
      <c r="I133" s="38"/>
      <c r="J133" s="20">
        <v>0</v>
      </c>
      <c r="K133" s="38"/>
      <c r="L133" s="22">
        <v>0</v>
      </c>
    </row>
    <row r="134" spans="1:12" ht="18" customHeight="1" x14ac:dyDescent="0.25">
      <c r="A134" s="3" t="s">
        <v>54</v>
      </c>
      <c r="F134" s="25">
        <v>1461077</v>
      </c>
      <c r="G134" s="18"/>
      <c r="H134" s="39">
        <v>1616927</v>
      </c>
      <c r="I134" s="38"/>
      <c r="J134" s="25">
        <v>20083</v>
      </c>
      <c r="K134" s="38"/>
      <c r="L134" s="39">
        <v>19836</v>
      </c>
    </row>
    <row r="135" spans="1:12" ht="6" customHeight="1" x14ac:dyDescent="0.25">
      <c r="F135" s="17"/>
      <c r="G135" s="18"/>
      <c r="I135" s="21"/>
      <c r="J135" s="17"/>
      <c r="K135" s="21"/>
    </row>
    <row r="136" spans="1:12" ht="18" customHeight="1" x14ac:dyDescent="0.25">
      <c r="A136" s="1" t="s">
        <v>55</v>
      </c>
      <c r="B136" s="5"/>
      <c r="F136" s="27">
        <f>SUM(F128:F134)</f>
        <v>84424996</v>
      </c>
      <c r="G136" s="18"/>
      <c r="H136" s="9">
        <f>SUM(H128:H134)</f>
        <v>71632307</v>
      </c>
      <c r="I136" s="19"/>
      <c r="J136" s="27">
        <f>SUM(J128:J134)</f>
        <v>32031667</v>
      </c>
      <c r="K136" s="18"/>
      <c r="L136" s="9">
        <f>SUM(L128:L134)</f>
        <v>39120647</v>
      </c>
    </row>
    <row r="137" spans="1:12" ht="6" customHeight="1" x14ac:dyDescent="0.25">
      <c r="F137" s="17"/>
      <c r="G137" s="18"/>
      <c r="I137" s="21"/>
      <c r="J137" s="17"/>
      <c r="K137" s="21"/>
    </row>
    <row r="138" spans="1:12" ht="18" customHeight="1" x14ac:dyDescent="0.25">
      <c r="A138" s="1" t="s">
        <v>56</v>
      </c>
      <c r="B138" s="1"/>
      <c r="F138" s="27">
        <f>F124+F136</f>
        <v>104579697</v>
      </c>
      <c r="G138" s="18"/>
      <c r="H138" s="9">
        <f>H124+H136</f>
        <v>105577459</v>
      </c>
      <c r="I138" s="19"/>
      <c r="J138" s="27">
        <f>J124+J136</f>
        <v>43172545</v>
      </c>
      <c r="K138" s="18"/>
      <c r="L138" s="9">
        <f>L124+L136</f>
        <v>48612335</v>
      </c>
    </row>
    <row r="139" spans="1:12" ht="18" customHeight="1" x14ac:dyDescent="0.25">
      <c r="A139" s="5"/>
      <c r="B139" s="5"/>
      <c r="C139" s="5"/>
      <c r="D139" s="5"/>
      <c r="E139" s="5"/>
      <c r="F139" s="5"/>
      <c r="G139" s="18"/>
      <c r="I139" s="19"/>
      <c r="K139" s="18"/>
      <c r="L139" s="5"/>
    </row>
    <row r="140" spans="1:12" ht="18" customHeight="1" x14ac:dyDescent="0.25">
      <c r="A140" s="5"/>
      <c r="B140" s="5"/>
      <c r="C140" s="5"/>
      <c r="D140" s="5"/>
      <c r="E140" s="5"/>
      <c r="F140" s="5"/>
      <c r="G140" s="18"/>
      <c r="I140" s="19"/>
      <c r="K140" s="18"/>
      <c r="L140" s="5"/>
    </row>
    <row r="141" spans="1:12" ht="18" customHeight="1" x14ac:dyDescent="0.25">
      <c r="D141" s="24"/>
      <c r="F141" s="22"/>
      <c r="G141" s="21"/>
      <c r="H141" s="38"/>
      <c r="I141" s="38"/>
      <c r="J141" s="22"/>
      <c r="K141" s="38"/>
      <c r="L141" s="38"/>
    </row>
    <row r="142" spans="1:12" ht="18" customHeight="1" x14ac:dyDescent="0.25">
      <c r="A142" s="5"/>
      <c r="B142" s="5"/>
      <c r="C142" s="5"/>
      <c r="D142" s="5"/>
      <c r="E142" s="5"/>
      <c r="F142" s="5"/>
      <c r="G142" s="18"/>
      <c r="I142" s="19"/>
      <c r="K142" s="18"/>
      <c r="L142" s="5"/>
    </row>
    <row r="143" spans="1:12" ht="18" customHeight="1" x14ac:dyDescent="0.25">
      <c r="A143" s="5"/>
      <c r="B143" s="5"/>
      <c r="C143" s="5"/>
      <c r="D143" s="5"/>
      <c r="E143" s="5"/>
      <c r="F143" s="5"/>
      <c r="G143" s="18"/>
      <c r="I143" s="19"/>
      <c r="K143" s="18"/>
      <c r="L143" s="5"/>
    </row>
    <row r="145" spans="1:12" ht="18" customHeight="1" x14ac:dyDescent="0.25">
      <c r="A145" s="5"/>
      <c r="B145" s="5"/>
      <c r="C145" s="5"/>
      <c r="D145" s="5"/>
      <c r="E145" s="5"/>
      <c r="F145" s="5"/>
      <c r="G145" s="18"/>
      <c r="I145" s="19"/>
      <c r="K145" s="18"/>
      <c r="L145" s="5"/>
    </row>
    <row r="146" spans="1:12" ht="31.5" customHeight="1" x14ac:dyDescent="0.25">
      <c r="A146" s="5"/>
      <c r="B146" s="5"/>
      <c r="C146" s="5"/>
      <c r="D146" s="5"/>
      <c r="E146" s="5"/>
      <c r="F146" s="5"/>
      <c r="G146" s="18"/>
      <c r="I146" s="19"/>
      <c r="K146" s="18"/>
      <c r="L146" s="5"/>
    </row>
    <row r="147" spans="1:12" ht="22.15" customHeight="1" x14ac:dyDescent="0.25">
      <c r="A147" s="224" t="str">
        <f>+A99</f>
        <v>หมายเหตุประกอบข้อมูลทางการเงินแบบย่อในหน้า 15 ถึง 48 เป็นส่วนหนึ่งของข้อมูลทางการเงินระหว่างกาลนี้</v>
      </c>
      <c r="B147" s="224"/>
      <c r="C147" s="224"/>
      <c r="D147" s="224"/>
      <c r="E147" s="224"/>
      <c r="F147" s="224"/>
      <c r="G147" s="224"/>
      <c r="H147" s="224"/>
      <c r="I147" s="224"/>
      <c r="J147" s="224"/>
      <c r="K147" s="224"/>
      <c r="L147" s="224"/>
    </row>
    <row r="148" spans="1:12" ht="18" customHeight="1" x14ac:dyDescent="0.25">
      <c r="A148" s="1" t="str">
        <f>+A1</f>
        <v>บริษัท ผลิตไฟฟ้า จำกัด (มหาชน)</v>
      </c>
      <c r="B148" s="1"/>
      <c r="C148" s="1"/>
      <c r="G148" s="18"/>
      <c r="I148" s="19"/>
      <c r="K148" s="18"/>
    </row>
    <row r="149" spans="1:12" ht="18" customHeight="1" x14ac:dyDescent="0.25">
      <c r="A149" s="1" t="str">
        <f>+A2</f>
        <v>งบแสดงฐานะการเงิน</v>
      </c>
      <c r="B149" s="1"/>
      <c r="C149" s="1"/>
      <c r="G149" s="18"/>
      <c r="I149" s="19"/>
      <c r="K149" s="18"/>
    </row>
    <row r="150" spans="1:12" ht="18" customHeight="1" x14ac:dyDescent="0.25">
      <c r="A150" s="6" t="str">
        <f>+A3</f>
        <v>ณ วันที่ 30 กันยายน พ.ศ. 2562</v>
      </c>
      <c r="B150" s="6"/>
      <c r="C150" s="6"/>
      <c r="D150" s="7"/>
      <c r="E150" s="8"/>
      <c r="F150" s="9"/>
      <c r="G150" s="33"/>
      <c r="H150" s="9"/>
      <c r="I150" s="34"/>
      <c r="J150" s="9"/>
      <c r="K150" s="33"/>
      <c r="L150" s="9"/>
    </row>
    <row r="151" spans="1:12" ht="18" customHeight="1" x14ac:dyDescent="0.25">
      <c r="G151" s="18"/>
      <c r="I151" s="19"/>
      <c r="K151" s="18"/>
    </row>
    <row r="152" spans="1:12" ht="18" customHeight="1" x14ac:dyDescent="0.25">
      <c r="A152" s="5"/>
      <c r="D152" s="10"/>
      <c r="E152" s="1"/>
      <c r="F152" s="9"/>
      <c r="G152" s="11"/>
      <c r="H152" s="12" t="s">
        <v>2</v>
      </c>
      <c r="I152" s="13"/>
      <c r="J152" s="9"/>
      <c r="K152" s="11"/>
      <c r="L152" s="12" t="s">
        <v>3</v>
      </c>
    </row>
    <row r="153" spans="1:12" ht="18" customHeight="1" x14ac:dyDescent="0.25">
      <c r="E153" s="1"/>
      <c r="F153" s="14" t="s">
        <v>4</v>
      </c>
      <c r="G153" s="1"/>
      <c r="H153" s="14" t="s">
        <v>5</v>
      </c>
      <c r="I153" s="15"/>
      <c r="J153" s="14" t="s">
        <v>4</v>
      </c>
      <c r="K153" s="1"/>
      <c r="L153" s="14" t="s">
        <v>5</v>
      </c>
    </row>
    <row r="154" spans="1:12" ht="18" customHeight="1" x14ac:dyDescent="0.25">
      <c r="E154" s="1"/>
      <c r="F154" s="14" t="s">
        <v>216</v>
      </c>
      <c r="G154" s="1"/>
      <c r="H154" s="14" t="s">
        <v>6</v>
      </c>
      <c r="I154" s="15"/>
      <c r="J154" s="14" t="s">
        <v>216</v>
      </c>
      <c r="K154" s="1"/>
      <c r="L154" s="14" t="s">
        <v>6</v>
      </c>
    </row>
    <row r="155" spans="1:12" ht="18" customHeight="1" x14ac:dyDescent="0.25">
      <c r="E155" s="1"/>
      <c r="F155" s="14" t="s">
        <v>7</v>
      </c>
      <c r="G155" s="1"/>
      <c r="H155" s="14" t="s">
        <v>8</v>
      </c>
      <c r="I155" s="15"/>
      <c r="J155" s="14" t="s">
        <v>7</v>
      </c>
      <c r="K155" s="1"/>
      <c r="L155" s="14" t="s">
        <v>8</v>
      </c>
    </row>
    <row r="156" spans="1:12" ht="18" customHeight="1" x14ac:dyDescent="0.25">
      <c r="D156" s="15"/>
      <c r="E156" s="1"/>
      <c r="F156" s="12" t="s">
        <v>10</v>
      </c>
      <c r="G156" s="1"/>
      <c r="H156" s="12" t="s">
        <v>10</v>
      </c>
      <c r="I156" s="15"/>
      <c r="J156" s="12" t="s">
        <v>10</v>
      </c>
      <c r="K156" s="1"/>
      <c r="L156" s="12" t="s">
        <v>10</v>
      </c>
    </row>
    <row r="157" spans="1:12" ht="6" customHeight="1" x14ac:dyDescent="0.25">
      <c r="D157" s="15"/>
      <c r="E157" s="1"/>
      <c r="F157" s="35"/>
      <c r="G157" s="36"/>
      <c r="H157" s="14"/>
      <c r="I157" s="37"/>
      <c r="J157" s="35"/>
      <c r="K157" s="36"/>
      <c r="L157" s="14"/>
    </row>
    <row r="158" spans="1:12" ht="18" customHeight="1" x14ac:dyDescent="0.25">
      <c r="A158" s="1" t="s">
        <v>281</v>
      </c>
      <c r="F158" s="17"/>
      <c r="G158" s="18"/>
      <c r="I158" s="19"/>
      <c r="J158" s="17"/>
      <c r="K158" s="18"/>
    </row>
    <row r="159" spans="1:12" ht="6" customHeight="1" x14ac:dyDescent="0.25">
      <c r="A159" s="1"/>
      <c r="F159" s="17"/>
      <c r="G159" s="18"/>
      <c r="I159" s="19"/>
      <c r="J159" s="17"/>
      <c r="K159" s="18"/>
    </row>
    <row r="160" spans="1:12" ht="18" customHeight="1" x14ac:dyDescent="0.25">
      <c r="A160" s="1" t="s">
        <v>57</v>
      </c>
      <c r="F160" s="17"/>
      <c r="G160" s="18"/>
      <c r="I160" s="19"/>
      <c r="J160" s="17"/>
      <c r="K160" s="18"/>
    </row>
    <row r="161" spans="1:15" ht="6" customHeight="1" x14ac:dyDescent="0.25">
      <c r="A161" s="1"/>
      <c r="F161" s="17"/>
      <c r="G161" s="18"/>
      <c r="I161" s="19"/>
      <c r="J161" s="17"/>
      <c r="K161" s="18"/>
    </row>
    <row r="162" spans="1:15" ht="18" customHeight="1" x14ac:dyDescent="0.25">
      <c r="A162" s="3" t="s">
        <v>58</v>
      </c>
      <c r="F162" s="17"/>
      <c r="G162" s="18"/>
      <c r="I162" s="19"/>
      <c r="J162" s="17"/>
      <c r="K162" s="18"/>
    </row>
    <row r="163" spans="1:15" ht="18" customHeight="1" x14ac:dyDescent="0.25">
      <c r="B163" s="3" t="s">
        <v>59</v>
      </c>
      <c r="F163" s="40"/>
      <c r="G163" s="5"/>
      <c r="H163" s="5"/>
      <c r="I163" s="5"/>
      <c r="J163" s="40"/>
      <c r="K163" s="5"/>
      <c r="L163" s="5"/>
    </row>
    <row r="164" spans="1:15" ht="18" customHeight="1" x14ac:dyDescent="0.25">
      <c r="B164" s="41" t="s">
        <v>60</v>
      </c>
      <c r="C164" s="3" t="s">
        <v>194</v>
      </c>
      <c r="F164" s="40"/>
      <c r="G164" s="5"/>
      <c r="H164" s="5"/>
      <c r="I164" s="5"/>
      <c r="J164" s="40"/>
      <c r="K164" s="5"/>
      <c r="L164" s="5"/>
    </row>
    <row r="165" spans="1:15" ht="18" customHeight="1" thickBot="1" x14ac:dyDescent="0.3">
      <c r="B165" s="5"/>
      <c r="C165" s="5" t="s">
        <v>195</v>
      </c>
      <c r="F165" s="31">
        <v>5300000</v>
      </c>
      <c r="G165" s="18"/>
      <c r="H165" s="32">
        <v>5300000</v>
      </c>
      <c r="I165" s="19"/>
      <c r="J165" s="31">
        <v>5300000</v>
      </c>
      <c r="K165" s="18"/>
      <c r="L165" s="32">
        <v>5300000</v>
      </c>
    </row>
    <row r="166" spans="1:15" ht="6" customHeight="1" thickTop="1" x14ac:dyDescent="0.25">
      <c r="A166" s="1"/>
      <c r="F166" s="17"/>
      <c r="G166" s="18"/>
      <c r="I166" s="19"/>
      <c r="J166" s="17"/>
      <c r="K166" s="18"/>
    </row>
    <row r="167" spans="1:15" ht="18" customHeight="1" x14ac:dyDescent="0.25">
      <c r="B167" s="3" t="s">
        <v>61</v>
      </c>
      <c r="F167" s="40"/>
      <c r="G167" s="5"/>
      <c r="H167" s="5"/>
      <c r="I167" s="5"/>
      <c r="J167" s="40"/>
      <c r="K167" s="5"/>
      <c r="L167" s="5"/>
    </row>
    <row r="168" spans="1:15" ht="18" customHeight="1" x14ac:dyDescent="0.25">
      <c r="B168" s="41" t="s">
        <v>60</v>
      </c>
      <c r="C168" s="3" t="s">
        <v>196</v>
      </c>
      <c r="F168" s="40"/>
      <c r="G168" s="5"/>
      <c r="H168" s="5"/>
      <c r="I168" s="5"/>
      <c r="J168" s="40"/>
      <c r="K168" s="5"/>
      <c r="L168" s="5"/>
    </row>
    <row r="169" spans="1:15" ht="18" customHeight="1" x14ac:dyDescent="0.25">
      <c r="B169" s="5"/>
      <c r="C169" s="5" t="s">
        <v>197</v>
      </c>
      <c r="F169" s="20">
        <v>5264650</v>
      </c>
      <c r="G169" s="18"/>
      <c r="H169" s="38">
        <v>5264650</v>
      </c>
      <c r="I169" s="38"/>
      <c r="J169" s="20">
        <v>5264650</v>
      </c>
      <c r="K169" s="38"/>
      <c r="L169" s="38">
        <v>5264650</v>
      </c>
    </row>
    <row r="170" spans="1:15" ht="18" customHeight="1" x14ac:dyDescent="0.25">
      <c r="A170" s="3" t="s">
        <v>62</v>
      </c>
      <c r="F170" s="20">
        <v>8601300</v>
      </c>
      <c r="G170" s="18"/>
      <c r="H170" s="38">
        <v>8601300</v>
      </c>
      <c r="I170" s="38"/>
      <c r="J170" s="20">
        <v>8601300</v>
      </c>
      <c r="K170" s="38"/>
      <c r="L170" s="38">
        <v>8601300</v>
      </c>
    </row>
    <row r="171" spans="1:15" ht="18" customHeight="1" x14ac:dyDescent="0.25">
      <c r="A171" s="3" t="s">
        <v>63</v>
      </c>
      <c r="F171" s="20">
        <v>47373</v>
      </c>
      <c r="G171" s="18"/>
      <c r="H171" s="38">
        <v>47373</v>
      </c>
      <c r="I171" s="38"/>
      <c r="J171" s="20">
        <v>47373</v>
      </c>
      <c r="K171" s="38"/>
      <c r="L171" s="38">
        <v>47373</v>
      </c>
    </row>
    <row r="172" spans="1:15" ht="18" customHeight="1" x14ac:dyDescent="0.25">
      <c r="A172" s="28" t="s">
        <v>64</v>
      </c>
      <c r="F172" s="20">
        <v>-218689</v>
      </c>
      <c r="G172" s="18"/>
      <c r="H172" s="38">
        <v>-218689</v>
      </c>
      <c r="I172" s="38"/>
      <c r="J172" s="20">
        <v>0</v>
      </c>
      <c r="K172" s="38"/>
      <c r="L172" s="22">
        <v>0</v>
      </c>
      <c r="O172" s="5" t="s">
        <v>65</v>
      </c>
    </row>
    <row r="173" spans="1:15" ht="18" customHeight="1" x14ac:dyDescent="0.25">
      <c r="A173" s="3" t="s">
        <v>66</v>
      </c>
      <c r="F173" s="17"/>
      <c r="G173" s="18"/>
      <c r="I173" s="19"/>
      <c r="J173" s="17"/>
      <c r="K173" s="18"/>
    </row>
    <row r="174" spans="1:15" ht="18" customHeight="1" x14ac:dyDescent="0.25">
      <c r="B174" s="3" t="s">
        <v>67</v>
      </c>
      <c r="F174" s="17"/>
      <c r="G174" s="18"/>
      <c r="I174" s="19"/>
      <c r="J174" s="17"/>
      <c r="K174" s="18"/>
    </row>
    <row r="175" spans="1:15" ht="18" customHeight="1" x14ac:dyDescent="0.25">
      <c r="B175" s="41" t="s">
        <v>68</v>
      </c>
      <c r="F175" s="20">
        <v>530000</v>
      </c>
      <c r="G175" s="18"/>
      <c r="H175" s="38">
        <v>530000</v>
      </c>
      <c r="I175" s="38"/>
      <c r="J175" s="20">
        <v>530000</v>
      </c>
      <c r="K175" s="38"/>
      <c r="L175" s="38">
        <v>530000</v>
      </c>
    </row>
    <row r="176" spans="1:15" ht="18" customHeight="1" x14ac:dyDescent="0.25">
      <c r="B176" s="3" t="s">
        <v>69</v>
      </c>
      <c r="F176" s="20">
        <f>'10'!$P$41</f>
        <v>94632899</v>
      </c>
      <c r="G176" s="18"/>
      <c r="H176" s="38">
        <v>87760339</v>
      </c>
      <c r="I176" s="38"/>
      <c r="J176" s="20">
        <f>'11'!$N$31</f>
        <v>50560283</v>
      </c>
      <c r="K176" s="38"/>
      <c r="L176" s="38">
        <v>46626311</v>
      </c>
    </row>
    <row r="177" spans="1:15" ht="18" customHeight="1" x14ac:dyDescent="0.25">
      <c r="A177" s="3" t="s">
        <v>70</v>
      </c>
      <c r="F177" s="25">
        <f>'10'!$Z$41</f>
        <v>-5882236</v>
      </c>
      <c r="G177" s="21"/>
      <c r="H177" s="39">
        <v>-1745590</v>
      </c>
      <c r="I177" s="38"/>
      <c r="J177" s="25">
        <f>'11'!$T$31</f>
        <v>-123018</v>
      </c>
      <c r="K177" s="38"/>
      <c r="L177" s="39">
        <v>-106488</v>
      </c>
    </row>
    <row r="178" spans="1:15" ht="6" customHeight="1" x14ac:dyDescent="0.25">
      <c r="A178" s="1"/>
      <c r="F178" s="17"/>
      <c r="G178" s="18"/>
      <c r="I178" s="19"/>
      <c r="J178" s="17"/>
      <c r="K178" s="18"/>
    </row>
    <row r="179" spans="1:15" ht="18" customHeight="1" x14ac:dyDescent="0.25">
      <c r="A179" s="1" t="s">
        <v>71</v>
      </c>
      <c r="F179" s="17">
        <f>SUM(F169:F177)</f>
        <v>102975297</v>
      </c>
      <c r="G179" s="4"/>
      <c r="H179" s="4">
        <f>SUM(H169:H177)</f>
        <v>100239383</v>
      </c>
      <c r="I179" s="4"/>
      <c r="J179" s="17">
        <f>SUM(J169:J177)</f>
        <v>64880588</v>
      </c>
      <c r="K179" s="4"/>
      <c r="L179" s="4">
        <f>SUM(L169:L177)</f>
        <v>60963146</v>
      </c>
      <c r="O179" s="5" t="s">
        <v>65</v>
      </c>
    </row>
    <row r="180" spans="1:15" ht="18" customHeight="1" x14ac:dyDescent="0.25">
      <c r="A180" s="3" t="s">
        <v>72</v>
      </c>
      <c r="F180" s="25">
        <f>'10'!$AD$41</f>
        <v>613161</v>
      </c>
      <c r="G180" s="21"/>
      <c r="H180" s="39">
        <v>610967</v>
      </c>
      <c r="I180" s="38"/>
      <c r="J180" s="25">
        <v>0</v>
      </c>
      <c r="K180" s="38"/>
      <c r="L180" s="26">
        <v>0</v>
      </c>
    </row>
    <row r="181" spans="1:15" ht="6" customHeight="1" x14ac:dyDescent="0.25">
      <c r="A181" s="1"/>
      <c r="F181" s="17"/>
      <c r="G181" s="18"/>
      <c r="I181" s="19"/>
      <c r="J181" s="17"/>
      <c r="K181" s="18"/>
    </row>
    <row r="182" spans="1:15" ht="18" customHeight="1" x14ac:dyDescent="0.25">
      <c r="A182" s="1" t="s">
        <v>73</v>
      </c>
      <c r="B182" s="1"/>
      <c r="F182" s="27">
        <f>SUM(F179:F180)</f>
        <v>103588458</v>
      </c>
      <c r="G182" s="21"/>
      <c r="H182" s="9">
        <f>SUM(H179:H180)</f>
        <v>100850350</v>
      </c>
      <c r="I182" s="21"/>
      <c r="J182" s="27">
        <f>SUM(J179:J180)</f>
        <v>64880588</v>
      </c>
      <c r="K182" s="21"/>
      <c r="L182" s="9">
        <f>SUM(L179:L180)</f>
        <v>60963146</v>
      </c>
    </row>
    <row r="183" spans="1:15" ht="6" customHeight="1" x14ac:dyDescent="0.25">
      <c r="A183" s="1"/>
      <c r="F183" s="17"/>
      <c r="G183" s="18"/>
      <c r="I183" s="19"/>
      <c r="J183" s="17"/>
      <c r="K183" s="18"/>
    </row>
    <row r="184" spans="1:15" ht="18" customHeight="1" thickBot="1" x14ac:dyDescent="0.3">
      <c r="A184" s="1" t="s">
        <v>74</v>
      </c>
      <c r="F184" s="31">
        <f>F138+F182</f>
        <v>208168155</v>
      </c>
      <c r="G184" s="18"/>
      <c r="H184" s="32">
        <f>H138+H182</f>
        <v>206427809</v>
      </c>
      <c r="I184" s="18"/>
      <c r="J184" s="31">
        <f>J138+J182</f>
        <v>108053133</v>
      </c>
      <c r="K184" s="18"/>
      <c r="L184" s="32">
        <f>L138+L182</f>
        <v>109575481</v>
      </c>
    </row>
    <row r="185" spans="1:15" ht="18" customHeight="1" thickTop="1" x14ac:dyDescent="0.25">
      <c r="A185" s="5"/>
      <c r="B185" s="5"/>
      <c r="C185" s="5"/>
      <c r="D185" s="5"/>
      <c r="E185" s="5"/>
      <c r="F185" s="5"/>
      <c r="H185" s="42"/>
      <c r="J185" s="42"/>
      <c r="L185" s="5"/>
    </row>
    <row r="186" spans="1:15" ht="18" customHeight="1" x14ac:dyDescent="0.25">
      <c r="A186" s="5"/>
      <c r="B186" s="5"/>
      <c r="C186" s="5"/>
      <c r="D186" s="5"/>
      <c r="E186" s="5"/>
      <c r="F186" s="5"/>
      <c r="G186" s="18"/>
      <c r="H186" s="5"/>
      <c r="I186" s="19"/>
      <c r="J186" s="5"/>
      <c r="K186" s="18"/>
      <c r="L186" s="5"/>
    </row>
    <row r="187" spans="1:15" ht="18" customHeight="1" x14ac:dyDescent="0.25">
      <c r="A187" s="5"/>
      <c r="B187" s="5"/>
      <c r="C187" s="5"/>
      <c r="D187" s="5"/>
      <c r="E187" s="5"/>
      <c r="F187" s="5"/>
      <c r="G187" s="18"/>
      <c r="I187" s="19"/>
      <c r="K187" s="18"/>
      <c r="L187" s="5"/>
    </row>
    <row r="188" spans="1:15" ht="18" customHeight="1" x14ac:dyDescent="0.25">
      <c r="A188" s="5"/>
      <c r="B188" s="5"/>
      <c r="C188" s="5"/>
      <c r="D188" s="5"/>
      <c r="E188" s="5"/>
      <c r="F188" s="5"/>
      <c r="G188" s="18"/>
      <c r="I188" s="19"/>
      <c r="K188" s="18"/>
      <c r="L188" s="5"/>
    </row>
    <row r="189" spans="1:15" ht="18" customHeight="1" x14ac:dyDescent="0.25">
      <c r="A189" s="5"/>
      <c r="B189" s="5"/>
      <c r="C189" s="5"/>
      <c r="D189" s="5"/>
      <c r="E189" s="5"/>
      <c r="F189" s="5"/>
      <c r="G189" s="18"/>
      <c r="I189" s="19"/>
      <c r="K189" s="18"/>
      <c r="L189" s="5"/>
    </row>
    <row r="190" spans="1:15" ht="18" customHeight="1" x14ac:dyDescent="0.25">
      <c r="A190" s="5"/>
      <c r="B190" s="5"/>
      <c r="C190" s="5"/>
      <c r="D190" s="5"/>
      <c r="E190" s="5"/>
      <c r="F190" s="5"/>
      <c r="G190" s="18"/>
      <c r="I190" s="19"/>
      <c r="K190" s="18"/>
      <c r="L190" s="5"/>
    </row>
    <row r="191" spans="1:15" ht="18" customHeight="1" x14ac:dyDescent="0.25">
      <c r="A191" s="5"/>
      <c r="B191" s="5"/>
      <c r="C191" s="5"/>
      <c r="D191" s="5"/>
      <c r="E191" s="5"/>
      <c r="F191" s="5"/>
      <c r="G191" s="18"/>
      <c r="I191" s="19"/>
      <c r="K191" s="18"/>
      <c r="L191" s="5"/>
    </row>
    <row r="192" spans="1:15" ht="18" customHeight="1" x14ac:dyDescent="0.25">
      <c r="A192" s="5"/>
      <c r="B192" s="5"/>
      <c r="C192" s="5"/>
      <c r="D192" s="5"/>
      <c r="E192" s="5"/>
      <c r="F192" s="5"/>
      <c r="G192" s="18"/>
      <c r="I192" s="19"/>
      <c r="K192" s="18"/>
      <c r="L192" s="5"/>
    </row>
    <row r="193" spans="1:12" ht="18.75" customHeight="1" x14ac:dyDescent="0.25">
      <c r="A193" s="5"/>
      <c r="B193" s="5"/>
      <c r="C193" s="5"/>
      <c r="D193" s="5"/>
      <c r="E193" s="5"/>
      <c r="F193" s="5"/>
      <c r="G193" s="18"/>
      <c r="I193" s="19"/>
      <c r="K193" s="18"/>
      <c r="L193" s="5"/>
    </row>
    <row r="194" spans="1:12" ht="18" customHeight="1" x14ac:dyDescent="0.25">
      <c r="A194" s="5"/>
      <c r="B194" s="5"/>
      <c r="C194" s="5"/>
      <c r="D194" s="5"/>
      <c r="E194" s="5"/>
      <c r="F194" s="5"/>
      <c r="G194" s="18"/>
      <c r="I194" s="19"/>
      <c r="K194" s="18"/>
      <c r="L194" s="5"/>
    </row>
    <row r="195" spans="1:12" ht="9.75" customHeight="1" x14ac:dyDescent="0.25">
      <c r="A195" s="5"/>
      <c r="B195" s="5"/>
      <c r="C195" s="5"/>
      <c r="D195" s="5"/>
      <c r="E195" s="5"/>
      <c r="F195" s="5"/>
      <c r="G195" s="18"/>
      <c r="I195" s="19"/>
      <c r="K195" s="18"/>
      <c r="L195" s="5"/>
    </row>
    <row r="196" spans="1:12" ht="22.15" customHeight="1" x14ac:dyDescent="0.25">
      <c r="A196" s="224" t="str">
        <f>A147</f>
        <v>หมายเหตุประกอบข้อมูลทางการเงินแบบย่อในหน้า 15 ถึง 48 เป็นส่วนหนึ่งของข้อมูลทางการเงินระหว่างกาลนี้</v>
      </c>
      <c r="B196" s="224"/>
      <c r="C196" s="224"/>
      <c r="D196" s="224"/>
      <c r="E196" s="224"/>
      <c r="F196" s="224"/>
      <c r="G196" s="224"/>
      <c r="H196" s="224"/>
      <c r="I196" s="224"/>
      <c r="J196" s="224"/>
      <c r="K196" s="224"/>
      <c r="L196" s="224"/>
    </row>
  </sheetData>
  <mergeCells count="4">
    <mergeCell ref="A48:L48"/>
    <mergeCell ref="A99:L99"/>
    <mergeCell ref="A147:L147"/>
    <mergeCell ref="A196:L196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New,Regular"&amp;13&amp;P</oddFooter>
  </headerFooter>
  <rowBreaks count="3" manualBreakCount="3">
    <brk id="48" max="16383" man="1"/>
    <brk id="99" max="16383" man="1"/>
    <brk id="1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5"/>
  <sheetViews>
    <sheetView topLeftCell="A49" zoomScaleNormal="100" zoomScaleSheetLayoutView="100" zoomScalePageLayoutView="160" workbookViewId="0">
      <selection activeCell="A59" sqref="A59"/>
    </sheetView>
  </sheetViews>
  <sheetFormatPr defaultColWidth="6.7109375" defaultRowHeight="19.149999999999999" customHeight="1" x14ac:dyDescent="0.25"/>
  <cols>
    <col min="1" max="2" width="1.28515625" style="45" customWidth="1"/>
    <col min="3" max="3" width="32.7109375" style="45" customWidth="1"/>
    <col min="4" max="4" width="8.7109375" style="44" bestFit="1" customWidth="1"/>
    <col min="5" max="5" width="0.7109375" style="45" customWidth="1"/>
    <col min="6" max="6" width="10.7109375" style="46" customWidth="1"/>
    <col min="7" max="7" width="0.7109375" style="45" customWidth="1"/>
    <col min="8" max="8" width="10.7109375" style="46" customWidth="1"/>
    <col min="9" max="9" width="0.7109375" style="44" customWidth="1"/>
    <col min="10" max="10" width="10.7109375" style="46" customWidth="1"/>
    <col min="11" max="11" width="0.7109375" style="45" customWidth="1"/>
    <col min="12" max="12" width="10.7109375" style="46" customWidth="1"/>
    <col min="13" max="256" width="6.7109375" style="49"/>
    <col min="257" max="258" width="1.28515625" style="49" customWidth="1"/>
    <col min="259" max="259" width="38.7109375" style="49" customWidth="1"/>
    <col min="260" max="260" width="6.7109375" style="49" customWidth="1"/>
    <col min="261" max="261" width="0.7109375" style="49" customWidth="1"/>
    <col min="262" max="262" width="9.7109375" style="49" customWidth="1"/>
    <col min="263" max="263" width="0.7109375" style="49" customWidth="1"/>
    <col min="264" max="264" width="9.7109375" style="49" customWidth="1"/>
    <col min="265" max="265" width="0.7109375" style="49" customWidth="1"/>
    <col min="266" max="266" width="9.5703125" style="49" customWidth="1"/>
    <col min="267" max="267" width="0.7109375" style="49" customWidth="1"/>
    <col min="268" max="268" width="9.5703125" style="49" customWidth="1"/>
    <col min="269" max="512" width="6.7109375" style="49"/>
    <col min="513" max="514" width="1.28515625" style="49" customWidth="1"/>
    <col min="515" max="515" width="38.7109375" style="49" customWidth="1"/>
    <col min="516" max="516" width="6.7109375" style="49" customWidth="1"/>
    <col min="517" max="517" width="0.7109375" style="49" customWidth="1"/>
    <col min="518" max="518" width="9.7109375" style="49" customWidth="1"/>
    <col min="519" max="519" width="0.7109375" style="49" customWidth="1"/>
    <col min="520" max="520" width="9.7109375" style="49" customWidth="1"/>
    <col min="521" max="521" width="0.7109375" style="49" customWidth="1"/>
    <col min="522" max="522" width="9.5703125" style="49" customWidth="1"/>
    <col min="523" max="523" width="0.7109375" style="49" customWidth="1"/>
    <col min="524" max="524" width="9.5703125" style="49" customWidth="1"/>
    <col min="525" max="768" width="6.7109375" style="49"/>
    <col min="769" max="770" width="1.28515625" style="49" customWidth="1"/>
    <col min="771" max="771" width="38.7109375" style="49" customWidth="1"/>
    <col min="772" max="772" width="6.7109375" style="49" customWidth="1"/>
    <col min="773" max="773" width="0.7109375" style="49" customWidth="1"/>
    <col min="774" max="774" width="9.7109375" style="49" customWidth="1"/>
    <col min="775" max="775" width="0.7109375" style="49" customWidth="1"/>
    <col min="776" max="776" width="9.7109375" style="49" customWidth="1"/>
    <col min="777" max="777" width="0.7109375" style="49" customWidth="1"/>
    <col min="778" max="778" width="9.5703125" style="49" customWidth="1"/>
    <col min="779" max="779" width="0.7109375" style="49" customWidth="1"/>
    <col min="780" max="780" width="9.5703125" style="49" customWidth="1"/>
    <col min="781" max="1024" width="6.7109375" style="49"/>
    <col min="1025" max="1026" width="1.28515625" style="49" customWidth="1"/>
    <col min="1027" max="1027" width="38.7109375" style="49" customWidth="1"/>
    <col min="1028" max="1028" width="6.7109375" style="49" customWidth="1"/>
    <col min="1029" max="1029" width="0.7109375" style="49" customWidth="1"/>
    <col min="1030" max="1030" width="9.7109375" style="49" customWidth="1"/>
    <col min="1031" max="1031" width="0.7109375" style="49" customWidth="1"/>
    <col min="1032" max="1032" width="9.7109375" style="49" customWidth="1"/>
    <col min="1033" max="1033" width="0.7109375" style="49" customWidth="1"/>
    <col min="1034" max="1034" width="9.5703125" style="49" customWidth="1"/>
    <col min="1035" max="1035" width="0.7109375" style="49" customWidth="1"/>
    <col min="1036" max="1036" width="9.5703125" style="49" customWidth="1"/>
    <col min="1037" max="1280" width="6.7109375" style="49"/>
    <col min="1281" max="1282" width="1.28515625" style="49" customWidth="1"/>
    <col min="1283" max="1283" width="38.7109375" style="49" customWidth="1"/>
    <col min="1284" max="1284" width="6.7109375" style="49" customWidth="1"/>
    <col min="1285" max="1285" width="0.7109375" style="49" customWidth="1"/>
    <col min="1286" max="1286" width="9.7109375" style="49" customWidth="1"/>
    <col min="1287" max="1287" width="0.7109375" style="49" customWidth="1"/>
    <col min="1288" max="1288" width="9.7109375" style="49" customWidth="1"/>
    <col min="1289" max="1289" width="0.7109375" style="49" customWidth="1"/>
    <col min="1290" max="1290" width="9.5703125" style="49" customWidth="1"/>
    <col min="1291" max="1291" width="0.7109375" style="49" customWidth="1"/>
    <col min="1292" max="1292" width="9.5703125" style="49" customWidth="1"/>
    <col min="1293" max="1536" width="6.7109375" style="49"/>
    <col min="1537" max="1538" width="1.28515625" style="49" customWidth="1"/>
    <col min="1539" max="1539" width="38.7109375" style="49" customWidth="1"/>
    <col min="1540" max="1540" width="6.7109375" style="49" customWidth="1"/>
    <col min="1541" max="1541" width="0.7109375" style="49" customWidth="1"/>
    <col min="1542" max="1542" width="9.7109375" style="49" customWidth="1"/>
    <col min="1543" max="1543" width="0.7109375" style="49" customWidth="1"/>
    <col min="1544" max="1544" width="9.7109375" style="49" customWidth="1"/>
    <col min="1545" max="1545" width="0.7109375" style="49" customWidth="1"/>
    <col min="1546" max="1546" width="9.5703125" style="49" customWidth="1"/>
    <col min="1547" max="1547" width="0.7109375" style="49" customWidth="1"/>
    <col min="1548" max="1548" width="9.5703125" style="49" customWidth="1"/>
    <col min="1549" max="1792" width="6.7109375" style="49"/>
    <col min="1793" max="1794" width="1.28515625" style="49" customWidth="1"/>
    <col min="1795" max="1795" width="38.7109375" style="49" customWidth="1"/>
    <col min="1796" max="1796" width="6.7109375" style="49" customWidth="1"/>
    <col min="1797" max="1797" width="0.7109375" style="49" customWidth="1"/>
    <col min="1798" max="1798" width="9.7109375" style="49" customWidth="1"/>
    <col min="1799" max="1799" width="0.7109375" style="49" customWidth="1"/>
    <col min="1800" max="1800" width="9.7109375" style="49" customWidth="1"/>
    <col min="1801" max="1801" width="0.7109375" style="49" customWidth="1"/>
    <col min="1802" max="1802" width="9.5703125" style="49" customWidth="1"/>
    <col min="1803" max="1803" width="0.7109375" style="49" customWidth="1"/>
    <col min="1804" max="1804" width="9.5703125" style="49" customWidth="1"/>
    <col min="1805" max="2048" width="6.7109375" style="49"/>
    <col min="2049" max="2050" width="1.28515625" style="49" customWidth="1"/>
    <col min="2051" max="2051" width="38.7109375" style="49" customWidth="1"/>
    <col min="2052" max="2052" width="6.7109375" style="49" customWidth="1"/>
    <col min="2053" max="2053" width="0.7109375" style="49" customWidth="1"/>
    <col min="2054" max="2054" width="9.7109375" style="49" customWidth="1"/>
    <col min="2055" max="2055" width="0.7109375" style="49" customWidth="1"/>
    <col min="2056" max="2056" width="9.7109375" style="49" customWidth="1"/>
    <col min="2057" max="2057" width="0.7109375" style="49" customWidth="1"/>
    <col min="2058" max="2058" width="9.5703125" style="49" customWidth="1"/>
    <col min="2059" max="2059" width="0.7109375" style="49" customWidth="1"/>
    <col min="2060" max="2060" width="9.5703125" style="49" customWidth="1"/>
    <col min="2061" max="2304" width="6.7109375" style="49"/>
    <col min="2305" max="2306" width="1.28515625" style="49" customWidth="1"/>
    <col min="2307" max="2307" width="38.7109375" style="49" customWidth="1"/>
    <col min="2308" max="2308" width="6.7109375" style="49" customWidth="1"/>
    <col min="2309" max="2309" width="0.7109375" style="49" customWidth="1"/>
    <col min="2310" max="2310" width="9.7109375" style="49" customWidth="1"/>
    <col min="2311" max="2311" width="0.7109375" style="49" customWidth="1"/>
    <col min="2312" max="2312" width="9.7109375" style="49" customWidth="1"/>
    <col min="2313" max="2313" width="0.7109375" style="49" customWidth="1"/>
    <col min="2314" max="2314" width="9.5703125" style="49" customWidth="1"/>
    <col min="2315" max="2315" width="0.7109375" style="49" customWidth="1"/>
    <col min="2316" max="2316" width="9.5703125" style="49" customWidth="1"/>
    <col min="2317" max="2560" width="6.7109375" style="49"/>
    <col min="2561" max="2562" width="1.28515625" style="49" customWidth="1"/>
    <col min="2563" max="2563" width="38.7109375" style="49" customWidth="1"/>
    <col min="2564" max="2564" width="6.7109375" style="49" customWidth="1"/>
    <col min="2565" max="2565" width="0.7109375" style="49" customWidth="1"/>
    <col min="2566" max="2566" width="9.7109375" style="49" customWidth="1"/>
    <col min="2567" max="2567" width="0.7109375" style="49" customWidth="1"/>
    <col min="2568" max="2568" width="9.7109375" style="49" customWidth="1"/>
    <col min="2569" max="2569" width="0.7109375" style="49" customWidth="1"/>
    <col min="2570" max="2570" width="9.5703125" style="49" customWidth="1"/>
    <col min="2571" max="2571" width="0.7109375" style="49" customWidth="1"/>
    <col min="2572" max="2572" width="9.5703125" style="49" customWidth="1"/>
    <col min="2573" max="2816" width="6.7109375" style="49"/>
    <col min="2817" max="2818" width="1.28515625" style="49" customWidth="1"/>
    <col min="2819" max="2819" width="38.7109375" style="49" customWidth="1"/>
    <col min="2820" max="2820" width="6.7109375" style="49" customWidth="1"/>
    <col min="2821" max="2821" width="0.7109375" style="49" customWidth="1"/>
    <col min="2822" max="2822" width="9.7109375" style="49" customWidth="1"/>
    <col min="2823" max="2823" width="0.7109375" style="49" customWidth="1"/>
    <col min="2824" max="2824" width="9.7109375" style="49" customWidth="1"/>
    <col min="2825" max="2825" width="0.7109375" style="49" customWidth="1"/>
    <col min="2826" max="2826" width="9.5703125" style="49" customWidth="1"/>
    <col min="2827" max="2827" width="0.7109375" style="49" customWidth="1"/>
    <col min="2828" max="2828" width="9.5703125" style="49" customWidth="1"/>
    <col min="2829" max="3072" width="6.7109375" style="49"/>
    <col min="3073" max="3074" width="1.28515625" style="49" customWidth="1"/>
    <col min="3075" max="3075" width="38.7109375" style="49" customWidth="1"/>
    <col min="3076" max="3076" width="6.7109375" style="49" customWidth="1"/>
    <col min="3077" max="3077" width="0.7109375" style="49" customWidth="1"/>
    <col min="3078" max="3078" width="9.7109375" style="49" customWidth="1"/>
    <col min="3079" max="3079" width="0.7109375" style="49" customWidth="1"/>
    <col min="3080" max="3080" width="9.7109375" style="49" customWidth="1"/>
    <col min="3081" max="3081" width="0.7109375" style="49" customWidth="1"/>
    <col min="3082" max="3082" width="9.5703125" style="49" customWidth="1"/>
    <col min="3083" max="3083" width="0.7109375" style="49" customWidth="1"/>
    <col min="3084" max="3084" width="9.5703125" style="49" customWidth="1"/>
    <col min="3085" max="3328" width="6.7109375" style="49"/>
    <col min="3329" max="3330" width="1.28515625" style="49" customWidth="1"/>
    <col min="3331" max="3331" width="38.7109375" style="49" customWidth="1"/>
    <col min="3332" max="3332" width="6.7109375" style="49" customWidth="1"/>
    <col min="3333" max="3333" width="0.7109375" style="49" customWidth="1"/>
    <col min="3334" max="3334" width="9.7109375" style="49" customWidth="1"/>
    <col min="3335" max="3335" width="0.7109375" style="49" customWidth="1"/>
    <col min="3336" max="3336" width="9.7109375" style="49" customWidth="1"/>
    <col min="3337" max="3337" width="0.7109375" style="49" customWidth="1"/>
    <col min="3338" max="3338" width="9.5703125" style="49" customWidth="1"/>
    <col min="3339" max="3339" width="0.7109375" style="49" customWidth="1"/>
    <col min="3340" max="3340" width="9.5703125" style="49" customWidth="1"/>
    <col min="3341" max="3584" width="6.7109375" style="49"/>
    <col min="3585" max="3586" width="1.28515625" style="49" customWidth="1"/>
    <col min="3587" max="3587" width="38.7109375" style="49" customWidth="1"/>
    <col min="3588" max="3588" width="6.7109375" style="49" customWidth="1"/>
    <col min="3589" max="3589" width="0.7109375" style="49" customWidth="1"/>
    <col min="3590" max="3590" width="9.7109375" style="49" customWidth="1"/>
    <col min="3591" max="3591" width="0.7109375" style="49" customWidth="1"/>
    <col min="3592" max="3592" width="9.7109375" style="49" customWidth="1"/>
    <col min="3593" max="3593" width="0.7109375" style="49" customWidth="1"/>
    <col min="3594" max="3594" width="9.5703125" style="49" customWidth="1"/>
    <col min="3595" max="3595" width="0.7109375" style="49" customWidth="1"/>
    <col min="3596" max="3596" width="9.5703125" style="49" customWidth="1"/>
    <col min="3597" max="3840" width="6.7109375" style="49"/>
    <col min="3841" max="3842" width="1.28515625" style="49" customWidth="1"/>
    <col min="3843" max="3843" width="38.7109375" style="49" customWidth="1"/>
    <col min="3844" max="3844" width="6.7109375" style="49" customWidth="1"/>
    <col min="3845" max="3845" width="0.7109375" style="49" customWidth="1"/>
    <col min="3846" max="3846" width="9.7109375" style="49" customWidth="1"/>
    <col min="3847" max="3847" width="0.7109375" style="49" customWidth="1"/>
    <col min="3848" max="3848" width="9.7109375" style="49" customWidth="1"/>
    <col min="3849" max="3849" width="0.7109375" style="49" customWidth="1"/>
    <col min="3850" max="3850" width="9.5703125" style="49" customWidth="1"/>
    <col min="3851" max="3851" width="0.7109375" style="49" customWidth="1"/>
    <col min="3852" max="3852" width="9.5703125" style="49" customWidth="1"/>
    <col min="3853" max="4096" width="6.7109375" style="49"/>
    <col min="4097" max="4098" width="1.28515625" style="49" customWidth="1"/>
    <col min="4099" max="4099" width="38.7109375" style="49" customWidth="1"/>
    <col min="4100" max="4100" width="6.7109375" style="49" customWidth="1"/>
    <col min="4101" max="4101" width="0.7109375" style="49" customWidth="1"/>
    <col min="4102" max="4102" width="9.7109375" style="49" customWidth="1"/>
    <col min="4103" max="4103" width="0.7109375" style="49" customWidth="1"/>
    <col min="4104" max="4104" width="9.7109375" style="49" customWidth="1"/>
    <col min="4105" max="4105" width="0.7109375" style="49" customWidth="1"/>
    <col min="4106" max="4106" width="9.5703125" style="49" customWidth="1"/>
    <col min="4107" max="4107" width="0.7109375" style="49" customWidth="1"/>
    <col min="4108" max="4108" width="9.5703125" style="49" customWidth="1"/>
    <col min="4109" max="4352" width="6.7109375" style="49"/>
    <col min="4353" max="4354" width="1.28515625" style="49" customWidth="1"/>
    <col min="4355" max="4355" width="38.7109375" style="49" customWidth="1"/>
    <col min="4356" max="4356" width="6.7109375" style="49" customWidth="1"/>
    <col min="4357" max="4357" width="0.7109375" style="49" customWidth="1"/>
    <col min="4358" max="4358" width="9.7109375" style="49" customWidth="1"/>
    <col min="4359" max="4359" width="0.7109375" style="49" customWidth="1"/>
    <col min="4360" max="4360" width="9.7109375" style="49" customWidth="1"/>
    <col min="4361" max="4361" width="0.7109375" style="49" customWidth="1"/>
    <col min="4362" max="4362" width="9.5703125" style="49" customWidth="1"/>
    <col min="4363" max="4363" width="0.7109375" style="49" customWidth="1"/>
    <col min="4364" max="4364" width="9.5703125" style="49" customWidth="1"/>
    <col min="4365" max="4608" width="6.7109375" style="49"/>
    <col min="4609" max="4610" width="1.28515625" style="49" customWidth="1"/>
    <col min="4611" max="4611" width="38.7109375" style="49" customWidth="1"/>
    <col min="4612" max="4612" width="6.7109375" style="49" customWidth="1"/>
    <col min="4613" max="4613" width="0.7109375" style="49" customWidth="1"/>
    <col min="4614" max="4614" width="9.7109375" style="49" customWidth="1"/>
    <col min="4615" max="4615" width="0.7109375" style="49" customWidth="1"/>
    <col min="4616" max="4616" width="9.7109375" style="49" customWidth="1"/>
    <col min="4617" max="4617" width="0.7109375" style="49" customWidth="1"/>
    <col min="4618" max="4618" width="9.5703125" style="49" customWidth="1"/>
    <col min="4619" max="4619" width="0.7109375" style="49" customWidth="1"/>
    <col min="4620" max="4620" width="9.5703125" style="49" customWidth="1"/>
    <col min="4621" max="4864" width="6.7109375" style="49"/>
    <col min="4865" max="4866" width="1.28515625" style="49" customWidth="1"/>
    <col min="4867" max="4867" width="38.7109375" style="49" customWidth="1"/>
    <col min="4868" max="4868" width="6.7109375" style="49" customWidth="1"/>
    <col min="4869" max="4869" width="0.7109375" style="49" customWidth="1"/>
    <col min="4870" max="4870" width="9.7109375" style="49" customWidth="1"/>
    <col min="4871" max="4871" width="0.7109375" style="49" customWidth="1"/>
    <col min="4872" max="4872" width="9.7109375" style="49" customWidth="1"/>
    <col min="4873" max="4873" width="0.7109375" style="49" customWidth="1"/>
    <col min="4874" max="4874" width="9.5703125" style="49" customWidth="1"/>
    <col min="4875" max="4875" width="0.7109375" style="49" customWidth="1"/>
    <col min="4876" max="4876" width="9.5703125" style="49" customWidth="1"/>
    <col min="4877" max="5120" width="6.7109375" style="49"/>
    <col min="5121" max="5122" width="1.28515625" style="49" customWidth="1"/>
    <col min="5123" max="5123" width="38.7109375" style="49" customWidth="1"/>
    <col min="5124" max="5124" width="6.7109375" style="49" customWidth="1"/>
    <col min="5125" max="5125" width="0.7109375" style="49" customWidth="1"/>
    <col min="5126" max="5126" width="9.7109375" style="49" customWidth="1"/>
    <col min="5127" max="5127" width="0.7109375" style="49" customWidth="1"/>
    <col min="5128" max="5128" width="9.7109375" style="49" customWidth="1"/>
    <col min="5129" max="5129" width="0.7109375" style="49" customWidth="1"/>
    <col min="5130" max="5130" width="9.5703125" style="49" customWidth="1"/>
    <col min="5131" max="5131" width="0.7109375" style="49" customWidth="1"/>
    <col min="5132" max="5132" width="9.5703125" style="49" customWidth="1"/>
    <col min="5133" max="5376" width="6.7109375" style="49"/>
    <col min="5377" max="5378" width="1.28515625" style="49" customWidth="1"/>
    <col min="5379" max="5379" width="38.7109375" style="49" customWidth="1"/>
    <col min="5380" max="5380" width="6.7109375" style="49" customWidth="1"/>
    <col min="5381" max="5381" width="0.7109375" style="49" customWidth="1"/>
    <col min="5382" max="5382" width="9.7109375" style="49" customWidth="1"/>
    <col min="5383" max="5383" width="0.7109375" style="49" customWidth="1"/>
    <col min="5384" max="5384" width="9.7109375" style="49" customWidth="1"/>
    <col min="5385" max="5385" width="0.7109375" style="49" customWidth="1"/>
    <col min="5386" max="5386" width="9.5703125" style="49" customWidth="1"/>
    <col min="5387" max="5387" width="0.7109375" style="49" customWidth="1"/>
    <col min="5388" max="5388" width="9.5703125" style="49" customWidth="1"/>
    <col min="5389" max="5632" width="6.7109375" style="49"/>
    <col min="5633" max="5634" width="1.28515625" style="49" customWidth="1"/>
    <col min="5635" max="5635" width="38.7109375" style="49" customWidth="1"/>
    <col min="5636" max="5636" width="6.7109375" style="49" customWidth="1"/>
    <col min="5637" max="5637" width="0.7109375" style="49" customWidth="1"/>
    <col min="5638" max="5638" width="9.7109375" style="49" customWidth="1"/>
    <col min="5639" max="5639" width="0.7109375" style="49" customWidth="1"/>
    <col min="5640" max="5640" width="9.7109375" style="49" customWidth="1"/>
    <col min="5641" max="5641" width="0.7109375" style="49" customWidth="1"/>
    <col min="5642" max="5642" width="9.5703125" style="49" customWidth="1"/>
    <col min="5643" max="5643" width="0.7109375" style="49" customWidth="1"/>
    <col min="5644" max="5644" width="9.5703125" style="49" customWidth="1"/>
    <col min="5645" max="5888" width="6.7109375" style="49"/>
    <col min="5889" max="5890" width="1.28515625" style="49" customWidth="1"/>
    <col min="5891" max="5891" width="38.7109375" style="49" customWidth="1"/>
    <col min="5892" max="5892" width="6.7109375" style="49" customWidth="1"/>
    <col min="5893" max="5893" width="0.7109375" style="49" customWidth="1"/>
    <col min="5894" max="5894" width="9.7109375" style="49" customWidth="1"/>
    <col min="5895" max="5895" width="0.7109375" style="49" customWidth="1"/>
    <col min="5896" max="5896" width="9.7109375" style="49" customWidth="1"/>
    <col min="5897" max="5897" width="0.7109375" style="49" customWidth="1"/>
    <col min="5898" max="5898" width="9.5703125" style="49" customWidth="1"/>
    <col min="5899" max="5899" width="0.7109375" style="49" customWidth="1"/>
    <col min="5900" max="5900" width="9.5703125" style="49" customWidth="1"/>
    <col min="5901" max="6144" width="6.7109375" style="49"/>
    <col min="6145" max="6146" width="1.28515625" style="49" customWidth="1"/>
    <col min="6147" max="6147" width="38.7109375" style="49" customWidth="1"/>
    <col min="6148" max="6148" width="6.7109375" style="49" customWidth="1"/>
    <col min="6149" max="6149" width="0.7109375" style="49" customWidth="1"/>
    <col min="6150" max="6150" width="9.7109375" style="49" customWidth="1"/>
    <col min="6151" max="6151" width="0.7109375" style="49" customWidth="1"/>
    <col min="6152" max="6152" width="9.7109375" style="49" customWidth="1"/>
    <col min="6153" max="6153" width="0.7109375" style="49" customWidth="1"/>
    <col min="6154" max="6154" width="9.5703125" style="49" customWidth="1"/>
    <col min="6155" max="6155" width="0.7109375" style="49" customWidth="1"/>
    <col min="6156" max="6156" width="9.5703125" style="49" customWidth="1"/>
    <col min="6157" max="6400" width="6.7109375" style="49"/>
    <col min="6401" max="6402" width="1.28515625" style="49" customWidth="1"/>
    <col min="6403" max="6403" width="38.7109375" style="49" customWidth="1"/>
    <col min="6404" max="6404" width="6.7109375" style="49" customWidth="1"/>
    <col min="6405" max="6405" width="0.7109375" style="49" customWidth="1"/>
    <col min="6406" max="6406" width="9.7109375" style="49" customWidth="1"/>
    <col min="6407" max="6407" width="0.7109375" style="49" customWidth="1"/>
    <col min="6408" max="6408" width="9.7109375" style="49" customWidth="1"/>
    <col min="6409" max="6409" width="0.7109375" style="49" customWidth="1"/>
    <col min="6410" max="6410" width="9.5703125" style="49" customWidth="1"/>
    <col min="6411" max="6411" width="0.7109375" style="49" customWidth="1"/>
    <col min="6412" max="6412" width="9.5703125" style="49" customWidth="1"/>
    <col min="6413" max="6656" width="6.7109375" style="49"/>
    <col min="6657" max="6658" width="1.28515625" style="49" customWidth="1"/>
    <col min="6659" max="6659" width="38.7109375" style="49" customWidth="1"/>
    <col min="6660" max="6660" width="6.7109375" style="49" customWidth="1"/>
    <col min="6661" max="6661" width="0.7109375" style="49" customWidth="1"/>
    <col min="6662" max="6662" width="9.7109375" style="49" customWidth="1"/>
    <col min="6663" max="6663" width="0.7109375" style="49" customWidth="1"/>
    <col min="6664" max="6664" width="9.7109375" style="49" customWidth="1"/>
    <col min="6665" max="6665" width="0.7109375" style="49" customWidth="1"/>
    <col min="6666" max="6666" width="9.5703125" style="49" customWidth="1"/>
    <col min="6667" max="6667" width="0.7109375" style="49" customWidth="1"/>
    <col min="6668" max="6668" width="9.5703125" style="49" customWidth="1"/>
    <col min="6669" max="6912" width="6.7109375" style="49"/>
    <col min="6913" max="6914" width="1.28515625" style="49" customWidth="1"/>
    <col min="6915" max="6915" width="38.7109375" style="49" customWidth="1"/>
    <col min="6916" max="6916" width="6.7109375" style="49" customWidth="1"/>
    <col min="6917" max="6917" width="0.7109375" style="49" customWidth="1"/>
    <col min="6918" max="6918" width="9.7109375" style="49" customWidth="1"/>
    <col min="6919" max="6919" width="0.7109375" style="49" customWidth="1"/>
    <col min="6920" max="6920" width="9.7109375" style="49" customWidth="1"/>
    <col min="6921" max="6921" width="0.7109375" style="49" customWidth="1"/>
    <col min="6922" max="6922" width="9.5703125" style="49" customWidth="1"/>
    <col min="6923" max="6923" width="0.7109375" style="49" customWidth="1"/>
    <col min="6924" max="6924" width="9.5703125" style="49" customWidth="1"/>
    <col min="6925" max="7168" width="6.7109375" style="49"/>
    <col min="7169" max="7170" width="1.28515625" style="49" customWidth="1"/>
    <col min="7171" max="7171" width="38.7109375" style="49" customWidth="1"/>
    <col min="7172" max="7172" width="6.7109375" style="49" customWidth="1"/>
    <col min="7173" max="7173" width="0.7109375" style="49" customWidth="1"/>
    <col min="7174" max="7174" width="9.7109375" style="49" customWidth="1"/>
    <col min="7175" max="7175" width="0.7109375" style="49" customWidth="1"/>
    <col min="7176" max="7176" width="9.7109375" style="49" customWidth="1"/>
    <col min="7177" max="7177" width="0.7109375" style="49" customWidth="1"/>
    <col min="7178" max="7178" width="9.5703125" style="49" customWidth="1"/>
    <col min="7179" max="7179" width="0.7109375" style="49" customWidth="1"/>
    <col min="7180" max="7180" width="9.5703125" style="49" customWidth="1"/>
    <col min="7181" max="7424" width="6.7109375" style="49"/>
    <col min="7425" max="7426" width="1.28515625" style="49" customWidth="1"/>
    <col min="7427" max="7427" width="38.7109375" style="49" customWidth="1"/>
    <col min="7428" max="7428" width="6.7109375" style="49" customWidth="1"/>
    <col min="7429" max="7429" width="0.7109375" style="49" customWidth="1"/>
    <col min="7430" max="7430" width="9.7109375" style="49" customWidth="1"/>
    <col min="7431" max="7431" width="0.7109375" style="49" customWidth="1"/>
    <col min="7432" max="7432" width="9.7109375" style="49" customWidth="1"/>
    <col min="7433" max="7433" width="0.7109375" style="49" customWidth="1"/>
    <col min="7434" max="7434" width="9.5703125" style="49" customWidth="1"/>
    <col min="7435" max="7435" width="0.7109375" style="49" customWidth="1"/>
    <col min="7436" max="7436" width="9.5703125" style="49" customWidth="1"/>
    <col min="7437" max="7680" width="6.7109375" style="49"/>
    <col min="7681" max="7682" width="1.28515625" style="49" customWidth="1"/>
    <col min="7683" max="7683" width="38.7109375" style="49" customWidth="1"/>
    <col min="7684" max="7684" width="6.7109375" style="49" customWidth="1"/>
    <col min="7685" max="7685" width="0.7109375" style="49" customWidth="1"/>
    <col min="7686" max="7686" width="9.7109375" style="49" customWidth="1"/>
    <col min="7687" max="7687" width="0.7109375" style="49" customWidth="1"/>
    <col min="7688" max="7688" width="9.7109375" style="49" customWidth="1"/>
    <col min="7689" max="7689" width="0.7109375" style="49" customWidth="1"/>
    <col min="7690" max="7690" width="9.5703125" style="49" customWidth="1"/>
    <col min="7691" max="7691" width="0.7109375" style="49" customWidth="1"/>
    <col min="7692" max="7692" width="9.5703125" style="49" customWidth="1"/>
    <col min="7693" max="7936" width="6.7109375" style="49"/>
    <col min="7937" max="7938" width="1.28515625" style="49" customWidth="1"/>
    <col min="7939" max="7939" width="38.7109375" style="49" customWidth="1"/>
    <col min="7940" max="7940" width="6.7109375" style="49" customWidth="1"/>
    <col min="7941" max="7941" width="0.7109375" style="49" customWidth="1"/>
    <col min="7942" max="7942" width="9.7109375" style="49" customWidth="1"/>
    <col min="7943" max="7943" width="0.7109375" style="49" customWidth="1"/>
    <col min="7944" max="7944" width="9.7109375" style="49" customWidth="1"/>
    <col min="7945" max="7945" width="0.7109375" style="49" customWidth="1"/>
    <col min="7946" max="7946" width="9.5703125" style="49" customWidth="1"/>
    <col min="7947" max="7947" width="0.7109375" style="49" customWidth="1"/>
    <col min="7948" max="7948" width="9.5703125" style="49" customWidth="1"/>
    <col min="7949" max="8192" width="6.7109375" style="49"/>
    <col min="8193" max="8194" width="1.28515625" style="49" customWidth="1"/>
    <col min="8195" max="8195" width="38.7109375" style="49" customWidth="1"/>
    <col min="8196" max="8196" width="6.7109375" style="49" customWidth="1"/>
    <col min="8197" max="8197" width="0.7109375" style="49" customWidth="1"/>
    <col min="8198" max="8198" width="9.7109375" style="49" customWidth="1"/>
    <col min="8199" max="8199" width="0.7109375" style="49" customWidth="1"/>
    <col min="8200" max="8200" width="9.7109375" style="49" customWidth="1"/>
    <col min="8201" max="8201" width="0.7109375" style="49" customWidth="1"/>
    <col min="8202" max="8202" width="9.5703125" style="49" customWidth="1"/>
    <col min="8203" max="8203" width="0.7109375" style="49" customWidth="1"/>
    <col min="8204" max="8204" width="9.5703125" style="49" customWidth="1"/>
    <col min="8205" max="8448" width="6.7109375" style="49"/>
    <col min="8449" max="8450" width="1.28515625" style="49" customWidth="1"/>
    <col min="8451" max="8451" width="38.7109375" style="49" customWidth="1"/>
    <col min="8452" max="8452" width="6.7109375" style="49" customWidth="1"/>
    <col min="8453" max="8453" width="0.7109375" style="49" customWidth="1"/>
    <col min="8454" max="8454" width="9.7109375" style="49" customWidth="1"/>
    <col min="8455" max="8455" width="0.7109375" style="49" customWidth="1"/>
    <col min="8456" max="8456" width="9.7109375" style="49" customWidth="1"/>
    <col min="8457" max="8457" width="0.7109375" style="49" customWidth="1"/>
    <col min="8458" max="8458" width="9.5703125" style="49" customWidth="1"/>
    <col min="8459" max="8459" width="0.7109375" style="49" customWidth="1"/>
    <col min="8460" max="8460" width="9.5703125" style="49" customWidth="1"/>
    <col min="8461" max="8704" width="6.7109375" style="49"/>
    <col min="8705" max="8706" width="1.28515625" style="49" customWidth="1"/>
    <col min="8707" max="8707" width="38.7109375" style="49" customWidth="1"/>
    <col min="8708" max="8708" width="6.7109375" style="49" customWidth="1"/>
    <col min="8709" max="8709" width="0.7109375" style="49" customWidth="1"/>
    <col min="8710" max="8710" width="9.7109375" style="49" customWidth="1"/>
    <col min="8711" max="8711" width="0.7109375" style="49" customWidth="1"/>
    <col min="8712" max="8712" width="9.7109375" style="49" customWidth="1"/>
    <col min="8713" max="8713" width="0.7109375" style="49" customWidth="1"/>
    <col min="8714" max="8714" width="9.5703125" style="49" customWidth="1"/>
    <col min="8715" max="8715" width="0.7109375" style="49" customWidth="1"/>
    <col min="8716" max="8716" width="9.5703125" style="49" customWidth="1"/>
    <col min="8717" max="8960" width="6.7109375" style="49"/>
    <col min="8961" max="8962" width="1.28515625" style="49" customWidth="1"/>
    <col min="8963" max="8963" width="38.7109375" style="49" customWidth="1"/>
    <col min="8964" max="8964" width="6.7109375" style="49" customWidth="1"/>
    <col min="8965" max="8965" width="0.7109375" style="49" customWidth="1"/>
    <col min="8966" max="8966" width="9.7109375" style="49" customWidth="1"/>
    <col min="8967" max="8967" width="0.7109375" style="49" customWidth="1"/>
    <col min="8968" max="8968" width="9.7109375" style="49" customWidth="1"/>
    <col min="8969" max="8969" width="0.7109375" style="49" customWidth="1"/>
    <col min="8970" max="8970" width="9.5703125" style="49" customWidth="1"/>
    <col min="8971" max="8971" width="0.7109375" style="49" customWidth="1"/>
    <col min="8972" max="8972" width="9.5703125" style="49" customWidth="1"/>
    <col min="8973" max="9216" width="6.7109375" style="49"/>
    <col min="9217" max="9218" width="1.28515625" style="49" customWidth="1"/>
    <col min="9219" max="9219" width="38.7109375" style="49" customWidth="1"/>
    <col min="9220" max="9220" width="6.7109375" style="49" customWidth="1"/>
    <col min="9221" max="9221" width="0.7109375" style="49" customWidth="1"/>
    <col min="9222" max="9222" width="9.7109375" style="49" customWidth="1"/>
    <col min="9223" max="9223" width="0.7109375" style="49" customWidth="1"/>
    <col min="9224" max="9224" width="9.7109375" style="49" customWidth="1"/>
    <col min="9225" max="9225" width="0.7109375" style="49" customWidth="1"/>
    <col min="9226" max="9226" width="9.5703125" style="49" customWidth="1"/>
    <col min="9227" max="9227" width="0.7109375" style="49" customWidth="1"/>
    <col min="9228" max="9228" width="9.5703125" style="49" customWidth="1"/>
    <col min="9229" max="9472" width="6.7109375" style="49"/>
    <col min="9473" max="9474" width="1.28515625" style="49" customWidth="1"/>
    <col min="9475" max="9475" width="38.7109375" style="49" customWidth="1"/>
    <col min="9476" max="9476" width="6.7109375" style="49" customWidth="1"/>
    <col min="9477" max="9477" width="0.7109375" style="49" customWidth="1"/>
    <col min="9478" max="9478" width="9.7109375" style="49" customWidth="1"/>
    <col min="9479" max="9479" width="0.7109375" style="49" customWidth="1"/>
    <col min="9480" max="9480" width="9.7109375" style="49" customWidth="1"/>
    <col min="9481" max="9481" width="0.7109375" style="49" customWidth="1"/>
    <col min="9482" max="9482" width="9.5703125" style="49" customWidth="1"/>
    <col min="9483" max="9483" width="0.7109375" style="49" customWidth="1"/>
    <col min="9484" max="9484" width="9.5703125" style="49" customWidth="1"/>
    <col min="9485" max="9728" width="6.7109375" style="49"/>
    <col min="9729" max="9730" width="1.28515625" style="49" customWidth="1"/>
    <col min="9731" max="9731" width="38.7109375" style="49" customWidth="1"/>
    <col min="9732" max="9732" width="6.7109375" style="49" customWidth="1"/>
    <col min="9733" max="9733" width="0.7109375" style="49" customWidth="1"/>
    <col min="9734" max="9734" width="9.7109375" style="49" customWidth="1"/>
    <col min="9735" max="9735" width="0.7109375" style="49" customWidth="1"/>
    <col min="9736" max="9736" width="9.7109375" style="49" customWidth="1"/>
    <col min="9737" max="9737" width="0.7109375" style="49" customWidth="1"/>
    <col min="9738" max="9738" width="9.5703125" style="49" customWidth="1"/>
    <col min="9739" max="9739" width="0.7109375" style="49" customWidth="1"/>
    <col min="9740" max="9740" width="9.5703125" style="49" customWidth="1"/>
    <col min="9741" max="9984" width="6.7109375" style="49"/>
    <col min="9985" max="9986" width="1.28515625" style="49" customWidth="1"/>
    <col min="9987" max="9987" width="38.7109375" style="49" customWidth="1"/>
    <col min="9988" max="9988" width="6.7109375" style="49" customWidth="1"/>
    <col min="9989" max="9989" width="0.7109375" style="49" customWidth="1"/>
    <col min="9990" max="9990" width="9.7109375" style="49" customWidth="1"/>
    <col min="9991" max="9991" width="0.7109375" style="49" customWidth="1"/>
    <col min="9992" max="9992" width="9.7109375" style="49" customWidth="1"/>
    <col min="9993" max="9993" width="0.7109375" style="49" customWidth="1"/>
    <col min="9994" max="9994" width="9.5703125" style="49" customWidth="1"/>
    <col min="9995" max="9995" width="0.7109375" style="49" customWidth="1"/>
    <col min="9996" max="9996" width="9.5703125" style="49" customWidth="1"/>
    <col min="9997" max="10240" width="6.7109375" style="49"/>
    <col min="10241" max="10242" width="1.28515625" style="49" customWidth="1"/>
    <col min="10243" max="10243" width="38.7109375" style="49" customWidth="1"/>
    <col min="10244" max="10244" width="6.7109375" style="49" customWidth="1"/>
    <col min="10245" max="10245" width="0.7109375" style="49" customWidth="1"/>
    <col min="10246" max="10246" width="9.7109375" style="49" customWidth="1"/>
    <col min="10247" max="10247" width="0.7109375" style="49" customWidth="1"/>
    <col min="10248" max="10248" width="9.7109375" style="49" customWidth="1"/>
    <col min="10249" max="10249" width="0.7109375" style="49" customWidth="1"/>
    <col min="10250" max="10250" width="9.5703125" style="49" customWidth="1"/>
    <col min="10251" max="10251" width="0.7109375" style="49" customWidth="1"/>
    <col min="10252" max="10252" width="9.5703125" style="49" customWidth="1"/>
    <col min="10253" max="10496" width="6.7109375" style="49"/>
    <col min="10497" max="10498" width="1.28515625" style="49" customWidth="1"/>
    <col min="10499" max="10499" width="38.7109375" style="49" customWidth="1"/>
    <col min="10500" max="10500" width="6.7109375" style="49" customWidth="1"/>
    <col min="10501" max="10501" width="0.7109375" style="49" customWidth="1"/>
    <col min="10502" max="10502" width="9.7109375" style="49" customWidth="1"/>
    <col min="10503" max="10503" width="0.7109375" style="49" customWidth="1"/>
    <col min="10504" max="10504" width="9.7109375" style="49" customWidth="1"/>
    <col min="10505" max="10505" width="0.7109375" style="49" customWidth="1"/>
    <col min="10506" max="10506" width="9.5703125" style="49" customWidth="1"/>
    <col min="10507" max="10507" width="0.7109375" style="49" customWidth="1"/>
    <col min="10508" max="10508" width="9.5703125" style="49" customWidth="1"/>
    <col min="10509" max="10752" width="6.7109375" style="49"/>
    <col min="10753" max="10754" width="1.28515625" style="49" customWidth="1"/>
    <col min="10755" max="10755" width="38.7109375" style="49" customWidth="1"/>
    <col min="10756" max="10756" width="6.7109375" style="49" customWidth="1"/>
    <col min="10757" max="10757" width="0.7109375" style="49" customWidth="1"/>
    <col min="10758" max="10758" width="9.7109375" style="49" customWidth="1"/>
    <col min="10759" max="10759" width="0.7109375" style="49" customWidth="1"/>
    <col min="10760" max="10760" width="9.7109375" style="49" customWidth="1"/>
    <col min="10761" max="10761" width="0.7109375" style="49" customWidth="1"/>
    <col min="10762" max="10762" width="9.5703125" style="49" customWidth="1"/>
    <col min="10763" max="10763" width="0.7109375" style="49" customWidth="1"/>
    <col min="10764" max="10764" width="9.5703125" style="49" customWidth="1"/>
    <col min="10765" max="11008" width="6.7109375" style="49"/>
    <col min="11009" max="11010" width="1.28515625" style="49" customWidth="1"/>
    <col min="11011" max="11011" width="38.7109375" style="49" customWidth="1"/>
    <col min="11012" max="11012" width="6.7109375" style="49" customWidth="1"/>
    <col min="11013" max="11013" width="0.7109375" style="49" customWidth="1"/>
    <col min="11014" max="11014" width="9.7109375" style="49" customWidth="1"/>
    <col min="11015" max="11015" width="0.7109375" style="49" customWidth="1"/>
    <col min="11016" max="11016" width="9.7109375" style="49" customWidth="1"/>
    <col min="11017" max="11017" width="0.7109375" style="49" customWidth="1"/>
    <col min="11018" max="11018" width="9.5703125" style="49" customWidth="1"/>
    <col min="11019" max="11019" width="0.7109375" style="49" customWidth="1"/>
    <col min="11020" max="11020" width="9.5703125" style="49" customWidth="1"/>
    <col min="11021" max="11264" width="6.7109375" style="49"/>
    <col min="11265" max="11266" width="1.28515625" style="49" customWidth="1"/>
    <col min="11267" max="11267" width="38.7109375" style="49" customWidth="1"/>
    <col min="11268" max="11268" width="6.7109375" style="49" customWidth="1"/>
    <col min="11269" max="11269" width="0.7109375" style="49" customWidth="1"/>
    <col min="11270" max="11270" width="9.7109375" style="49" customWidth="1"/>
    <col min="11271" max="11271" width="0.7109375" style="49" customWidth="1"/>
    <col min="11272" max="11272" width="9.7109375" style="49" customWidth="1"/>
    <col min="11273" max="11273" width="0.7109375" style="49" customWidth="1"/>
    <col min="11274" max="11274" width="9.5703125" style="49" customWidth="1"/>
    <col min="11275" max="11275" width="0.7109375" style="49" customWidth="1"/>
    <col min="11276" max="11276" width="9.5703125" style="49" customWidth="1"/>
    <col min="11277" max="11520" width="6.7109375" style="49"/>
    <col min="11521" max="11522" width="1.28515625" style="49" customWidth="1"/>
    <col min="11523" max="11523" width="38.7109375" style="49" customWidth="1"/>
    <col min="11524" max="11524" width="6.7109375" style="49" customWidth="1"/>
    <col min="11525" max="11525" width="0.7109375" style="49" customWidth="1"/>
    <col min="11526" max="11526" width="9.7109375" style="49" customWidth="1"/>
    <col min="11527" max="11527" width="0.7109375" style="49" customWidth="1"/>
    <col min="11528" max="11528" width="9.7109375" style="49" customWidth="1"/>
    <col min="11529" max="11529" width="0.7109375" style="49" customWidth="1"/>
    <col min="11530" max="11530" width="9.5703125" style="49" customWidth="1"/>
    <col min="11531" max="11531" width="0.7109375" style="49" customWidth="1"/>
    <col min="11532" max="11532" width="9.5703125" style="49" customWidth="1"/>
    <col min="11533" max="11776" width="6.7109375" style="49"/>
    <col min="11777" max="11778" width="1.28515625" style="49" customWidth="1"/>
    <col min="11779" max="11779" width="38.7109375" style="49" customWidth="1"/>
    <col min="11780" max="11780" width="6.7109375" style="49" customWidth="1"/>
    <col min="11781" max="11781" width="0.7109375" style="49" customWidth="1"/>
    <col min="11782" max="11782" width="9.7109375" style="49" customWidth="1"/>
    <col min="11783" max="11783" width="0.7109375" style="49" customWidth="1"/>
    <col min="11784" max="11784" width="9.7109375" style="49" customWidth="1"/>
    <col min="11785" max="11785" width="0.7109375" style="49" customWidth="1"/>
    <col min="11786" max="11786" width="9.5703125" style="49" customWidth="1"/>
    <col min="11787" max="11787" width="0.7109375" style="49" customWidth="1"/>
    <col min="11788" max="11788" width="9.5703125" style="49" customWidth="1"/>
    <col min="11789" max="12032" width="6.7109375" style="49"/>
    <col min="12033" max="12034" width="1.28515625" style="49" customWidth="1"/>
    <col min="12035" max="12035" width="38.7109375" style="49" customWidth="1"/>
    <col min="12036" max="12036" width="6.7109375" style="49" customWidth="1"/>
    <col min="12037" max="12037" width="0.7109375" style="49" customWidth="1"/>
    <col min="12038" max="12038" width="9.7109375" style="49" customWidth="1"/>
    <col min="12039" max="12039" width="0.7109375" style="49" customWidth="1"/>
    <col min="12040" max="12040" width="9.7109375" style="49" customWidth="1"/>
    <col min="12041" max="12041" width="0.7109375" style="49" customWidth="1"/>
    <col min="12042" max="12042" width="9.5703125" style="49" customWidth="1"/>
    <col min="12043" max="12043" width="0.7109375" style="49" customWidth="1"/>
    <col min="12044" max="12044" width="9.5703125" style="49" customWidth="1"/>
    <col min="12045" max="12288" width="6.7109375" style="49"/>
    <col min="12289" max="12290" width="1.28515625" style="49" customWidth="1"/>
    <col min="12291" max="12291" width="38.7109375" style="49" customWidth="1"/>
    <col min="12292" max="12292" width="6.7109375" style="49" customWidth="1"/>
    <col min="12293" max="12293" width="0.7109375" style="49" customWidth="1"/>
    <col min="12294" max="12294" width="9.7109375" style="49" customWidth="1"/>
    <col min="12295" max="12295" width="0.7109375" style="49" customWidth="1"/>
    <col min="12296" max="12296" width="9.7109375" style="49" customWidth="1"/>
    <col min="12297" max="12297" width="0.7109375" style="49" customWidth="1"/>
    <col min="12298" max="12298" width="9.5703125" style="49" customWidth="1"/>
    <col min="12299" max="12299" width="0.7109375" style="49" customWidth="1"/>
    <col min="12300" max="12300" width="9.5703125" style="49" customWidth="1"/>
    <col min="12301" max="12544" width="6.7109375" style="49"/>
    <col min="12545" max="12546" width="1.28515625" style="49" customWidth="1"/>
    <col min="12547" max="12547" width="38.7109375" style="49" customWidth="1"/>
    <col min="12548" max="12548" width="6.7109375" style="49" customWidth="1"/>
    <col min="12549" max="12549" width="0.7109375" style="49" customWidth="1"/>
    <col min="12550" max="12550" width="9.7109375" style="49" customWidth="1"/>
    <col min="12551" max="12551" width="0.7109375" style="49" customWidth="1"/>
    <col min="12552" max="12552" width="9.7109375" style="49" customWidth="1"/>
    <col min="12553" max="12553" width="0.7109375" style="49" customWidth="1"/>
    <col min="12554" max="12554" width="9.5703125" style="49" customWidth="1"/>
    <col min="12555" max="12555" width="0.7109375" style="49" customWidth="1"/>
    <col min="12556" max="12556" width="9.5703125" style="49" customWidth="1"/>
    <col min="12557" max="12800" width="6.7109375" style="49"/>
    <col min="12801" max="12802" width="1.28515625" style="49" customWidth="1"/>
    <col min="12803" max="12803" width="38.7109375" style="49" customWidth="1"/>
    <col min="12804" max="12804" width="6.7109375" style="49" customWidth="1"/>
    <col min="12805" max="12805" width="0.7109375" style="49" customWidth="1"/>
    <col min="12806" max="12806" width="9.7109375" style="49" customWidth="1"/>
    <col min="12807" max="12807" width="0.7109375" style="49" customWidth="1"/>
    <col min="12808" max="12808" width="9.7109375" style="49" customWidth="1"/>
    <col min="12809" max="12809" width="0.7109375" style="49" customWidth="1"/>
    <col min="12810" max="12810" width="9.5703125" style="49" customWidth="1"/>
    <col min="12811" max="12811" width="0.7109375" style="49" customWidth="1"/>
    <col min="12812" max="12812" width="9.5703125" style="49" customWidth="1"/>
    <col min="12813" max="13056" width="6.7109375" style="49"/>
    <col min="13057" max="13058" width="1.28515625" style="49" customWidth="1"/>
    <col min="13059" max="13059" width="38.7109375" style="49" customWidth="1"/>
    <col min="13060" max="13060" width="6.7109375" style="49" customWidth="1"/>
    <col min="13061" max="13061" width="0.7109375" style="49" customWidth="1"/>
    <col min="13062" max="13062" width="9.7109375" style="49" customWidth="1"/>
    <col min="13063" max="13063" width="0.7109375" style="49" customWidth="1"/>
    <col min="13064" max="13064" width="9.7109375" style="49" customWidth="1"/>
    <col min="13065" max="13065" width="0.7109375" style="49" customWidth="1"/>
    <col min="13066" max="13066" width="9.5703125" style="49" customWidth="1"/>
    <col min="13067" max="13067" width="0.7109375" style="49" customWidth="1"/>
    <col min="13068" max="13068" width="9.5703125" style="49" customWidth="1"/>
    <col min="13069" max="13312" width="6.7109375" style="49"/>
    <col min="13313" max="13314" width="1.28515625" style="49" customWidth="1"/>
    <col min="13315" max="13315" width="38.7109375" style="49" customWidth="1"/>
    <col min="13316" max="13316" width="6.7109375" style="49" customWidth="1"/>
    <col min="13317" max="13317" width="0.7109375" style="49" customWidth="1"/>
    <col min="13318" max="13318" width="9.7109375" style="49" customWidth="1"/>
    <col min="13319" max="13319" width="0.7109375" style="49" customWidth="1"/>
    <col min="13320" max="13320" width="9.7109375" style="49" customWidth="1"/>
    <col min="13321" max="13321" width="0.7109375" style="49" customWidth="1"/>
    <col min="13322" max="13322" width="9.5703125" style="49" customWidth="1"/>
    <col min="13323" max="13323" width="0.7109375" style="49" customWidth="1"/>
    <col min="13324" max="13324" width="9.5703125" style="49" customWidth="1"/>
    <col min="13325" max="13568" width="6.7109375" style="49"/>
    <col min="13569" max="13570" width="1.28515625" style="49" customWidth="1"/>
    <col min="13571" max="13571" width="38.7109375" style="49" customWidth="1"/>
    <col min="13572" max="13572" width="6.7109375" style="49" customWidth="1"/>
    <col min="13573" max="13573" width="0.7109375" style="49" customWidth="1"/>
    <col min="13574" max="13574" width="9.7109375" style="49" customWidth="1"/>
    <col min="13575" max="13575" width="0.7109375" style="49" customWidth="1"/>
    <col min="13576" max="13576" width="9.7109375" style="49" customWidth="1"/>
    <col min="13577" max="13577" width="0.7109375" style="49" customWidth="1"/>
    <col min="13578" max="13578" width="9.5703125" style="49" customWidth="1"/>
    <col min="13579" max="13579" width="0.7109375" style="49" customWidth="1"/>
    <col min="13580" max="13580" width="9.5703125" style="49" customWidth="1"/>
    <col min="13581" max="13824" width="6.7109375" style="49"/>
    <col min="13825" max="13826" width="1.28515625" style="49" customWidth="1"/>
    <col min="13827" max="13827" width="38.7109375" style="49" customWidth="1"/>
    <col min="13828" max="13828" width="6.7109375" style="49" customWidth="1"/>
    <col min="13829" max="13829" width="0.7109375" style="49" customWidth="1"/>
    <col min="13830" max="13830" width="9.7109375" style="49" customWidth="1"/>
    <col min="13831" max="13831" width="0.7109375" style="49" customWidth="1"/>
    <col min="13832" max="13832" width="9.7109375" style="49" customWidth="1"/>
    <col min="13833" max="13833" width="0.7109375" style="49" customWidth="1"/>
    <col min="13834" max="13834" width="9.5703125" style="49" customWidth="1"/>
    <col min="13835" max="13835" width="0.7109375" style="49" customWidth="1"/>
    <col min="13836" max="13836" width="9.5703125" style="49" customWidth="1"/>
    <col min="13837" max="14080" width="6.7109375" style="49"/>
    <col min="14081" max="14082" width="1.28515625" style="49" customWidth="1"/>
    <col min="14083" max="14083" width="38.7109375" style="49" customWidth="1"/>
    <col min="14084" max="14084" width="6.7109375" style="49" customWidth="1"/>
    <col min="14085" max="14085" width="0.7109375" style="49" customWidth="1"/>
    <col min="14086" max="14086" width="9.7109375" style="49" customWidth="1"/>
    <col min="14087" max="14087" width="0.7109375" style="49" customWidth="1"/>
    <col min="14088" max="14088" width="9.7109375" style="49" customWidth="1"/>
    <col min="14089" max="14089" width="0.7109375" style="49" customWidth="1"/>
    <col min="14090" max="14090" width="9.5703125" style="49" customWidth="1"/>
    <col min="14091" max="14091" width="0.7109375" style="49" customWidth="1"/>
    <col min="14092" max="14092" width="9.5703125" style="49" customWidth="1"/>
    <col min="14093" max="14336" width="6.7109375" style="49"/>
    <col min="14337" max="14338" width="1.28515625" style="49" customWidth="1"/>
    <col min="14339" max="14339" width="38.7109375" style="49" customWidth="1"/>
    <col min="14340" max="14340" width="6.7109375" style="49" customWidth="1"/>
    <col min="14341" max="14341" width="0.7109375" style="49" customWidth="1"/>
    <col min="14342" max="14342" width="9.7109375" style="49" customWidth="1"/>
    <col min="14343" max="14343" width="0.7109375" style="49" customWidth="1"/>
    <col min="14344" max="14344" width="9.7109375" style="49" customWidth="1"/>
    <col min="14345" max="14345" width="0.7109375" style="49" customWidth="1"/>
    <col min="14346" max="14346" width="9.5703125" style="49" customWidth="1"/>
    <col min="14347" max="14347" width="0.7109375" style="49" customWidth="1"/>
    <col min="14348" max="14348" width="9.5703125" style="49" customWidth="1"/>
    <col min="14349" max="14592" width="6.7109375" style="49"/>
    <col min="14593" max="14594" width="1.28515625" style="49" customWidth="1"/>
    <col min="14595" max="14595" width="38.7109375" style="49" customWidth="1"/>
    <col min="14596" max="14596" width="6.7109375" style="49" customWidth="1"/>
    <col min="14597" max="14597" width="0.7109375" style="49" customWidth="1"/>
    <col min="14598" max="14598" width="9.7109375" style="49" customWidth="1"/>
    <col min="14599" max="14599" width="0.7109375" style="49" customWidth="1"/>
    <col min="14600" max="14600" width="9.7109375" style="49" customWidth="1"/>
    <col min="14601" max="14601" width="0.7109375" style="49" customWidth="1"/>
    <col min="14602" max="14602" width="9.5703125" style="49" customWidth="1"/>
    <col min="14603" max="14603" width="0.7109375" style="49" customWidth="1"/>
    <col min="14604" max="14604" width="9.5703125" style="49" customWidth="1"/>
    <col min="14605" max="14848" width="6.7109375" style="49"/>
    <col min="14849" max="14850" width="1.28515625" style="49" customWidth="1"/>
    <col min="14851" max="14851" width="38.7109375" style="49" customWidth="1"/>
    <col min="14852" max="14852" width="6.7109375" style="49" customWidth="1"/>
    <col min="14853" max="14853" width="0.7109375" style="49" customWidth="1"/>
    <col min="14854" max="14854" width="9.7109375" style="49" customWidth="1"/>
    <col min="14855" max="14855" width="0.7109375" style="49" customWidth="1"/>
    <col min="14856" max="14856" width="9.7109375" style="49" customWidth="1"/>
    <col min="14857" max="14857" width="0.7109375" style="49" customWidth="1"/>
    <col min="14858" max="14858" width="9.5703125" style="49" customWidth="1"/>
    <col min="14859" max="14859" width="0.7109375" style="49" customWidth="1"/>
    <col min="14860" max="14860" width="9.5703125" style="49" customWidth="1"/>
    <col min="14861" max="15104" width="6.7109375" style="49"/>
    <col min="15105" max="15106" width="1.28515625" style="49" customWidth="1"/>
    <col min="15107" max="15107" width="38.7109375" style="49" customWidth="1"/>
    <col min="15108" max="15108" width="6.7109375" style="49" customWidth="1"/>
    <col min="15109" max="15109" width="0.7109375" style="49" customWidth="1"/>
    <col min="15110" max="15110" width="9.7109375" style="49" customWidth="1"/>
    <col min="15111" max="15111" width="0.7109375" style="49" customWidth="1"/>
    <col min="15112" max="15112" width="9.7109375" style="49" customWidth="1"/>
    <col min="15113" max="15113" width="0.7109375" style="49" customWidth="1"/>
    <col min="15114" max="15114" width="9.5703125" style="49" customWidth="1"/>
    <col min="15115" max="15115" width="0.7109375" style="49" customWidth="1"/>
    <col min="15116" max="15116" width="9.5703125" style="49" customWidth="1"/>
    <col min="15117" max="15360" width="6.7109375" style="49"/>
    <col min="15361" max="15362" width="1.28515625" style="49" customWidth="1"/>
    <col min="15363" max="15363" width="38.7109375" style="49" customWidth="1"/>
    <col min="15364" max="15364" width="6.7109375" style="49" customWidth="1"/>
    <col min="15365" max="15365" width="0.7109375" style="49" customWidth="1"/>
    <col min="15366" max="15366" width="9.7109375" style="49" customWidth="1"/>
    <col min="15367" max="15367" width="0.7109375" style="49" customWidth="1"/>
    <col min="15368" max="15368" width="9.7109375" style="49" customWidth="1"/>
    <col min="15369" max="15369" width="0.7109375" style="49" customWidth="1"/>
    <col min="15370" max="15370" width="9.5703125" style="49" customWidth="1"/>
    <col min="15371" max="15371" width="0.7109375" style="49" customWidth="1"/>
    <col min="15372" max="15372" width="9.5703125" style="49" customWidth="1"/>
    <col min="15373" max="15616" width="6.7109375" style="49"/>
    <col min="15617" max="15618" width="1.28515625" style="49" customWidth="1"/>
    <col min="15619" max="15619" width="38.7109375" style="49" customWidth="1"/>
    <col min="15620" max="15620" width="6.7109375" style="49" customWidth="1"/>
    <col min="15621" max="15621" width="0.7109375" style="49" customWidth="1"/>
    <col min="15622" max="15622" width="9.7109375" style="49" customWidth="1"/>
    <col min="15623" max="15623" width="0.7109375" style="49" customWidth="1"/>
    <col min="15624" max="15624" width="9.7109375" style="49" customWidth="1"/>
    <col min="15625" max="15625" width="0.7109375" style="49" customWidth="1"/>
    <col min="15626" max="15626" width="9.5703125" style="49" customWidth="1"/>
    <col min="15627" max="15627" width="0.7109375" style="49" customWidth="1"/>
    <col min="15628" max="15628" width="9.5703125" style="49" customWidth="1"/>
    <col min="15629" max="15872" width="6.7109375" style="49"/>
    <col min="15873" max="15874" width="1.28515625" style="49" customWidth="1"/>
    <col min="15875" max="15875" width="38.7109375" style="49" customWidth="1"/>
    <col min="15876" max="15876" width="6.7109375" style="49" customWidth="1"/>
    <col min="15877" max="15877" width="0.7109375" style="49" customWidth="1"/>
    <col min="15878" max="15878" width="9.7109375" style="49" customWidth="1"/>
    <col min="15879" max="15879" width="0.7109375" style="49" customWidth="1"/>
    <col min="15880" max="15880" width="9.7109375" style="49" customWidth="1"/>
    <col min="15881" max="15881" width="0.7109375" style="49" customWidth="1"/>
    <col min="15882" max="15882" width="9.5703125" style="49" customWidth="1"/>
    <col min="15883" max="15883" width="0.7109375" style="49" customWidth="1"/>
    <col min="15884" max="15884" width="9.5703125" style="49" customWidth="1"/>
    <col min="15885" max="16128" width="6.7109375" style="49"/>
    <col min="16129" max="16130" width="1.28515625" style="49" customWidth="1"/>
    <col min="16131" max="16131" width="38.7109375" style="49" customWidth="1"/>
    <col min="16132" max="16132" width="6.7109375" style="49" customWidth="1"/>
    <col min="16133" max="16133" width="0.7109375" style="49" customWidth="1"/>
    <col min="16134" max="16134" width="9.7109375" style="49" customWidth="1"/>
    <col min="16135" max="16135" width="0.7109375" style="49" customWidth="1"/>
    <col min="16136" max="16136" width="9.7109375" style="49" customWidth="1"/>
    <col min="16137" max="16137" width="0.7109375" style="49" customWidth="1"/>
    <col min="16138" max="16138" width="9.5703125" style="49" customWidth="1"/>
    <col min="16139" max="16139" width="0.7109375" style="49" customWidth="1"/>
    <col min="16140" max="16140" width="9.5703125" style="49" customWidth="1"/>
    <col min="16141" max="16384" width="6.7109375" style="49"/>
  </cols>
  <sheetData>
    <row r="1" spans="1:12" ht="18" customHeight="1" x14ac:dyDescent="0.25">
      <c r="A1" s="43" t="s">
        <v>0</v>
      </c>
      <c r="B1" s="43"/>
      <c r="C1" s="43"/>
      <c r="G1" s="47"/>
      <c r="I1" s="48"/>
      <c r="K1" s="47"/>
      <c r="L1" s="144" t="s">
        <v>75</v>
      </c>
    </row>
    <row r="2" spans="1:12" ht="18" customHeight="1" x14ac:dyDescent="0.25">
      <c r="A2" s="43" t="s">
        <v>76</v>
      </c>
      <c r="B2" s="43"/>
      <c r="C2" s="43"/>
      <c r="G2" s="47"/>
      <c r="I2" s="48"/>
      <c r="K2" s="47"/>
    </row>
    <row r="3" spans="1:12" ht="18" customHeight="1" x14ac:dyDescent="0.25">
      <c r="A3" s="50" t="s">
        <v>217</v>
      </c>
      <c r="B3" s="51"/>
      <c r="C3" s="51"/>
      <c r="D3" s="52"/>
      <c r="E3" s="53"/>
      <c r="F3" s="54"/>
      <c r="G3" s="55"/>
      <c r="H3" s="54"/>
      <c r="I3" s="56"/>
      <c r="J3" s="54"/>
      <c r="K3" s="55"/>
      <c r="L3" s="54"/>
    </row>
    <row r="4" spans="1:12" ht="19.149999999999999" customHeight="1" x14ac:dyDescent="0.25">
      <c r="G4" s="47"/>
      <c r="I4" s="48"/>
      <c r="K4" s="47"/>
    </row>
    <row r="5" spans="1:12" ht="18" customHeight="1" x14ac:dyDescent="0.25">
      <c r="A5" s="49"/>
      <c r="D5" s="57"/>
      <c r="E5" s="43"/>
      <c r="F5" s="54"/>
      <c r="G5" s="58"/>
      <c r="H5" s="59" t="s">
        <v>2</v>
      </c>
      <c r="I5" s="60"/>
      <c r="J5" s="54"/>
      <c r="K5" s="58"/>
      <c r="L5" s="59" t="s">
        <v>3</v>
      </c>
    </row>
    <row r="6" spans="1:12" ht="18" customHeight="1" x14ac:dyDescent="0.25">
      <c r="E6" s="43"/>
      <c r="F6" s="61" t="s">
        <v>7</v>
      </c>
      <c r="G6" s="43"/>
      <c r="H6" s="61" t="s">
        <v>8</v>
      </c>
      <c r="I6" s="62"/>
      <c r="J6" s="61" t="s">
        <v>7</v>
      </c>
      <c r="K6" s="43"/>
      <c r="L6" s="61" t="s">
        <v>8</v>
      </c>
    </row>
    <row r="7" spans="1:12" ht="18" customHeight="1" x14ac:dyDescent="0.25">
      <c r="D7" s="63" t="s">
        <v>9</v>
      </c>
      <c r="E7" s="43"/>
      <c r="F7" s="64" t="s">
        <v>10</v>
      </c>
      <c r="G7" s="65"/>
      <c r="H7" s="64" t="s">
        <v>10</v>
      </c>
      <c r="I7" s="66"/>
      <c r="J7" s="64" t="s">
        <v>10</v>
      </c>
      <c r="K7" s="65"/>
      <c r="L7" s="64" t="s">
        <v>10</v>
      </c>
    </row>
    <row r="8" spans="1:12" ht="6" customHeight="1" x14ac:dyDescent="0.25">
      <c r="F8" s="67"/>
      <c r="G8" s="68"/>
      <c r="I8" s="68"/>
      <c r="J8" s="67"/>
      <c r="K8" s="68"/>
    </row>
    <row r="9" spans="1:12" ht="18" customHeight="1" x14ac:dyDescent="0.25">
      <c r="A9" s="45" t="s">
        <v>77</v>
      </c>
      <c r="D9" s="44">
        <v>17</v>
      </c>
      <c r="F9" s="67">
        <v>7609776</v>
      </c>
      <c r="G9" s="68"/>
      <c r="H9" s="46">
        <v>7701625</v>
      </c>
      <c r="I9" s="68"/>
      <c r="J9" s="67">
        <v>0</v>
      </c>
      <c r="K9" s="68"/>
      <c r="L9" s="46">
        <v>0</v>
      </c>
    </row>
    <row r="10" spans="1:12" ht="18" customHeight="1" x14ac:dyDescent="0.25">
      <c r="A10" s="45" t="s">
        <v>240</v>
      </c>
      <c r="F10" s="67"/>
      <c r="G10" s="68"/>
      <c r="I10" s="68"/>
      <c r="J10" s="67"/>
      <c r="K10" s="68"/>
    </row>
    <row r="11" spans="1:12" ht="18" customHeight="1" x14ac:dyDescent="0.25">
      <c r="C11" s="45" t="s">
        <v>241</v>
      </c>
      <c r="F11" s="67">
        <v>1554452</v>
      </c>
      <c r="G11" s="68"/>
      <c r="H11" s="46">
        <v>1636398</v>
      </c>
      <c r="I11" s="68"/>
      <c r="J11" s="67">
        <v>0</v>
      </c>
      <c r="K11" s="68"/>
      <c r="L11" s="46">
        <v>0</v>
      </c>
    </row>
    <row r="12" spans="1:12" ht="18" customHeight="1" x14ac:dyDescent="0.25">
      <c r="A12" s="45" t="s">
        <v>78</v>
      </c>
      <c r="D12" s="44">
        <v>18</v>
      </c>
      <c r="F12" s="67">
        <v>-6743635</v>
      </c>
      <c r="G12" s="68"/>
      <c r="H12" s="46">
        <v>-6772005</v>
      </c>
      <c r="I12" s="68"/>
      <c r="J12" s="67">
        <v>0</v>
      </c>
      <c r="K12" s="68"/>
      <c r="L12" s="46">
        <v>0</v>
      </c>
    </row>
    <row r="13" spans="1:12" ht="18" customHeight="1" x14ac:dyDescent="0.25">
      <c r="A13" s="45" t="s">
        <v>242</v>
      </c>
      <c r="F13" s="67"/>
      <c r="G13" s="68"/>
      <c r="I13" s="68"/>
      <c r="J13" s="67"/>
      <c r="K13" s="68"/>
    </row>
    <row r="14" spans="1:12" ht="18" customHeight="1" x14ac:dyDescent="0.25">
      <c r="C14" s="45" t="s">
        <v>241</v>
      </c>
      <c r="F14" s="69">
        <v>-133057</v>
      </c>
      <c r="G14" s="68"/>
      <c r="H14" s="70">
        <v>-139952</v>
      </c>
      <c r="I14" s="68"/>
      <c r="J14" s="69">
        <v>0</v>
      </c>
      <c r="K14" s="68"/>
      <c r="L14" s="70">
        <v>0</v>
      </c>
    </row>
    <row r="15" spans="1:12" ht="6" customHeight="1" x14ac:dyDescent="0.25">
      <c r="F15" s="67"/>
      <c r="G15" s="68"/>
      <c r="I15" s="68"/>
      <c r="J15" s="67"/>
      <c r="K15" s="68"/>
    </row>
    <row r="16" spans="1:12" ht="18" customHeight="1" x14ac:dyDescent="0.25">
      <c r="A16" s="43" t="s">
        <v>79</v>
      </c>
      <c r="F16" s="67">
        <f>SUM(F9:F14)</f>
        <v>2287536</v>
      </c>
      <c r="G16" s="46"/>
      <c r="H16" s="46">
        <f>SUM(H9:H14)</f>
        <v>2426066</v>
      </c>
      <c r="I16" s="46"/>
      <c r="J16" s="67">
        <f>SUM(J9:J14)</f>
        <v>0</v>
      </c>
      <c r="K16" s="68"/>
      <c r="L16" s="46">
        <f>SUM(L9:L14)</f>
        <v>0</v>
      </c>
    </row>
    <row r="17" spans="1:12" ht="18" customHeight="1" x14ac:dyDescent="0.25">
      <c r="A17" s="45" t="s">
        <v>291</v>
      </c>
      <c r="D17" s="71"/>
      <c r="F17" s="67">
        <v>693007</v>
      </c>
      <c r="G17" s="47"/>
      <c r="H17" s="46">
        <v>729836</v>
      </c>
      <c r="I17" s="47"/>
      <c r="J17" s="67">
        <v>2350638</v>
      </c>
      <c r="K17" s="48"/>
      <c r="L17" s="46">
        <v>1983565</v>
      </c>
    </row>
    <row r="18" spans="1:12" ht="18" customHeight="1" x14ac:dyDescent="0.25">
      <c r="A18" s="45" t="s">
        <v>80</v>
      </c>
      <c r="F18" s="67">
        <v>-60145</v>
      </c>
      <c r="G18" s="68"/>
      <c r="H18" s="46">
        <v>337081</v>
      </c>
      <c r="I18" s="68"/>
      <c r="J18" s="67">
        <v>-674</v>
      </c>
      <c r="K18" s="68"/>
      <c r="L18" s="46">
        <v>-13801</v>
      </c>
    </row>
    <row r="19" spans="1:12" ht="18" customHeight="1" x14ac:dyDescent="0.25">
      <c r="A19" s="45" t="s">
        <v>81</v>
      </c>
      <c r="E19" s="68"/>
      <c r="F19" s="67">
        <v>-677460</v>
      </c>
      <c r="G19" s="68"/>
      <c r="H19" s="46">
        <v>-569113</v>
      </c>
      <c r="I19" s="68"/>
      <c r="J19" s="67">
        <v>-279021</v>
      </c>
      <c r="K19" s="68"/>
      <c r="L19" s="46">
        <v>-218042</v>
      </c>
    </row>
    <row r="20" spans="1:12" ht="18" customHeight="1" x14ac:dyDescent="0.25">
      <c r="A20" s="45" t="s">
        <v>82</v>
      </c>
      <c r="D20" s="44">
        <v>19</v>
      </c>
      <c r="F20" s="67">
        <v>-793559</v>
      </c>
      <c r="G20" s="68"/>
      <c r="H20" s="46">
        <v>-40209</v>
      </c>
      <c r="I20" s="68"/>
      <c r="J20" s="67">
        <v>-244754</v>
      </c>
      <c r="K20" s="68"/>
      <c r="L20" s="46">
        <v>329878</v>
      </c>
    </row>
    <row r="21" spans="1:12" ht="18" customHeight="1" x14ac:dyDescent="0.25">
      <c r="A21" s="45" t="s">
        <v>220</v>
      </c>
      <c r="F21" s="67"/>
      <c r="G21" s="68"/>
      <c r="I21" s="68"/>
      <c r="J21" s="67"/>
      <c r="K21" s="68"/>
    </row>
    <row r="22" spans="1:12" ht="18" customHeight="1" x14ac:dyDescent="0.25">
      <c r="A22" s="49"/>
      <c r="B22" s="45" t="s">
        <v>83</v>
      </c>
      <c r="D22" s="71"/>
      <c r="F22" s="72">
        <v>1640904</v>
      </c>
      <c r="G22" s="47"/>
      <c r="H22" s="73">
        <v>1210890</v>
      </c>
      <c r="I22" s="47"/>
      <c r="J22" s="72">
        <v>0</v>
      </c>
      <c r="K22" s="48"/>
      <c r="L22" s="73">
        <v>0</v>
      </c>
    </row>
    <row r="23" spans="1:12" ht="6" customHeight="1" x14ac:dyDescent="0.25">
      <c r="F23" s="67"/>
      <c r="G23" s="47"/>
      <c r="I23" s="47"/>
      <c r="J23" s="67"/>
      <c r="K23" s="48"/>
    </row>
    <row r="24" spans="1:12" ht="18" customHeight="1" x14ac:dyDescent="0.25">
      <c r="A24" s="43" t="s">
        <v>84</v>
      </c>
      <c r="F24" s="67">
        <f>SUM(F16:F22)</f>
        <v>3090283</v>
      </c>
      <c r="G24" s="46"/>
      <c r="H24" s="46">
        <f>SUM(H16:H22)</f>
        <v>4094551</v>
      </c>
      <c r="I24" s="46"/>
      <c r="J24" s="67">
        <f>SUM(J16:J22)</f>
        <v>1826189</v>
      </c>
      <c r="K24" s="46"/>
      <c r="L24" s="46">
        <f>SUM(L16:L22)</f>
        <v>2081600</v>
      </c>
    </row>
    <row r="25" spans="1:12" ht="18" customHeight="1" x14ac:dyDescent="0.25">
      <c r="A25" s="45" t="s">
        <v>85</v>
      </c>
      <c r="D25" s="44">
        <v>20</v>
      </c>
      <c r="F25" s="72">
        <v>-244466</v>
      </c>
      <c r="G25" s="68"/>
      <c r="H25" s="73">
        <v>-129314</v>
      </c>
      <c r="I25" s="68"/>
      <c r="J25" s="72">
        <v>0</v>
      </c>
      <c r="K25" s="68"/>
      <c r="L25" s="73">
        <v>0</v>
      </c>
    </row>
    <row r="26" spans="1:12" ht="6" customHeight="1" x14ac:dyDescent="0.25">
      <c r="F26" s="67"/>
      <c r="G26" s="68"/>
      <c r="I26" s="68"/>
      <c r="J26" s="67"/>
      <c r="K26" s="68"/>
    </row>
    <row r="27" spans="1:12" ht="18" customHeight="1" x14ac:dyDescent="0.25">
      <c r="A27" s="43" t="s">
        <v>86</v>
      </c>
      <c r="F27" s="74">
        <f>SUM(F24:F25)</f>
        <v>2845817</v>
      </c>
      <c r="G27" s="46"/>
      <c r="H27" s="54">
        <f>SUM(H24:H25)</f>
        <v>3965237</v>
      </c>
      <c r="I27" s="46"/>
      <c r="J27" s="74">
        <f>SUM(J24:J25)</f>
        <v>1826189</v>
      </c>
      <c r="K27" s="46"/>
      <c r="L27" s="54">
        <f>SUM(L24:L25)</f>
        <v>2081600</v>
      </c>
    </row>
    <row r="28" spans="1:12" ht="14.65" customHeight="1" x14ac:dyDescent="0.25">
      <c r="F28" s="75"/>
      <c r="G28" s="46"/>
      <c r="H28" s="76"/>
      <c r="I28" s="46"/>
      <c r="J28" s="75"/>
      <c r="K28" s="46"/>
      <c r="L28" s="76"/>
    </row>
    <row r="29" spans="1:12" ht="18" customHeight="1" x14ac:dyDescent="0.25">
      <c r="A29" s="43" t="s">
        <v>87</v>
      </c>
      <c r="F29" s="67"/>
      <c r="G29" s="46"/>
      <c r="I29" s="46"/>
      <c r="J29" s="67"/>
      <c r="K29" s="46"/>
    </row>
    <row r="30" spans="1:12" ht="18" customHeight="1" x14ac:dyDescent="0.25">
      <c r="A30" s="45" t="s">
        <v>88</v>
      </c>
      <c r="F30" s="67">
        <v>2822913</v>
      </c>
      <c r="G30" s="46"/>
      <c r="H30" s="46">
        <v>3946762</v>
      </c>
      <c r="I30" s="46"/>
      <c r="J30" s="67">
        <f>J27</f>
        <v>1826189</v>
      </c>
      <c r="K30" s="46"/>
      <c r="L30" s="46">
        <v>2081600</v>
      </c>
    </row>
    <row r="31" spans="1:12" ht="18" customHeight="1" x14ac:dyDescent="0.25">
      <c r="A31" s="45" t="s">
        <v>89</v>
      </c>
      <c r="F31" s="69">
        <v>22904</v>
      </c>
      <c r="G31" s="68"/>
      <c r="H31" s="70">
        <v>18475</v>
      </c>
      <c r="I31" s="46"/>
      <c r="J31" s="69">
        <v>0</v>
      </c>
      <c r="K31" s="46"/>
      <c r="L31" s="70">
        <v>0</v>
      </c>
    </row>
    <row r="32" spans="1:12" ht="6" customHeight="1" x14ac:dyDescent="0.25">
      <c r="A32" s="43"/>
      <c r="F32" s="67"/>
      <c r="G32" s="46"/>
      <c r="I32" s="46"/>
      <c r="J32" s="67"/>
      <c r="K32" s="46"/>
    </row>
    <row r="33" spans="1:13" ht="18" customHeight="1" thickBot="1" x14ac:dyDescent="0.3">
      <c r="A33" s="43" t="s">
        <v>86</v>
      </c>
      <c r="F33" s="77">
        <f>SUM(F30:F31)</f>
        <v>2845817</v>
      </c>
      <c r="G33" s="46"/>
      <c r="H33" s="78">
        <f>SUM(H30:H31)</f>
        <v>3965237</v>
      </c>
      <c r="I33" s="46"/>
      <c r="J33" s="77">
        <f>SUM(J30:J31)</f>
        <v>1826189</v>
      </c>
      <c r="K33" s="46"/>
      <c r="L33" s="78">
        <f>SUM(L30:L31)</f>
        <v>2081600</v>
      </c>
    </row>
    <row r="34" spans="1:13" ht="18" customHeight="1" thickTop="1" x14ac:dyDescent="0.25">
      <c r="A34" s="43"/>
      <c r="F34" s="67"/>
      <c r="G34" s="46"/>
      <c r="I34" s="46"/>
      <c r="J34" s="67"/>
      <c r="K34" s="46"/>
    </row>
    <row r="35" spans="1:13" ht="18" customHeight="1" x14ac:dyDescent="0.25">
      <c r="A35" s="43" t="s">
        <v>90</v>
      </c>
      <c r="F35" s="79">
        <f>ROUND(F30/526465,2)</f>
        <v>5.36</v>
      </c>
      <c r="G35" s="80"/>
      <c r="H35" s="80">
        <f>ROUND(H30/526465,2)</f>
        <v>7.5</v>
      </c>
      <c r="I35" s="80"/>
      <c r="J35" s="79">
        <f>ROUND(J30/526465,2)</f>
        <v>3.47</v>
      </c>
      <c r="K35" s="81"/>
      <c r="L35" s="80">
        <f>ROUND(L30/526465,2)</f>
        <v>3.95</v>
      </c>
      <c r="M35" s="82"/>
    </row>
    <row r="36" spans="1:13" ht="19.149999999999999" customHeight="1" x14ac:dyDescent="0.25">
      <c r="A36" s="83"/>
      <c r="F36" s="80"/>
      <c r="G36" s="80"/>
      <c r="H36" s="80"/>
      <c r="I36" s="80"/>
      <c r="J36" s="80"/>
      <c r="K36" s="80"/>
      <c r="L36" s="80"/>
    </row>
    <row r="37" spans="1:13" ht="19.149999999999999" customHeight="1" x14ac:dyDescent="0.25">
      <c r="A37" s="83"/>
      <c r="F37" s="80"/>
      <c r="G37" s="80"/>
      <c r="H37" s="80"/>
      <c r="I37" s="80"/>
      <c r="J37" s="80"/>
      <c r="K37" s="80"/>
      <c r="L37" s="80"/>
    </row>
    <row r="38" spans="1:13" ht="19.149999999999999" customHeight="1" x14ac:dyDescent="0.25">
      <c r="A38" s="83"/>
      <c r="F38" s="80"/>
      <c r="G38" s="80"/>
      <c r="H38" s="80"/>
      <c r="I38" s="80"/>
      <c r="J38" s="80"/>
      <c r="K38" s="80"/>
      <c r="L38" s="80"/>
    </row>
    <row r="39" spans="1:13" ht="18" customHeight="1" x14ac:dyDescent="0.25">
      <c r="D39" s="84"/>
      <c r="G39" s="47"/>
      <c r="I39" s="68"/>
      <c r="K39" s="68"/>
    </row>
    <row r="40" spans="1:13" ht="18" customHeight="1" x14ac:dyDescent="0.25">
      <c r="D40" s="71"/>
      <c r="G40" s="47"/>
      <c r="I40" s="68"/>
      <c r="K40" s="68"/>
    </row>
    <row r="41" spans="1:13" ht="18" customHeight="1" x14ac:dyDescent="0.25">
      <c r="G41" s="47"/>
      <c r="I41" s="68"/>
      <c r="K41" s="68"/>
    </row>
    <row r="42" spans="1:13" ht="19.149999999999999" customHeight="1" x14ac:dyDescent="0.25">
      <c r="A42" s="83"/>
      <c r="F42" s="80"/>
      <c r="G42" s="80"/>
      <c r="H42" s="80"/>
      <c r="I42" s="80"/>
      <c r="J42" s="80"/>
      <c r="K42" s="80"/>
      <c r="L42" s="80"/>
    </row>
    <row r="43" spans="1:13" ht="19.149999999999999" customHeight="1" x14ac:dyDescent="0.25">
      <c r="A43" s="83"/>
      <c r="F43" s="80"/>
      <c r="G43" s="80"/>
      <c r="H43" s="80"/>
      <c r="I43" s="80"/>
      <c r="J43" s="80"/>
      <c r="K43" s="80"/>
      <c r="L43" s="80"/>
    </row>
    <row r="44" spans="1:13" ht="19.149999999999999" customHeight="1" x14ac:dyDescent="0.25">
      <c r="A44" s="83"/>
      <c r="F44" s="80"/>
      <c r="G44" s="80"/>
      <c r="H44" s="80"/>
      <c r="I44" s="80"/>
      <c r="J44" s="80"/>
      <c r="K44" s="80"/>
      <c r="L44" s="80"/>
    </row>
    <row r="45" spans="1:13" ht="19.5" customHeight="1" x14ac:dyDescent="0.25">
      <c r="A45" s="83"/>
      <c r="F45" s="80"/>
      <c r="G45" s="80"/>
      <c r="H45" s="80"/>
      <c r="I45" s="80"/>
      <c r="J45" s="80"/>
      <c r="K45" s="80"/>
      <c r="L45" s="80"/>
    </row>
    <row r="46" spans="1:13" ht="15.75" customHeight="1" x14ac:dyDescent="0.25">
      <c r="A46" s="83"/>
      <c r="F46" s="80"/>
      <c r="G46" s="80"/>
      <c r="H46" s="80"/>
      <c r="I46" s="80"/>
      <c r="J46" s="80"/>
      <c r="K46" s="80"/>
      <c r="L46" s="80"/>
    </row>
    <row r="47" spans="1:13" ht="22.15" customHeight="1" x14ac:dyDescent="0.25">
      <c r="A47" s="224" t="str">
        <f>'2-5'!A147:L147</f>
        <v>หมายเหตุประกอบข้อมูลทางการเงินแบบย่อในหน้า 15 ถึง 48 เป็นส่วนหนึ่งของข้อมูลทางการเงินระหว่างกาลนี้</v>
      </c>
      <c r="B47" s="224"/>
      <c r="C47" s="224"/>
      <c r="D47" s="224"/>
      <c r="E47" s="224"/>
      <c r="F47" s="224"/>
      <c r="G47" s="224"/>
      <c r="H47" s="224"/>
      <c r="I47" s="224"/>
      <c r="J47" s="224"/>
      <c r="K47" s="224"/>
      <c r="L47" s="224"/>
    </row>
    <row r="48" spans="1:13" ht="18" customHeight="1" x14ac:dyDescent="0.25">
      <c r="A48" s="65" t="s">
        <v>0</v>
      </c>
      <c r="B48" s="65"/>
      <c r="C48" s="65"/>
      <c r="D48" s="85"/>
      <c r="E48" s="83"/>
      <c r="F48" s="86"/>
      <c r="G48" s="87"/>
      <c r="H48" s="86"/>
      <c r="I48" s="88"/>
      <c r="J48" s="86"/>
      <c r="K48" s="87"/>
      <c r="L48" s="144" t="s">
        <v>75</v>
      </c>
    </row>
    <row r="49" spans="1:12" ht="18" customHeight="1" x14ac:dyDescent="0.25">
      <c r="A49" s="65" t="s">
        <v>91</v>
      </c>
      <c r="B49" s="65"/>
      <c r="C49" s="65"/>
      <c r="D49" s="85"/>
      <c r="E49" s="83"/>
      <c r="F49" s="86"/>
      <c r="G49" s="87"/>
      <c r="H49" s="86"/>
      <c r="I49" s="88"/>
      <c r="J49" s="86"/>
      <c r="K49" s="87"/>
      <c r="L49" s="86"/>
    </row>
    <row r="50" spans="1:12" ht="18" customHeight="1" x14ac:dyDescent="0.25">
      <c r="A50" s="89" t="s">
        <v>217</v>
      </c>
      <c r="B50" s="89"/>
      <c r="C50" s="89"/>
      <c r="D50" s="90"/>
      <c r="E50" s="91"/>
      <c r="F50" s="92"/>
      <c r="G50" s="93"/>
      <c r="H50" s="92"/>
      <c r="I50" s="94"/>
      <c r="J50" s="92"/>
      <c r="K50" s="93"/>
      <c r="L50" s="92"/>
    </row>
    <row r="51" spans="1:12" ht="18.75" x14ac:dyDescent="0.25">
      <c r="A51" s="83"/>
      <c r="B51" s="83"/>
      <c r="C51" s="83"/>
      <c r="D51" s="85"/>
      <c r="E51" s="83"/>
      <c r="F51" s="86"/>
      <c r="G51" s="87"/>
      <c r="H51" s="86"/>
      <c r="I51" s="88"/>
      <c r="J51" s="86"/>
      <c r="K51" s="87"/>
      <c r="L51" s="86"/>
    </row>
    <row r="52" spans="1:12" ht="18" customHeight="1" x14ac:dyDescent="0.25">
      <c r="A52" s="95"/>
      <c r="B52" s="83"/>
      <c r="C52" s="83"/>
      <c r="D52" s="62"/>
      <c r="E52" s="65"/>
      <c r="F52" s="54"/>
      <c r="G52" s="58"/>
      <c r="H52" s="59" t="s">
        <v>2</v>
      </c>
      <c r="I52" s="49"/>
      <c r="J52" s="54"/>
      <c r="K52" s="58"/>
      <c r="L52" s="59" t="s">
        <v>3</v>
      </c>
    </row>
    <row r="53" spans="1:12" ht="18" customHeight="1" x14ac:dyDescent="0.25">
      <c r="A53" s="83"/>
      <c r="B53" s="83"/>
      <c r="C53" s="83"/>
      <c r="D53" s="85"/>
      <c r="E53" s="65"/>
      <c r="F53" s="61" t="s">
        <v>7</v>
      </c>
      <c r="G53" s="43"/>
      <c r="H53" s="61" t="s">
        <v>8</v>
      </c>
      <c r="I53" s="62"/>
      <c r="J53" s="61" t="s">
        <v>7</v>
      </c>
      <c r="K53" s="43"/>
      <c r="L53" s="61" t="s">
        <v>8</v>
      </c>
    </row>
    <row r="54" spans="1:12" ht="18" customHeight="1" x14ac:dyDescent="0.25">
      <c r="A54" s="83"/>
      <c r="B54" s="83"/>
      <c r="C54" s="83"/>
      <c r="D54" s="62"/>
      <c r="E54" s="65"/>
      <c r="F54" s="64" t="s">
        <v>10</v>
      </c>
      <c r="G54" s="65"/>
      <c r="H54" s="64" t="s">
        <v>10</v>
      </c>
      <c r="I54" s="66"/>
      <c r="J54" s="64" t="s">
        <v>10</v>
      </c>
      <c r="K54" s="65"/>
      <c r="L54" s="64" t="s">
        <v>10</v>
      </c>
    </row>
    <row r="55" spans="1:12" ht="6" customHeight="1" x14ac:dyDescent="0.25">
      <c r="A55" s="65"/>
      <c r="B55" s="83"/>
      <c r="C55" s="83"/>
      <c r="D55" s="85"/>
      <c r="E55" s="83"/>
      <c r="F55" s="96"/>
      <c r="G55" s="87"/>
      <c r="H55" s="86"/>
      <c r="I55" s="88"/>
      <c r="J55" s="96"/>
      <c r="K55" s="87"/>
      <c r="L55" s="86"/>
    </row>
    <row r="56" spans="1:12" ht="18" customHeight="1" x14ac:dyDescent="0.25">
      <c r="A56" s="65" t="s">
        <v>86</v>
      </c>
      <c r="B56" s="83"/>
      <c r="C56" s="83"/>
      <c r="D56" s="85"/>
      <c r="E56" s="86"/>
      <c r="F56" s="96">
        <f>F33</f>
        <v>2845817</v>
      </c>
      <c r="G56" s="86"/>
      <c r="H56" s="86">
        <f>H33</f>
        <v>3965237</v>
      </c>
      <c r="I56" s="86"/>
      <c r="J56" s="96">
        <f>J33</f>
        <v>1826189</v>
      </c>
      <c r="K56" s="86"/>
      <c r="L56" s="86">
        <f>L33</f>
        <v>2081600</v>
      </c>
    </row>
    <row r="57" spans="1:12" ht="15" customHeight="1" x14ac:dyDescent="0.25">
      <c r="A57" s="65"/>
      <c r="B57" s="83"/>
      <c r="C57" s="83"/>
      <c r="D57" s="85"/>
      <c r="E57" s="83"/>
      <c r="F57" s="96"/>
      <c r="G57" s="87"/>
      <c r="H57" s="86"/>
      <c r="I57" s="87"/>
      <c r="J57" s="96"/>
      <c r="K57" s="88"/>
      <c r="L57" s="86"/>
    </row>
    <row r="58" spans="1:12" ht="18" customHeight="1" x14ac:dyDescent="0.25">
      <c r="A58" s="65" t="s">
        <v>97</v>
      </c>
      <c r="B58" s="83"/>
      <c r="C58" s="83"/>
      <c r="D58" s="85"/>
      <c r="E58" s="83"/>
      <c r="F58" s="96"/>
      <c r="G58" s="87"/>
      <c r="H58" s="86"/>
      <c r="I58" s="87"/>
      <c r="J58" s="96"/>
      <c r="K58" s="88"/>
      <c r="L58" s="86"/>
    </row>
    <row r="59" spans="1:12" ht="6" customHeight="1" x14ac:dyDescent="0.25">
      <c r="A59" s="83"/>
      <c r="B59" s="83"/>
      <c r="C59" s="83"/>
      <c r="D59" s="85"/>
      <c r="E59" s="83"/>
      <c r="F59" s="96"/>
      <c r="G59" s="87"/>
      <c r="H59" s="86"/>
      <c r="I59" s="87"/>
      <c r="J59" s="96"/>
      <c r="K59" s="88"/>
      <c r="L59" s="86"/>
    </row>
    <row r="60" spans="1:12" ht="18" customHeight="1" x14ac:dyDescent="0.25">
      <c r="A60" s="65" t="s">
        <v>221</v>
      </c>
      <c r="B60" s="83"/>
      <c r="C60" s="83"/>
      <c r="D60" s="85"/>
      <c r="E60" s="83"/>
      <c r="F60" s="96"/>
      <c r="G60" s="87"/>
      <c r="H60" s="86"/>
      <c r="I60" s="87"/>
      <c r="J60" s="96"/>
      <c r="K60" s="88"/>
      <c r="L60" s="86"/>
    </row>
    <row r="61" spans="1:12" ht="18" customHeight="1" x14ac:dyDescent="0.25">
      <c r="A61" s="65"/>
      <c r="B61" s="65" t="s">
        <v>222</v>
      </c>
      <c r="C61" s="83"/>
      <c r="D61" s="85"/>
      <c r="E61" s="83"/>
      <c r="F61" s="96"/>
      <c r="G61" s="87"/>
      <c r="H61" s="86"/>
      <c r="I61" s="87"/>
      <c r="J61" s="96"/>
      <c r="K61" s="88"/>
      <c r="L61" s="86"/>
    </row>
    <row r="62" spans="1:12" ht="18" customHeight="1" x14ac:dyDescent="0.25">
      <c r="A62" s="97" t="s">
        <v>210</v>
      </c>
      <c r="B62" s="83"/>
      <c r="C62" s="83"/>
      <c r="D62" s="49"/>
      <c r="E62" s="49"/>
      <c r="F62" s="98"/>
      <c r="G62" s="49"/>
      <c r="H62" s="49"/>
      <c r="I62" s="49"/>
      <c r="J62" s="98"/>
      <c r="K62" s="49"/>
      <c r="L62" s="49"/>
    </row>
    <row r="63" spans="1:12" ht="18" customHeight="1" x14ac:dyDescent="0.25">
      <c r="A63" s="97"/>
      <c r="B63" s="83"/>
      <c r="C63" s="83" t="s">
        <v>223</v>
      </c>
      <c r="D63" s="84"/>
      <c r="E63" s="83"/>
      <c r="F63" s="67">
        <v>-426</v>
      </c>
      <c r="G63" s="87"/>
      <c r="H63" s="46">
        <v>9063</v>
      </c>
      <c r="I63" s="87"/>
      <c r="J63" s="67">
        <v>0</v>
      </c>
      <c r="K63" s="88"/>
      <c r="L63" s="46">
        <v>0</v>
      </c>
    </row>
    <row r="64" spans="1:12" ht="8.1" customHeight="1" x14ac:dyDescent="0.25">
      <c r="A64" s="83"/>
      <c r="B64" s="83"/>
      <c r="C64" s="83"/>
      <c r="D64" s="85"/>
      <c r="E64" s="83"/>
      <c r="F64" s="96"/>
      <c r="G64" s="87"/>
      <c r="H64" s="86"/>
      <c r="I64" s="87"/>
      <c r="J64" s="96"/>
      <c r="K64" s="88"/>
      <c r="L64" s="86"/>
    </row>
    <row r="65" spans="1:12" ht="18" customHeight="1" x14ac:dyDescent="0.25">
      <c r="A65" s="65" t="s">
        <v>224</v>
      </c>
      <c r="B65" s="83"/>
      <c r="C65" s="83"/>
      <c r="D65" s="85"/>
      <c r="E65" s="83"/>
      <c r="F65" s="96"/>
      <c r="G65" s="87"/>
      <c r="H65" s="86"/>
      <c r="I65" s="87"/>
      <c r="J65" s="96"/>
      <c r="K65" s="88"/>
      <c r="L65" s="86"/>
    </row>
    <row r="66" spans="1:12" ht="18" customHeight="1" x14ac:dyDescent="0.25">
      <c r="A66" s="65"/>
      <c r="B66" s="65" t="s">
        <v>222</v>
      </c>
      <c r="C66" s="83"/>
      <c r="D66" s="85"/>
      <c r="E66" s="83"/>
      <c r="F66" s="96"/>
      <c r="G66" s="87"/>
      <c r="H66" s="86"/>
      <c r="I66" s="87"/>
      <c r="J66" s="96"/>
      <c r="K66" s="88"/>
      <c r="L66" s="86"/>
    </row>
    <row r="67" spans="1:12" ht="18" customHeight="1" x14ac:dyDescent="0.25">
      <c r="A67" s="97" t="s">
        <v>283</v>
      </c>
      <c r="B67" s="83"/>
      <c r="C67" s="83"/>
      <c r="D67" s="85"/>
      <c r="E67" s="83"/>
      <c r="F67" s="98"/>
      <c r="G67" s="49"/>
      <c r="H67" s="49"/>
      <c r="I67" s="49"/>
      <c r="J67" s="98"/>
      <c r="K67" s="49"/>
      <c r="L67" s="49"/>
    </row>
    <row r="68" spans="1:12" ht="18" customHeight="1" x14ac:dyDescent="0.25">
      <c r="A68" s="97"/>
      <c r="B68" s="49"/>
      <c r="C68" s="83" t="s">
        <v>211</v>
      </c>
      <c r="D68" s="84"/>
      <c r="E68" s="83"/>
      <c r="F68" s="67">
        <v>-494977</v>
      </c>
      <c r="G68" s="87"/>
      <c r="H68" s="46">
        <v>-589728</v>
      </c>
      <c r="I68" s="87"/>
      <c r="J68" s="67">
        <v>0</v>
      </c>
      <c r="K68" s="88"/>
      <c r="L68" s="46">
        <v>0</v>
      </c>
    </row>
    <row r="69" spans="1:12" ht="18" customHeight="1" x14ac:dyDescent="0.25">
      <c r="A69" s="97" t="s">
        <v>92</v>
      </c>
      <c r="B69" s="83"/>
      <c r="C69" s="83"/>
      <c r="D69" s="85"/>
      <c r="E69" s="83"/>
      <c r="F69" s="72">
        <v>-170271</v>
      </c>
      <c r="G69" s="87"/>
      <c r="H69" s="73">
        <v>-2315316</v>
      </c>
      <c r="I69" s="87"/>
      <c r="J69" s="72">
        <v>0</v>
      </c>
      <c r="K69" s="88"/>
      <c r="L69" s="73">
        <v>0</v>
      </c>
    </row>
    <row r="70" spans="1:12" ht="6" customHeight="1" x14ac:dyDescent="0.25">
      <c r="A70" s="65"/>
      <c r="B70" s="83"/>
      <c r="C70" s="83"/>
      <c r="D70" s="85"/>
      <c r="E70" s="83"/>
      <c r="F70" s="96"/>
      <c r="G70" s="87"/>
      <c r="H70" s="86"/>
      <c r="I70" s="87"/>
      <c r="J70" s="96"/>
      <c r="K70" s="88"/>
      <c r="L70" s="86"/>
    </row>
    <row r="71" spans="1:12" ht="18" customHeight="1" x14ac:dyDescent="0.25">
      <c r="A71" s="65" t="s">
        <v>225</v>
      </c>
      <c r="B71" s="83"/>
      <c r="C71" s="83"/>
      <c r="D71" s="85"/>
      <c r="E71" s="83"/>
      <c r="F71" s="99">
        <f>SUM(F62:F69)</f>
        <v>-665674</v>
      </c>
      <c r="G71" s="87"/>
      <c r="H71" s="92">
        <f>SUM(H62:H69)</f>
        <v>-2895981</v>
      </c>
      <c r="I71" s="87"/>
      <c r="J71" s="99">
        <f>SUM(J62:J69)</f>
        <v>0</v>
      </c>
      <c r="K71" s="88"/>
      <c r="L71" s="92">
        <f>SUM(L62:L69)</f>
        <v>0</v>
      </c>
    </row>
    <row r="72" spans="1:12" ht="6" customHeight="1" x14ac:dyDescent="0.25">
      <c r="A72" s="65"/>
      <c r="B72" s="83"/>
      <c r="C72" s="83"/>
      <c r="D72" s="85"/>
      <c r="E72" s="83"/>
      <c r="F72" s="96"/>
      <c r="G72" s="87"/>
      <c r="H72" s="86"/>
      <c r="I72" s="87"/>
      <c r="J72" s="96"/>
      <c r="K72" s="88"/>
      <c r="L72" s="86"/>
    </row>
    <row r="73" spans="1:12" ht="18" customHeight="1" thickBot="1" x14ac:dyDescent="0.3">
      <c r="A73" s="65" t="s">
        <v>93</v>
      </c>
      <c r="B73" s="83"/>
      <c r="C73" s="83"/>
      <c r="D73" s="85"/>
      <c r="E73" s="83"/>
      <c r="F73" s="100">
        <f>F71+F56</f>
        <v>2180143</v>
      </c>
      <c r="G73" s="87"/>
      <c r="H73" s="101">
        <f>H71+H56</f>
        <v>1069256</v>
      </c>
      <c r="I73" s="87"/>
      <c r="J73" s="100">
        <f>J71+J56</f>
        <v>1826189</v>
      </c>
      <c r="K73" s="88"/>
      <c r="L73" s="101">
        <f>L71+L56</f>
        <v>2081600</v>
      </c>
    </row>
    <row r="74" spans="1:12" ht="15" customHeight="1" thickTop="1" x14ac:dyDescent="0.25">
      <c r="A74" s="65"/>
      <c r="B74" s="83"/>
      <c r="C74" s="83"/>
      <c r="D74" s="85"/>
      <c r="E74" s="83"/>
      <c r="F74" s="96"/>
      <c r="G74" s="87"/>
      <c r="H74" s="86"/>
      <c r="I74" s="87"/>
      <c r="J74" s="96"/>
      <c r="K74" s="88"/>
      <c r="L74" s="86"/>
    </row>
    <row r="75" spans="1:12" ht="18" customHeight="1" x14ac:dyDescent="0.25">
      <c r="A75" s="65" t="s">
        <v>94</v>
      </c>
      <c r="B75" s="83"/>
      <c r="C75" s="83"/>
      <c r="D75" s="85"/>
      <c r="E75" s="83"/>
      <c r="F75" s="96"/>
      <c r="G75" s="87"/>
      <c r="H75" s="86"/>
      <c r="I75" s="87"/>
      <c r="J75" s="96"/>
      <c r="K75" s="88"/>
      <c r="L75" s="86"/>
    </row>
    <row r="76" spans="1:12" ht="18" customHeight="1" x14ac:dyDescent="0.25">
      <c r="A76" s="83" t="s">
        <v>88</v>
      </c>
      <c r="B76" s="83"/>
      <c r="C76" s="83"/>
      <c r="D76" s="85"/>
      <c r="E76" s="83"/>
      <c r="F76" s="67">
        <v>2157239</v>
      </c>
      <c r="G76" s="87"/>
      <c r="H76" s="46">
        <v>1050781</v>
      </c>
      <c r="I76" s="87"/>
      <c r="J76" s="67">
        <f>J73</f>
        <v>1826189</v>
      </c>
      <c r="K76" s="88"/>
      <c r="L76" s="46">
        <v>2081600</v>
      </c>
    </row>
    <row r="77" spans="1:12" ht="18" customHeight="1" x14ac:dyDescent="0.25">
      <c r="A77" s="83" t="s">
        <v>89</v>
      </c>
      <c r="B77" s="83"/>
      <c r="C77" s="83"/>
      <c r="D77" s="85"/>
      <c r="E77" s="83"/>
      <c r="F77" s="72">
        <v>22904</v>
      </c>
      <c r="G77" s="87"/>
      <c r="H77" s="73">
        <v>18475</v>
      </c>
      <c r="I77" s="87"/>
      <c r="J77" s="72">
        <v>0</v>
      </c>
      <c r="K77" s="88"/>
      <c r="L77" s="73">
        <v>0</v>
      </c>
    </row>
    <row r="78" spans="1:12" ht="6" customHeight="1" x14ac:dyDescent="0.25">
      <c r="A78" s="65"/>
      <c r="B78" s="83"/>
      <c r="C78" s="83"/>
      <c r="D78" s="85"/>
      <c r="E78" s="83"/>
      <c r="F78" s="96"/>
      <c r="G78" s="87"/>
      <c r="H78" s="86"/>
      <c r="I78" s="87"/>
      <c r="J78" s="96"/>
      <c r="K78" s="88"/>
      <c r="L78" s="86"/>
    </row>
    <row r="79" spans="1:12" ht="18" customHeight="1" thickBot="1" x14ac:dyDescent="0.3">
      <c r="A79" s="65" t="s">
        <v>93</v>
      </c>
      <c r="B79" s="83"/>
      <c r="C79" s="83"/>
      <c r="D79" s="85"/>
      <c r="E79" s="83"/>
      <c r="F79" s="100">
        <f>SUM(F76:F77)</f>
        <v>2180143</v>
      </c>
      <c r="G79" s="87"/>
      <c r="H79" s="101">
        <f>SUM(H76:H77)</f>
        <v>1069256</v>
      </c>
      <c r="I79" s="87"/>
      <c r="J79" s="100">
        <f>SUM(J76:J77)</f>
        <v>1826189</v>
      </c>
      <c r="K79" s="88"/>
      <c r="L79" s="101">
        <f>SUM(L76:L77)</f>
        <v>2081600</v>
      </c>
    </row>
    <row r="80" spans="1:12" ht="18" customHeight="1" thickTop="1" x14ac:dyDescent="0.25">
      <c r="A80" s="97"/>
      <c r="B80" s="83"/>
      <c r="C80" s="83"/>
      <c r="D80" s="49"/>
      <c r="E80" s="49"/>
      <c r="F80" s="102"/>
      <c r="G80" s="49"/>
      <c r="H80" s="102"/>
      <c r="I80" s="49"/>
      <c r="J80" s="102"/>
      <c r="K80" s="49"/>
      <c r="L80" s="102"/>
    </row>
    <row r="81" spans="1:12" ht="18" customHeight="1" x14ac:dyDescent="0.25">
      <c r="A81" s="97"/>
      <c r="B81" s="83"/>
      <c r="C81" s="83"/>
      <c r="D81" s="85"/>
      <c r="E81" s="83"/>
      <c r="F81" s="86"/>
      <c r="G81" s="87"/>
      <c r="H81" s="86"/>
      <c r="I81" s="87"/>
      <c r="J81" s="86"/>
      <c r="K81" s="88"/>
      <c r="L81" s="86"/>
    </row>
    <row r="82" spans="1:12" ht="19.149999999999999" customHeight="1" x14ac:dyDescent="0.25">
      <c r="A82" s="65"/>
      <c r="B82" s="83"/>
      <c r="C82" s="83"/>
      <c r="D82" s="85"/>
      <c r="E82" s="83"/>
      <c r="F82" s="86"/>
      <c r="G82" s="87"/>
      <c r="H82" s="86"/>
      <c r="I82" s="87"/>
      <c r="J82" s="86"/>
      <c r="K82" s="88"/>
      <c r="L82" s="86"/>
    </row>
    <row r="83" spans="1:12" ht="18" customHeight="1" x14ac:dyDescent="0.25">
      <c r="A83" s="97"/>
      <c r="B83" s="65"/>
      <c r="C83" s="83"/>
      <c r="D83" s="85"/>
      <c r="E83" s="83"/>
      <c r="F83" s="86"/>
      <c r="G83" s="87"/>
      <c r="H83" s="86"/>
      <c r="I83" s="87"/>
      <c r="J83" s="86"/>
      <c r="K83" s="88"/>
      <c r="L83" s="86"/>
    </row>
    <row r="84" spans="1:12" ht="18" customHeight="1" x14ac:dyDescent="0.25">
      <c r="A84" s="65"/>
      <c r="B84" s="65"/>
      <c r="C84" s="83"/>
      <c r="D84" s="85"/>
      <c r="E84" s="83"/>
      <c r="F84" s="86"/>
      <c r="G84" s="87"/>
      <c r="H84" s="86"/>
      <c r="I84" s="87"/>
      <c r="J84" s="86"/>
      <c r="K84" s="88"/>
      <c r="L84" s="86"/>
    </row>
    <row r="85" spans="1:12" ht="19.149999999999999" customHeight="1" x14ac:dyDescent="0.25">
      <c r="A85" s="65"/>
      <c r="B85" s="83"/>
      <c r="C85" s="83"/>
      <c r="D85" s="85"/>
      <c r="E85" s="83"/>
      <c r="F85" s="86"/>
      <c r="G85" s="87"/>
      <c r="H85" s="86"/>
      <c r="I85" s="87"/>
      <c r="J85" s="86"/>
      <c r="K85" s="88"/>
      <c r="L85" s="86"/>
    </row>
    <row r="86" spans="1:12" ht="19.149999999999999" customHeight="1" x14ac:dyDescent="0.25">
      <c r="A86" s="65"/>
      <c r="B86" s="83"/>
      <c r="C86" s="83"/>
      <c r="D86" s="85"/>
      <c r="E86" s="83"/>
      <c r="F86" s="86"/>
      <c r="G86" s="87"/>
      <c r="H86" s="86"/>
      <c r="I86" s="87"/>
      <c r="J86" s="86"/>
      <c r="K86" s="88"/>
      <c r="L86" s="86"/>
    </row>
    <row r="87" spans="1:12" ht="19.149999999999999" customHeight="1" x14ac:dyDescent="0.25">
      <c r="A87" s="65"/>
      <c r="B87" s="83"/>
      <c r="C87" s="83"/>
      <c r="D87" s="85"/>
      <c r="E87" s="83"/>
      <c r="F87" s="86"/>
      <c r="G87" s="87"/>
      <c r="H87" s="86"/>
      <c r="I87" s="87"/>
      <c r="J87" s="86"/>
      <c r="K87" s="88"/>
      <c r="L87" s="86"/>
    </row>
    <row r="88" spans="1:12" ht="19.149999999999999" customHeight="1" x14ac:dyDescent="0.25">
      <c r="A88" s="65"/>
      <c r="B88" s="83"/>
      <c r="C88" s="83"/>
      <c r="D88" s="85"/>
      <c r="E88" s="83"/>
      <c r="F88" s="86"/>
      <c r="G88" s="87"/>
      <c r="H88" s="86"/>
      <c r="I88" s="87"/>
      <c r="J88" s="86"/>
      <c r="K88" s="88"/>
      <c r="L88" s="86"/>
    </row>
    <row r="89" spans="1:12" ht="19.149999999999999" customHeight="1" x14ac:dyDescent="0.25">
      <c r="A89" s="65"/>
      <c r="B89" s="83"/>
      <c r="C89" s="83"/>
      <c r="D89" s="85"/>
      <c r="E89" s="83"/>
      <c r="F89" s="86"/>
      <c r="G89" s="87"/>
      <c r="H89" s="86"/>
      <c r="I89" s="87"/>
      <c r="J89" s="86"/>
      <c r="K89" s="88"/>
      <c r="L89" s="86"/>
    </row>
    <row r="90" spans="1:12" ht="19.149999999999999" customHeight="1" x14ac:dyDescent="0.25">
      <c r="A90" s="65"/>
      <c r="B90" s="83"/>
      <c r="C90" s="83"/>
      <c r="D90" s="85"/>
      <c r="E90" s="83"/>
      <c r="F90" s="86"/>
      <c r="G90" s="87"/>
      <c r="H90" s="86"/>
      <c r="I90" s="87"/>
      <c r="J90" s="86"/>
      <c r="K90" s="88"/>
      <c r="L90" s="86"/>
    </row>
    <row r="91" spans="1:12" ht="19.149999999999999" customHeight="1" x14ac:dyDescent="0.25">
      <c r="A91" s="65"/>
      <c r="B91" s="83"/>
      <c r="C91" s="83"/>
      <c r="D91" s="85"/>
      <c r="E91" s="83"/>
      <c r="F91" s="86"/>
      <c r="G91" s="87"/>
      <c r="H91" s="86"/>
      <c r="I91" s="87"/>
      <c r="J91" s="86"/>
      <c r="K91" s="88"/>
      <c r="L91" s="86"/>
    </row>
    <row r="92" spans="1:12" ht="19.149999999999999" customHeight="1" x14ac:dyDescent="0.25">
      <c r="A92" s="65"/>
      <c r="B92" s="83"/>
      <c r="C92" s="83"/>
      <c r="D92" s="85"/>
      <c r="E92" s="83"/>
      <c r="F92" s="86"/>
      <c r="G92" s="87"/>
      <c r="H92" s="86"/>
      <c r="I92" s="88"/>
      <c r="J92" s="86"/>
      <c r="K92" s="87"/>
      <c r="L92" s="86"/>
    </row>
    <row r="93" spans="1:12" ht="19.149999999999999" customHeight="1" x14ac:dyDescent="0.25">
      <c r="A93" s="65"/>
      <c r="B93" s="83"/>
      <c r="C93" s="83"/>
      <c r="D93" s="85"/>
      <c r="E93" s="83"/>
      <c r="F93" s="86"/>
      <c r="G93" s="87"/>
      <c r="H93" s="86"/>
      <c r="I93" s="88"/>
      <c r="J93" s="86"/>
      <c r="K93" s="87"/>
      <c r="L93" s="86"/>
    </row>
    <row r="94" spans="1:12" ht="8.25" customHeight="1" x14ac:dyDescent="0.25">
      <c r="A94" s="65"/>
      <c r="B94" s="83"/>
      <c r="C94" s="83"/>
      <c r="D94" s="85"/>
      <c r="E94" s="83"/>
      <c r="F94" s="86"/>
      <c r="G94" s="87"/>
      <c r="H94" s="86"/>
      <c r="I94" s="88"/>
      <c r="J94" s="86"/>
      <c r="K94" s="87"/>
      <c r="L94" s="86"/>
    </row>
    <row r="95" spans="1:12" ht="22.15" customHeight="1" x14ac:dyDescent="0.25">
      <c r="A95" s="224" t="str">
        <f>A47</f>
        <v>หมายเหตุประกอบข้อมูลทางการเงินแบบย่อในหน้า 15 ถึง 48 เป็นส่วนหนึ่งของข้อมูลทางการเงินระหว่างกาลนี้</v>
      </c>
      <c r="B95" s="224"/>
      <c r="C95" s="224"/>
      <c r="D95" s="224"/>
      <c r="E95" s="224"/>
      <c r="F95" s="224"/>
      <c r="G95" s="224"/>
      <c r="H95" s="224"/>
      <c r="I95" s="224"/>
      <c r="J95" s="224"/>
      <c r="K95" s="224"/>
      <c r="L95" s="224"/>
    </row>
  </sheetData>
  <mergeCells count="2">
    <mergeCell ref="A47:L47"/>
    <mergeCell ref="A95:L95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5"/>
  <sheetViews>
    <sheetView topLeftCell="A31" zoomScaleNormal="100" zoomScaleSheetLayoutView="90" zoomScalePageLayoutView="70" workbookViewId="0">
      <selection activeCell="D54" sqref="D54"/>
    </sheetView>
  </sheetViews>
  <sheetFormatPr defaultColWidth="6.7109375" defaultRowHeight="19.149999999999999" customHeight="1" x14ac:dyDescent="0.25"/>
  <cols>
    <col min="1" max="2" width="1.28515625" style="45" customWidth="1"/>
    <col min="3" max="3" width="37.140625" style="45" customWidth="1"/>
    <col min="4" max="4" width="8.28515625" style="44" customWidth="1"/>
    <col min="5" max="5" width="0.7109375" style="45" customWidth="1"/>
    <col min="6" max="6" width="9.7109375" style="46" customWidth="1"/>
    <col min="7" max="7" width="0.7109375" style="45" customWidth="1"/>
    <col min="8" max="8" width="9.7109375" style="46" customWidth="1"/>
    <col min="9" max="9" width="0.7109375" style="44" customWidth="1"/>
    <col min="10" max="10" width="9.7109375" style="46" customWidth="1"/>
    <col min="11" max="11" width="0.7109375" style="45" customWidth="1"/>
    <col min="12" max="12" width="9.7109375" style="46" customWidth="1"/>
    <col min="13" max="256" width="6.7109375" style="49"/>
    <col min="257" max="258" width="1.28515625" style="49" customWidth="1"/>
    <col min="259" max="259" width="38.42578125" style="49" customWidth="1"/>
    <col min="260" max="260" width="6.7109375" style="49" customWidth="1"/>
    <col min="261" max="261" width="0.7109375" style="49" customWidth="1"/>
    <col min="262" max="262" width="9.7109375" style="49" customWidth="1"/>
    <col min="263" max="263" width="0.7109375" style="49" customWidth="1"/>
    <col min="264" max="264" width="9.7109375" style="49" customWidth="1"/>
    <col min="265" max="265" width="0.7109375" style="49" customWidth="1"/>
    <col min="266" max="266" width="9.7109375" style="49" customWidth="1"/>
    <col min="267" max="267" width="0.7109375" style="49" customWidth="1"/>
    <col min="268" max="268" width="9.7109375" style="49" customWidth="1"/>
    <col min="269" max="512" width="6.7109375" style="49"/>
    <col min="513" max="514" width="1.28515625" style="49" customWidth="1"/>
    <col min="515" max="515" width="38.42578125" style="49" customWidth="1"/>
    <col min="516" max="516" width="6.7109375" style="49" customWidth="1"/>
    <col min="517" max="517" width="0.7109375" style="49" customWidth="1"/>
    <col min="518" max="518" width="9.7109375" style="49" customWidth="1"/>
    <col min="519" max="519" width="0.7109375" style="49" customWidth="1"/>
    <col min="520" max="520" width="9.7109375" style="49" customWidth="1"/>
    <col min="521" max="521" width="0.7109375" style="49" customWidth="1"/>
    <col min="522" max="522" width="9.7109375" style="49" customWidth="1"/>
    <col min="523" max="523" width="0.7109375" style="49" customWidth="1"/>
    <col min="524" max="524" width="9.7109375" style="49" customWidth="1"/>
    <col min="525" max="768" width="6.7109375" style="49"/>
    <col min="769" max="770" width="1.28515625" style="49" customWidth="1"/>
    <col min="771" max="771" width="38.42578125" style="49" customWidth="1"/>
    <col min="772" max="772" width="6.7109375" style="49" customWidth="1"/>
    <col min="773" max="773" width="0.7109375" style="49" customWidth="1"/>
    <col min="774" max="774" width="9.7109375" style="49" customWidth="1"/>
    <col min="775" max="775" width="0.7109375" style="49" customWidth="1"/>
    <col min="776" max="776" width="9.7109375" style="49" customWidth="1"/>
    <col min="777" max="777" width="0.7109375" style="49" customWidth="1"/>
    <col min="778" max="778" width="9.7109375" style="49" customWidth="1"/>
    <col min="779" max="779" width="0.7109375" style="49" customWidth="1"/>
    <col min="780" max="780" width="9.7109375" style="49" customWidth="1"/>
    <col min="781" max="1024" width="6.7109375" style="49"/>
    <col min="1025" max="1026" width="1.28515625" style="49" customWidth="1"/>
    <col min="1027" max="1027" width="38.42578125" style="49" customWidth="1"/>
    <col min="1028" max="1028" width="6.7109375" style="49" customWidth="1"/>
    <col min="1029" max="1029" width="0.7109375" style="49" customWidth="1"/>
    <col min="1030" max="1030" width="9.7109375" style="49" customWidth="1"/>
    <col min="1031" max="1031" width="0.7109375" style="49" customWidth="1"/>
    <col min="1032" max="1032" width="9.7109375" style="49" customWidth="1"/>
    <col min="1033" max="1033" width="0.7109375" style="49" customWidth="1"/>
    <col min="1034" max="1034" width="9.7109375" style="49" customWidth="1"/>
    <col min="1035" max="1035" width="0.7109375" style="49" customWidth="1"/>
    <col min="1036" max="1036" width="9.7109375" style="49" customWidth="1"/>
    <col min="1037" max="1280" width="6.7109375" style="49"/>
    <col min="1281" max="1282" width="1.28515625" style="49" customWidth="1"/>
    <col min="1283" max="1283" width="38.42578125" style="49" customWidth="1"/>
    <col min="1284" max="1284" width="6.7109375" style="49" customWidth="1"/>
    <col min="1285" max="1285" width="0.7109375" style="49" customWidth="1"/>
    <col min="1286" max="1286" width="9.7109375" style="49" customWidth="1"/>
    <col min="1287" max="1287" width="0.7109375" style="49" customWidth="1"/>
    <col min="1288" max="1288" width="9.7109375" style="49" customWidth="1"/>
    <col min="1289" max="1289" width="0.7109375" style="49" customWidth="1"/>
    <col min="1290" max="1290" width="9.7109375" style="49" customWidth="1"/>
    <col min="1291" max="1291" width="0.7109375" style="49" customWidth="1"/>
    <col min="1292" max="1292" width="9.7109375" style="49" customWidth="1"/>
    <col min="1293" max="1536" width="6.7109375" style="49"/>
    <col min="1537" max="1538" width="1.28515625" style="49" customWidth="1"/>
    <col min="1539" max="1539" width="38.42578125" style="49" customWidth="1"/>
    <col min="1540" max="1540" width="6.7109375" style="49" customWidth="1"/>
    <col min="1541" max="1541" width="0.7109375" style="49" customWidth="1"/>
    <col min="1542" max="1542" width="9.7109375" style="49" customWidth="1"/>
    <col min="1543" max="1543" width="0.7109375" style="49" customWidth="1"/>
    <col min="1544" max="1544" width="9.7109375" style="49" customWidth="1"/>
    <col min="1545" max="1545" width="0.7109375" style="49" customWidth="1"/>
    <col min="1546" max="1546" width="9.7109375" style="49" customWidth="1"/>
    <col min="1547" max="1547" width="0.7109375" style="49" customWidth="1"/>
    <col min="1548" max="1548" width="9.7109375" style="49" customWidth="1"/>
    <col min="1549" max="1792" width="6.7109375" style="49"/>
    <col min="1793" max="1794" width="1.28515625" style="49" customWidth="1"/>
    <col min="1795" max="1795" width="38.42578125" style="49" customWidth="1"/>
    <col min="1796" max="1796" width="6.7109375" style="49" customWidth="1"/>
    <col min="1797" max="1797" width="0.7109375" style="49" customWidth="1"/>
    <col min="1798" max="1798" width="9.7109375" style="49" customWidth="1"/>
    <col min="1799" max="1799" width="0.7109375" style="49" customWidth="1"/>
    <col min="1800" max="1800" width="9.7109375" style="49" customWidth="1"/>
    <col min="1801" max="1801" width="0.7109375" style="49" customWidth="1"/>
    <col min="1802" max="1802" width="9.7109375" style="49" customWidth="1"/>
    <col min="1803" max="1803" width="0.7109375" style="49" customWidth="1"/>
    <col min="1804" max="1804" width="9.7109375" style="49" customWidth="1"/>
    <col min="1805" max="2048" width="6.7109375" style="49"/>
    <col min="2049" max="2050" width="1.28515625" style="49" customWidth="1"/>
    <col min="2051" max="2051" width="38.42578125" style="49" customWidth="1"/>
    <col min="2052" max="2052" width="6.7109375" style="49" customWidth="1"/>
    <col min="2053" max="2053" width="0.7109375" style="49" customWidth="1"/>
    <col min="2054" max="2054" width="9.7109375" style="49" customWidth="1"/>
    <col min="2055" max="2055" width="0.7109375" style="49" customWidth="1"/>
    <col min="2056" max="2056" width="9.7109375" style="49" customWidth="1"/>
    <col min="2057" max="2057" width="0.7109375" style="49" customWidth="1"/>
    <col min="2058" max="2058" width="9.7109375" style="49" customWidth="1"/>
    <col min="2059" max="2059" width="0.7109375" style="49" customWidth="1"/>
    <col min="2060" max="2060" width="9.7109375" style="49" customWidth="1"/>
    <col min="2061" max="2304" width="6.7109375" style="49"/>
    <col min="2305" max="2306" width="1.28515625" style="49" customWidth="1"/>
    <col min="2307" max="2307" width="38.42578125" style="49" customWidth="1"/>
    <col min="2308" max="2308" width="6.7109375" style="49" customWidth="1"/>
    <col min="2309" max="2309" width="0.7109375" style="49" customWidth="1"/>
    <col min="2310" max="2310" width="9.7109375" style="49" customWidth="1"/>
    <col min="2311" max="2311" width="0.7109375" style="49" customWidth="1"/>
    <col min="2312" max="2312" width="9.7109375" style="49" customWidth="1"/>
    <col min="2313" max="2313" width="0.7109375" style="49" customWidth="1"/>
    <col min="2314" max="2314" width="9.7109375" style="49" customWidth="1"/>
    <col min="2315" max="2315" width="0.7109375" style="49" customWidth="1"/>
    <col min="2316" max="2316" width="9.7109375" style="49" customWidth="1"/>
    <col min="2317" max="2560" width="6.7109375" style="49"/>
    <col min="2561" max="2562" width="1.28515625" style="49" customWidth="1"/>
    <col min="2563" max="2563" width="38.42578125" style="49" customWidth="1"/>
    <col min="2564" max="2564" width="6.7109375" style="49" customWidth="1"/>
    <col min="2565" max="2565" width="0.7109375" style="49" customWidth="1"/>
    <col min="2566" max="2566" width="9.7109375" style="49" customWidth="1"/>
    <col min="2567" max="2567" width="0.7109375" style="49" customWidth="1"/>
    <col min="2568" max="2568" width="9.7109375" style="49" customWidth="1"/>
    <col min="2569" max="2569" width="0.7109375" style="49" customWidth="1"/>
    <col min="2570" max="2570" width="9.7109375" style="49" customWidth="1"/>
    <col min="2571" max="2571" width="0.7109375" style="49" customWidth="1"/>
    <col min="2572" max="2572" width="9.7109375" style="49" customWidth="1"/>
    <col min="2573" max="2816" width="6.7109375" style="49"/>
    <col min="2817" max="2818" width="1.28515625" style="49" customWidth="1"/>
    <col min="2819" max="2819" width="38.42578125" style="49" customWidth="1"/>
    <col min="2820" max="2820" width="6.7109375" style="49" customWidth="1"/>
    <col min="2821" max="2821" width="0.7109375" style="49" customWidth="1"/>
    <col min="2822" max="2822" width="9.7109375" style="49" customWidth="1"/>
    <col min="2823" max="2823" width="0.7109375" style="49" customWidth="1"/>
    <col min="2824" max="2824" width="9.7109375" style="49" customWidth="1"/>
    <col min="2825" max="2825" width="0.7109375" style="49" customWidth="1"/>
    <col min="2826" max="2826" width="9.7109375" style="49" customWidth="1"/>
    <col min="2827" max="2827" width="0.7109375" style="49" customWidth="1"/>
    <col min="2828" max="2828" width="9.7109375" style="49" customWidth="1"/>
    <col min="2829" max="3072" width="6.7109375" style="49"/>
    <col min="3073" max="3074" width="1.28515625" style="49" customWidth="1"/>
    <col min="3075" max="3075" width="38.42578125" style="49" customWidth="1"/>
    <col min="3076" max="3076" width="6.7109375" style="49" customWidth="1"/>
    <col min="3077" max="3077" width="0.7109375" style="49" customWidth="1"/>
    <col min="3078" max="3078" width="9.7109375" style="49" customWidth="1"/>
    <col min="3079" max="3079" width="0.7109375" style="49" customWidth="1"/>
    <col min="3080" max="3080" width="9.7109375" style="49" customWidth="1"/>
    <col min="3081" max="3081" width="0.7109375" style="49" customWidth="1"/>
    <col min="3082" max="3082" width="9.7109375" style="49" customWidth="1"/>
    <col min="3083" max="3083" width="0.7109375" style="49" customWidth="1"/>
    <col min="3084" max="3084" width="9.7109375" style="49" customWidth="1"/>
    <col min="3085" max="3328" width="6.7109375" style="49"/>
    <col min="3329" max="3330" width="1.28515625" style="49" customWidth="1"/>
    <col min="3331" max="3331" width="38.42578125" style="49" customWidth="1"/>
    <col min="3332" max="3332" width="6.7109375" style="49" customWidth="1"/>
    <col min="3333" max="3333" width="0.7109375" style="49" customWidth="1"/>
    <col min="3334" max="3334" width="9.7109375" style="49" customWidth="1"/>
    <col min="3335" max="3335" width="0.7109375" style="49" customWidth="1"/>
    <col min="3336" max="3336" width="9.7109375" style="49" customWidth="1"/>
    <col min="3337" max="3337" width="0.7109375" style="49" customWidth="1"/>
    <col min="3338" max="3338" width="9.7109375" style="49" customWidth="1"/>
    <col min="3339" max="3339" width="0.7109375" style="49" customWidth="1"/>
    <col min="3340" max="3340" width="9.7109375" style="49" customWidth="1"/>
    <col min="3341" max="3584" width="6.7109375" style="49"/>
    <col min="3585" max="3586" width="1.28515625" style="49" customWidth="1"/>
    <col min="3587" max="3587" width="38.42578125" style="49" customWidth="1"/>
    <col min="3588" max="3588" width="6.7109375" style="49" customWidth="1"/>
    <col min="3589" max="3589" width="0.7109375" style="49" customWidth="1"/>
    <col min="3590" max="3590" width="9.7109375" style="49" customWidth="1"/>
    <col min="3591" max="3591" width="0.7109375" style="49" customWidth="1"/>
    <col min="3592" max="3592" width="9.7109375" style="49" customWidth="1"/>
    <col min="3593" max="3593" width="0.7109375" style="49" customWidth="1"/>
    <col min="3594" max="3594" width="9.7109375" style="49" customWidth="1"/>
    <col min="3595" max="3595" width="0.7109375" style="49" customWidth="1"/>
    <col min="3596" max="3596" width="9.7109375" style="49" customWidth="1"/>
    <col min="3597" max="3840" width="6.7109375" style="49"/>
    <col min="3841" max="3842" width="1.28515625" style="49" customWidth="1"/>
    <col min="3843" max="3843" width="38.42578125" style="49" customWidth="1"/>
    <col min="3844" max="3844" width="6.7109375" style="49" customWidth="1"/>
    <col min="3845" max="3845" width="0.7109375" style="49" customWidth="1"/>
    <col min="3846" max="3846" width="9.7109375" style="49" customWidth="1"/>
    <col min="3847" max="3847" width="0.7109375" style="49" customWidth="1"/>
    <col min="3848" max="3848" width="9.7109375" style="49" customWidth="1"/>
    <col min="3849" max="3849" width="0.7109375" style="49" customWidth="1"/>
    <col min="3850" max="3850" width="9.7109375" style="49" customWidth="1"/>
    <col min="3851" max="3851" width="0.7109375" style="49" customWidth="1"/>
    <col min="3852" max="3852" width="9.7109375" style="49" customWidth="1"/>
    <col min="3853" max="4096" width="6.7109375" style="49"/>
    <col min="4097" max="4098" width="1.28515625" style="49" customWidth="1"/>
    <col min="4099" max="4099" width="38.42578125" style="49" customWidth="1"/>
    <col min="4100" max="4100" width="6.7109375" style="49" customWidth="1"/>
    <col min="4101" max="4101" width="0.7109375" style="49" customWidth="1"/>
    <col min="4102" max="4102" width="9.7109375" style="49" customWidth="1"/>
    <col min="4103" max="4103" width="0.7109375" style="49" customWidth="1"/>
    <col min="4104" max="4104" width="9.7109375" style="49" customWidth="1"/>
    <col min="4105" max="4105" width="0.7109375" style="49" customWidth="1"/>
    <col min="4106" max="4106" width="9.7109375" style="49" customWidth="1"/>
    <col min="4107" max="4107" width="0.7109375" style="49" customWidth="1"/>
    <col min="4108" max="4108" width="9.7109375" style="49" customWidth="1"/>
    <col min="4109" max="4352" width="6.7109375" style="49"/>
    <col min="4353" max="4354" width="1.28515625" style="49" customWidth="1"/>
    <col min="4355" max="4355" width="38.42578125" style="49" customWidth="1"/>
    <col min="4356" max="4356" width="6.7109375" style="49" customWidth="1"/>
    <col min="4357" max="4357" width="0.7109375" style="49" customWidth="1"/>
    <col min="4358" max="4358" width="9.7109375" style="49" customWidth="1"/>
    <col min="4359" max="4359" width="0.7109375" style="49" customWidth="1"/>
    <col min="4360" max="4360" width="9.7109375" style="49" customWidth="1"/>
    <col min="4361" max="4361" width="0.7109375" style="49" customWidth="1"/>
    <col min="4362" max="4362" width="9.7109375" style="49" customWidth="1"/>
    <col min="4363" max="4363" width="0.7109375" style="49" customWidth="1"/>
    <col min="4364" max="4364" width="9.7109375" style="49" customWidth="1"/>
    <col min="4365" max="4608" width="6.7109375" style="49"/>
    <col min="4609" max="4610" width="1.28515625" style="49" customWidth="1"/>
    <col min="4611" max="4611" width="38.42578125" style="49" customWidth="1"/>
    <col min="4612" max="4612" width="6.7109375" style="49" customWidth="1"/>
    <col min="4613" max="4613" width="0.7109375" style="49" customWidth="1"/>
    <col min="4614" max="4614" width="9.7109375" style="49" customWidth="1"/>
    <col min="4615" max="4615" width="0.7109375" style="49" customWidth="1"/>
    <col min="4616" max="4616" width="9.7109375" style="49" customWidth="1"/>
    <col min="4617" max="4617" width="0.7109375" style="49" customWidth="1"/>
    <col min="4618" max="4618" width="9.7109375" style="49" customWidth="1"/>
    <col min="4619" max="4619" width="0.7109375" style="49" customWidth="1"/>
    <col min="4620" max="4620" width="9.7109375" style="49" customWidth="1"/>
    <col min="4621" max="4864" width="6.7109375" style="49"/>
    <col min="4865" max="4866" width="1.28515625" style="49" customWidth="1"/>
    <col min="4867" max="4867" width="38.42578125" style="49" customWidth="1"/>
    <col min="4868" max="4868" width="6.7109375" style="49" customWidth="1"/>
    <col min="4869" max="4869" width="0.7109375" style="49" customWidth="1"/>
    <col min="4870" max="4870" width="9.7109375" style="49" customWidth="1"/>
    <col min="4871" max="4871" width="0.7109375" style="49" customWidth="1"/>
    <col min="4872" max="4872" width="9.7109375" style="49" customWidth="1"/>
    <col min="4873" max="4873" width="0.7109375" style="49" customWidth="1"/>
    <col min="4874" max="4874" width="9.7109375" style="49" customWidth="1"/>
    <col min="4875" max="4875" width="0.7109375" style="49" customWidth="1"/>
    <col min="4876" max="4876" width="9.7109375" style="49" customWidth="1"/>
    <col min="4877" max="5120" width="6.7109375" style="49"/>
    <col min="5121" max="5122" width="1.28515625" style="49" customWidth="1"/>
    <col min="5123" max="5123" width="38.42578125" style="49" customWidth="1"/>
    <col min="5124" max="5124" width="6.7109375" style="49" customWidth="1"/>
    <col min="5125" max="5125" width="0.7109375" style="49" customWidth="1"/>
    <col min="5126" max="5126" width="9.7109375" style="49" customWidth="1"/>
    <col min="5127" max="5127" width="0.7109375" style="49" customWidth="1"/>
    <col min="5128" max="5128" width="9.7109375" style="49" customWidth="1"/>
    <col min="5129" max="5129" width="0.7109375" style="49" customWidth="1"/>
    <col min="5130" max="5130" width="9.7109375" style="49" customWidth="1"/>
    <col min="5131" max="5131" width="0.7109375" style="49" customWidth="1"/>
    <col min="5132" max="5132" width="9.7109375" style="49" customWidth="1"/>
    <col min="5133" max="5376" width="6.7109375" style="49"/>
    <col min="5377" max="5378" width="1.28515625" style="49" customWidth="1"/>
    <col min="5379" max="5379" width="38.42578125" style="49" customWidth="1"/>
    <col min="5380" max="5380" width="6.7109375" style="49" customWidth="1"/>
    <col min="5381" max="5381" width="0.7109375" style="49" customWidth="1"/>
    <col min="5382" max="5382" width="9.7109375" style="49" customWidth="1"/>
    <col min="5383" max="5383" width="0.7109375" style="49" customWidth="1"/>
    <col min="5384" max="5384" width="9.7109375" style="49" customWidth="1"/>
    <col min="5385" max="5385" width="0.7109375" style="49" customWidth="1"/>
    <col min="5386" max="5386" width="9.7109375" style="49" customWidth="1"/>
    <col min="5387" max="5387" width="0.7109375" style="49" customWidth="1"/>
    <col min="5388" max="5388" width="9.7109375" style="49" customWidth="1"/>
    <col min="5389" max="5632" width="6.7109375" style="49"/>
    <col min="5633" max="5634" width="1.28515625" style="49" customWidth="1"/>
    <col min="5635" max="5635" width="38.42578125" style="49" customWidth="1"/>
    <col min="5636" max="5636" width="6.7109375" style="49" customWidth="1"/>
    <col min="5637" max="5637" width="0.7109375" style="49" customWidth="1"/>
    <col min="5638" max="5638" width="9.7109375" style="49" customWidth="1"/>
    <col min="5639" max="5639" width="0.7109375" style="49" customWidth="1"/>
    <col min="5640" max="5640" width="9.7109375" style="49" customWidth="1"/>
    <col min="5641" max="5641" width="0.7109375" style="49" customWidth="1"/>
    <col min="5642" max="5642" width="9.7109375" style="49" customWidth="1"/>
    <col min="5643" max="5643" width="0.7109375" style="49" customWidth="1"/>
    <col min="5644" max="5644" width="9.7109375" style="49" customWidth="1"/>
    <col min="5645" max="5888" width="6.7109375" style="49"/>
    <col min="5889" max="5890" width="1.28515625" style="49" customWidth="1"/>
    <col min="5891" max="5891" width="38.42578125" style="49" customWidth="1"/>
    <col min="5892" max="5892" width="6.7109375" style="49" customWidth="1"/>
    <col min="5893" max="5893" width="0.7109375" style="49" customWidth="1"/>
    <col min="5894" max="5894" width="9.7109375" style="49" customWidth="1"/>
    <col min="5895" max="5895" width="0.7109375" style="49" customWidth="1"/>
    <col min="5896" max="5896" width="9.7109375" style="49" customWidth="1"/>
    <col min="5897" max="5897" width="0.7109375" style="49" customWidth="1"/>
    <col min="5898" max="5898" width="9.7109375" style="49" customWidth="1"/>
    <col min="5899" max="5899" width="0.7109375" style="49" customWidth="1"/>
    <col min="5900" max="5900" width="9.7109375" style="49" customWidth="1"/>
    <col min="5901" max="6144" width="6.7109375" style="49"/>
    <col min="6145" max="6146" width="1.28515625" style="49" customWidth="1"/>
    <col min="6147" max="6147" width="38.42578125" style="49" customWidth="1"/>
    <col min="6148" max="6148" width="6.7109375" style="49" customWidth="1"/>
    <col min="6149" max="6149" width="0.7109375" style="49" customWidth="1"/>
    <col min="6150" max="6150" width="9.7109375" style="49" customWidth="1"/>
    <col min="6151" max="6151" width="0.7109375" style="49" customWidth="1"/>
    <col min="6152" max="6152" width="9.7109375" style="49" customWidth="1"/>
    <col min="6153" max="6153" width="0.7109375" style="49" customWidth="1"/>
    <col min="6154" max="6154" width="9.7109375" style="49" customWidth="1"/>
    <col min="6155" max="6155" width="0.7109375" style="49" customWidth="1"/>
    <col min="6156" max="6156" width="9.7109375" style="49" customWidth="1"/>
    <col min="6157" max="6400" width="6.7109375" style="49"/>
    <col min="6401" max="6402" width="1.28515625" style="49" customWidth="1"/>
    <col min="6403" max="6403" width="38.42578125" style="49" customWidth="1"/>
    <col min="6404" max="6404" width="6.7109375" style="49" customWidth="1"/>
    <col min="6405" max="6405" width="0.7109375" style="49" customWidth="1"/>
    <col min="6406" max="6406" width="9.7109375" style="49" customWidth="1"/>
    <col min="6407" max="6407" width="0.7109375" style="49" customWidth="1"/>
    <col min="6408" max="6408" width="9.7109375" style="49" customWidth="1"/>
    <col min="6409" max="6409" width="0.7109375" style="49" customWidth="1"/>
    <col min="6410" max="6410" width="9.7109375" style="49" customWidth="1"/>
    <col min="6411" max="6411" width="0.7109375" style="49" customWidth="1"/>
    <col min="6412" max="6412" width="9.7109375" style="49" customWidth="1"/>
    <col min="6413" max="6656" width="6.7109375" style="49"/>
    <col min="6657" max="6658" width="1.28515625" style="49" customWidth="1"/>
    <col min="6659" max="6659" width="38.42578125" style="49" customWidth="1"/>
    <col min="6660" max="6660" width="6.7109375" style="49" customWidth="1"/>
    <col min="6661" max="6661" width="0.7109375" style="49" customWidth="1"/>
    <col min="6662" max="6662" width="9.7109375" style="49" customWidth="1"/>
    <col min="6663" max="6663" width="0.7109375" style="49" customWidth="1"/>
    <col min="6664" max="6664" width="9.7109375" style="49" customWidth="1"/>
    <col min="6665" max="6665" width="0.7109375" style="49" customWidth="1"/>
    <col min="6666" max="6666" width="9.7109375" style="49" customWidth="1"/>
    <col min="6667" max="6667" width="0.7109375" style="49" customWidth="1"/>
    <col min="6668" max="6668" width="9.7109375" style="49" customWidth="1"/>
    <col min="6669" max="6912" width="6.7109375" style="49"/>
    <col min="6913" max="6914" width="1.28515625" style="49" customWidth="1"/>
    <col min="6915" max="6915" width="38.42578125" style="49" customWidth="1"/>
    <col min="6916" max="6916" width="6.7109375" style="49" customWidth="1"/>
    <col min="6917" max="6917" width="0.7109375" style="49" customWidth="1"/>
    <col min="6918" max="6918" width="9.7109375" style="49" customWidth="1"/>
    <col min="6919" max="6919" width="0.7109375" style="49" customWidth="1"/>
    <col min="6920" max="6920" width="9.7109375" style="49" customWidth="1"/>
    <col min="6921" max="6921" width="0.7109375" style="49" customWidth="1"/>
    <col min="6922" max="6922" width="9.7109375" style="49" customWidth="1"/>
    <col min="6923" max="6923" width="0.7109375" style="49" customWidth="1"/>
    <col min="6924" max="6924" width="9.7109375" style="49" customWidth="1"/>
    <col min="6925" max="7168" width="6.7109375" style="49"/>
    <col min="7169" max="7170" width="1.28515625" style="49" customWidth="1"/>
    <col min="7171" max="7171" width="38.42578125" style="49" customWidth="1"/>
    <col min="7172" max="7172" width="6.7109375" style="49" customWidth="1"/>
    <col min="7173" max="7173" width="0.7109375" style="49" customWidth="1"/>
    <col min="7174" max="7174" width="9.7109375" style="49" customWidth="1"/>
    <col min="7175" max="7175" width="0.7109375" style="49" customWidth="1"/>
    <col min="7176" max="7176" width="9.7109375" style="49" customWidth="1"/>
    <col min="7177" max="7177" width="0.7109375" style="49" customWidth="1"/>
    <col min="7178" max="7178" width="9.7109375" style="49" customWidth="1"/>
    <col min="7179" max="7179" width="0.7109375" style="49" customWidth="1"/>
    <col min="7180" max="7180" width="9.7109375" style="49" customWidth="1"/>
    <col min="7181" max="7424" width="6.7109375" style="49"/>
    <col min="7425" max="7426" width="1.28515625" style="49" customWidth="1"/>
    <col min="7427" max="7427" width="38.42578125" style="49" customWidth="1"/>
    <col min="7428" max="7428" width="6.7109375" style="49" customWidth="1"/>
    <col min="7429" max="7429" width="0.7109375" style="49" customWidth="1"/>
    <col min="7430" max="7430" width="9.7109375" style="49" customWidth="1"/>
    <col min="7431" max="7431" width="0.7109375" style="49" customWidth="1"/>
    <col min="7432" max="7432" width="9.7109375" style="49" customWidth="1"/>
    <col min="7433" max="7433" width="0.7109375" style="49" customWidth="1"/>
    <col min="7434" max="7434" width="9.7109375" style="49" customWidth="1"/>
    <col min="7435" max="7435" width="0.7109375" style="49" customWidth="1"/>
    <col min="7436" max="7436" width="9.7109375" style="49" customWidth="1"/>
    <col min="7437" max="7680" width="6.7109375" style="49"/>
    <col min="7681" max="7682" width="1.28515625" style="49" customWidth="1"/>
    <col min="7683" max="7683" width="38.42578125" style="49" customWidth="1"/>
    <col min="7684" max="7684" width="6.7109375" style="49" customWidth="1"/>
    <col min="7685" max="7685" width="0.7109375" style="49" customWidth="1"/>
    <col min="7686" max="7686" width="9.7109375" style="49" customWidth="1"/>
    <col min="7687" max="7687" width="0.7109375" style="49" customWidth="1"/>
    <col min="7688" max="7688" width="9.7109375" style="49" customWidth="1"/>
    <col min="7689" max="7689" width="0.7109375" style="49" customWidth="1"/>
    <col min="7690" max="7690" width="9.7109375" style="49" customWidth="1"/>
    <col min="7691" max="7691" width="0.7109375" style="49" customWidth="1"/>
    <col min="7692" max="7692" width="9.7109375" style="49" customWidth="1"/>
    <col min="7693" max="7936" width="6.7109375" style="49"/>
    <col min="7937" max="7938" width="1.28515625" style="49" customWidth="1"/>
    <col min="7939" max="7939" width="38.42578125" style="49" customWidth="1"/>
    <col min="7940" max="7940" width="6.7109375" style="49" customWidth="1"/>
    <col min="7941" max="7941" width="0.7109375" style="49" customWidth="1"/>
    <col min="7942" max="7942" width="9.7109375" style="49" customWidth="1"/>
    <col min="7943" max="7943" width="0.7109375" style="49" customWidth="1"/>
    <col min="7944" max="7944" width="9.7109375" style="49" customWidth="1"/>
    <col min="7945" max="7945" width="0.7109375" style="49" customWidth="1"/>
    <col min="7946" max="7946" width="9.7109375" style="49" customWidth="1"/>
    <col min="7947" max="7947" width="0.7109375" style="49" customWidth="1"/>
    <col min="7948" max="7948" width="9.7109375" style="49" customWidth="1"/>
    <col min="7949" max="8192" width="6.7109375" style="49"/>
    <col min="8193" max="8194" width="1.28515625" style="49" customWidth="1"/>
    <col min="8195" max="8195" width="38.42578125" style="49" customWidth="1"/>
    <col min="8196" max="8196" width="6.7109375" style="49" customWidth="1"/>
    <col min="8197" max="8197" width="0.7109375" style="49" customWidth="1"/>
    <col min="8198" max="8198" width="9.7109375" style="49" customWidth="1"/>
    <col min="8199" max="8199" width="0.7109375" style="49" customWidth="1"/>
    <col min="8200" max="8200" width="9.7109375" style="49" customWidth="1"/>
    <col min="8201" max="8201" width="0.7109375" style="49" customWidth="1"/>
    <col min="8202" max="8202" width="9.7109375" style="49" customWidth="1"/>
    <col min="8203" max="8203" width="0.7109375" style="49" customWidth="1"/>
    <col min="8204" max="8204" width="9.7109375" style="49" customWidth="1"/>
    <col min="8205" max="8448" width="6.7109375" style="49"/>
    <col min="8449" max="8450" width="1.28515625" style="49" customWidth="1"/>
    <col min="8451" max="8451" width="38.42578125" style="49" customWidth="1"/>
    <col min="8452" max="8452" width="6.7109375" style="49" customWidth="1"/>
    <col min="8453" max="8453" width="0.7109375" style="49" customWidth="1"/>
    <col min="8454" max="8454" width="9.7109375" style="49" customWidth="1"/>
    <col min="8455" max="8455" width="0.7109375" style="49" customWidth="1"/>
    <col min="8456" max="8456" width="9.7109375" style="49" customWidth="1"/>
    <col min="8457" max="8457" width="0.7109375" style="49" customWidth="1"/>
    <col min="8458" max="8458" width="9.7109375" style="49" customWidth="1"/>
    <col min="8459" max="8459" width="0.7109375" style="49" customWidth="1"/>
    <col min="8460" max="8460" width="9.7109375" style="49" customWidth="1"/>
    <col min="8461" max="8704" width="6.7109375" style="49"/>
    <col min="8705" max="8706" width="1.28515625" style="49" customWidth="1"/>
    <col min="8707" max="8707" width="38.42578125" style="49" customWidth="1"/>
    <col min="8708" max="8708" width="6.7109375" style="49" customWidth="1"/>
    <col min="8709" max="8709" width="0.7109375" style="49" customWidth="1"/>
    <col min="8710" max="8710" width="9.7109375" style="49" customWidth="1"/>
    <col min="8711" max="8711" width="0.7109375" style="49" customWidth="1"/>
    <col min="8712" max="8712" width="9.7109375" style="49" customWidth="1"/>
    <col min="8713" max="8713" width="0.7109375" style="49" customWidth="1"/>
    <col min="8714" max="8714" width="9.7109375" style="49" customWidth="1"/>
    <col min="8715" max="8715" width="0.7109375" style="49" customWidth="1"/>
    <col min="8716" max="8716" width="9.7109375" style="49" customWidth="1"/>
    <col min="8717" max="8960" width="6.7109375" style="49"/>
    <col min="8961" max="8962" width="1.28515625" style="49" customWidth="1"/>
    <col min="8963" max="8963" width="38.42578125" style="49" customWidth="1"/>
    <col min="8964" max="8964" width="6.7109375" style="49" customWidth="1"/>
    <col min="8965" max="8965" width="0.7109375" style="49" customWidth="1"/>
    <col min="8966" max="8966" width="9.7109375" style="49" customWidth="1"/>
    <col min="8967" max="8967" width="0.7109375" style="49" customWidth="1"/>
    <col min="8968" max="8968" width="9.7109375" style="49" customWidth="1"/>
    <col min="8969" max="8969" width="0.7109375" style="49" customWidth="1"/>
    <col min="8970" max="8970" width="9.7109375" style="49" customWidth="1"/>
    <col min="8971" max="8971" width="0.7109375" style="49" customWidth="1"/>
    <col min="8972" max="8972" width="9.7109375" style="49" customWidth="1"/>
    <col min="8973" max="9216" width="6.7109375" style="49"/>
    <col min="9217" max="9218" width="1.28515625" style="49" customWidth="1"/>
    <col min="9219" max="9219" width="38.42578125" style="49" customWidth="1"/>
    <col min="9220" max="9220" width="6.7109375" style="49" customWidth="1"/>
    <col min="9221" max="9221" width="0.7109375" style="49" customWidth="1"/>
    <col min="9222" max="9222" width="9.7109375" style="49" customWidth="1"/>
    <col min="9223" max="9223" width="0.7109375" style="49" customWidth="1"/>
    <col min="9224" max="9224" width="9.7109375" style="49" customWidth="1"/>
    <col min="9225" max="9225" width="0.7109375" style="49" customWidth="1"/>
    <col min="9226" max="9226" width="9.7109375" style="49" customWidth="1"/>
    <col min="9227" max="9227" width="0.7109375" style="49" customWidth="1"/>
    <col min="9228" max="9228" width="9.7109375" style="49" customWidth="1"/>
    <col min="9229" max="9472" width="6.7109375" style="49"/>
    <col min="9473" max="9474" width="1.28515625" style="49" customWidth="1"/>
    <col min="9475" max="9475" width="38.42578125" style="49" customWidth="1"/>
    <col min="9476" max="9476" width="6.7109375" style="49" customWidth="1"/>
    <col min="9477" max="9477" width="0.7109375" style="49" customWidth="1"/>
    <col min="9478" max="9478" width="9.7109375" style="49" customWidth="1"/>
    <col min="9479" max="9479" width="0.7109375" style="49" customWidth="1"/>
    <col min="9480" max="9480" width="9.7109375" style="49" customWidth="1"/>
    <col min="9481" max="9481" width="0.7109375" style="49" customWidth="1"/>
    <col min="9482" max="9482" width="9.7109375" style="49" customWidth="1"/>
    <col min="9483" max="9483" width="0.7109375" style="49" customWidth="1"/>
    <col min="9484" max="9484" width="9.7109375" style="49" customWidth="1"/>
    <col min="9485" max="9728" width="6.7109375" style="49"/>
    <col min="9729" max="9730" width="1.28515625" style="49" customWidth="1"/>
    <col min="9731" max="9731" width="38.42578125" style="49" customWidth="1"/>
    <col min="9732" max="9732" width="6.7109375" style="49" customWidth="1"/>
    <col min="9733" max="9733" width="0.7109375" style="49" customWidth="1"/>
    <col min="9734" max="9734" width="9.7109375" style="49" customWidth="1"/>
    <col min="9735" max="9735" width="0.7109375" style="49" customWidth="1"/>
    <col min="9736" max="9736" width="9.7109375" style="49" customWidth="1"/>
    <col min="9737" max="9737" width="0.7109375" style="49" customWidth="1"/>
    <col min="9738" max="9738" width="9.7109375" style="49" customWidth="1"/>
    <col min="9739" max="9739" width="0.7109375" style="49" customWidth="1"/>
    <col min="9740" max="9740" width="9.7109375" style="49" customWidth="1"/>
    <col min="9741" max="9984" width="6.7109375" style="49"/>
    <col min="9985" max="9986" width="1.28515625" style="49" customWidth="1"/>
    <col min="9987" max="9987" width="38.42578125" style="49" customWidth="1"/>
    <col min="9988" max="9988" width="6.7109375" style="49" customWidth="1"/>
    <col min="9989" max="9989" width="0.7109375" style="49" customWidth="1"/>
    <col min="9990" max="9990" width="9.7109375" style="49" customWidth="1"/>
    <col min="9991" max="9991" width="0.7109375" style="49" customWidth="1"/>
    <col min="9992" max="9992" width="9.7109375" style="49" customWidth="1"/>
    <col min="9993" max="9993" width="0.7109375" style="49" customWidth="1"/>
    <col min="9994" max="9994" width="9.7109375" style="49" customWidth="1"/>
    <col min="9995" max="9995" width="0.7109375" style="49" customWidth="1"/>
    <col min="9996" max="9996" width="9.7109375" style="49" customWidth="1"/>
    <col min="9997" max="10240" width="6.7109375" style="49"/>
    <col min="10241" max="10242" width="1.28515625" style="49" customWidth="1"/>
    <col min="10243" max="10243" width="38.42578125" style="49" customWidth="1"/>
    <col min="10244" max="10244" width="6.7109375" style="49" customWidth="1"/>
    <col min="10245" max="10245" width="0.7109375" style="49" customWidth="1"/>
    <col min="10246" max="10246" width="9.7109375" style="49" customWidth="1"/>
    <col min="10247" max="10247" width="0.7109375" style="49" customWidth="1"/>
    <col min="10248" max="10248" width="9.7109375" style="49" customWidth="1"/>
    <col min="10249" max="10249" width="0.7109375" style="49" customWidth="1"/>
    <col min="10250" max="10250" width="9.7109375" style="49" customWidth="1"/>
    <col min="10251" max="10251" width="0.7109375" style="49" customWidth="1"/>
    <col min="10252" max="10252" width="9.7109375" style="49" customWidth="1"/>
    <col min="10253" max="10496" width="6.7109375" style="49"/>
    <col min="10497" max="10498" width="1.28515625" style="49" customWidth="1"/>
    <col min="10499" max="10499" width="38.42578125" style="49" customWidth="1"/>
    <col min="10500" max="10500" width="6.7109375" style="49" customWidth="1"/>
    <col min="10501" max="10501" width="0.7109375" style="49" customWidth="1"/>
    <col min="10502" max="10502" width="9.7109375" style="49" customWidth="1"/>
    <col min="10503" max="10503" width="0.7109375" style="49" customWidth="1"/>
    <col min="10504" max="10504" width="9.7109375" style="49" customWidth="1"/>
    <col min="10505" max="10505" width="0.7109375" style="49" customWidth="1"/>
    <col min="10506" max="10506" width="9.7109375" style="49" customWidth="1"/>
    <col min="10507" max="10507" width="0.7109375" style="49" customWidth="1"/>
    <col min="10508" max="10508" width="9.7109375" style="49" customWidth="1"/>
    <col min="10509" max="10752" width="6.7109375" style="49"/>
    <col min="10753" max="10754" width="1.28515625" style="49" customWidth="1"/>
    <col min="10755" max="10755" width="38.42578125" style="49" customWidth="1"/>
    <col min="10756" max="10756" width="6.7109375" style="49" customWidth="1"/>
    <col min="10757" max="10757" width="0.7109375" style="49" customWidth="1"/>
    <col min="10758" max="10758" width="9.7109375" style="49" customWidth="1"/>
    <col min="10759" max="10759" width="0.7109375" style="49" customWidth="1"/>
    <col min="10760" max="10760" width="9.7109375" style="49" customWidth="1"/>
    <col min="10761" max="10761" width="0.7109375" style="49" customWidth="1"/>
    <col min="10762" max="10762" width="9.7109375" style="49" customWidth="1"/>
    <col min="10763" max="10763" width="0.7109375" style="49" customWidth="1"/>
    <col min="10764" max="10764" width="9.7109375" style="49" customWidth="1"/>
    <col min="10765" max="11008" width="6.7109375" style="49"/>
    <col min="11009" max="11010" width="1.28515625" style="49" customWidth="1"/>
    <col min="11011" max="11011" width="38.42578125" style="49" customWidth="1"/>
    <col min="11012" max="11012" width="6.7109375" style="49" customWidth="1"/>
    <col min="11013" max="11013" width="0.7109375" style="49" customWidth="1"/>
    <col min="11014" max="11014" width="9.7109375" style="49" customWidth="1"/>
    <col min="11015" max="11015" width="0.7109375" style="49" customWidth="1"/>
    <col min="11016" max="11016" width="9.7109375" style="49" customWidth="1"/>
    <col min="11017" max="11017" width="0.7109375" style="49" customWidth="1"/>
    <col min="11018" max="11018" width="9.7109375" style="49" customWidth="1"/>
    <col min="11019" max="11019" width="0.7109375" style="49" customWidth="1"/>
    <col min="11020" max="11020" width="9.7109375" style="49" customWidth="1"/>
    <col min="11021" max="11264" width="6.7109375" style="49"/>
    <col min="11265" max="11266" width="1.28515625" style="49" customWidth="1"/>
    <col min="11267" max="11267" width="38.42578125" style="49" customWidth="1"/>
    <col min="11268" max="11268" width="6.7109375" style="49" customWidth="1"/>
    <col min="11269" max="11269" width="0.7109375" style="49" customWidth="1"/>
    <col min="11270" max="11270" width="9.7109375" style="49" customWidth="1"/>
    <col min="11271" max="11271" width="0.7109375" style="49" customWidth="1"/>
    <col min="11272" max="11272" width="9.7109375" style="49" customWidth="1"/>
    <col min="11273" max="11273" width="0.7109375" style="49" customWidth="1"/>
    <col min="11274" max="11274" width="9.7109375" style="49" customWidth="1"/>
    <col min="11275" max="11275" width="0.7109375" style="49" customWidth="1"/>
    <col min="11276" max="11276" width="9.7109375" style="49" customWidth="1"/>
    <col min="11277" max="11520" width="6.7109375" style="49"/>
    <col min="11521" max="11522" width="1.28515625" style="49" customWidth="1"/>
    <col min="11523" max="11523" width="38.42578125" style="49" customWidth="1"/>
    <col min="11524" max="11524" width="6.7109375" style="49" customWidth="1"/>
    <col min="11525" max="11525" width="0.7109375" style="49" customWidth="1"/>
    <col min="11526" max="11526" width="9.7109375" style="49" customWidth="1"/>
    <col min="11527" max="11527" width="0.7109375" style="49" customWidth="1"/>
    <col min="11528" max="11528" width="9.7109375" style="49" customWidth="1"/>
    <col min="11529" max="11529" width="0.7109375" style="49" customWidth="1"/>
    <col min="11530" max="11530" width="9.7109375" style="49" customWidth="1"/>
    <col min="11531" max="11531" width="0.7109375" style="49" customWidth="1"/>
    <col min="11532" max="11532" width="9.7109375" style="49" customWidth="1"/>
    <col min="11533" max="11776" width="6.7109375" style="49"/>
    <col min="11777" max="11778" width="1.28515625" style="49" customWidth="1"/>
    <col min="11779" max="11779" width="38.42578125" style="49" customWidth="1"/>
    <col min="11780" max="11780" width="6.7109375" style="49" customWidth="1"/>
    <col min="11781" max="11781" width="0.7109375" style="49" customWidth="1"/>
    <col min="11782" max="11782" width="9.7109375" style="49" customWidth="1"/>
    <col min="11783" max="11783" width="0.7109375" style="49" customWidth="1"/>
    <col min="11784" max="11784" width="9.7109375" style="49" customWidth="1"/>
    <col min="11785" max="11785" width="0.7109375" style="49" customWidth="1"/>
    <col min="11786" max="11786" width="9.7109375" style="49" customWidth="1"/>
    <col min="11787" max="11787" width="0.7109375" style="49" customWidth="1"/>
    <col min="11788" max="11788" width="9.7109375" style="49" customWidth="1"/>
    <col min="11789" max="12032" width="6.7109375" style="49"/>
    <col min="12033" max="12034" width="1.28515625" style="49" customWidth="1"/>
    <col min="12035" max="12035" width="38.42578125" style="49" customWidth="1"/>
    <col min="12036" max="12036" width="6.7109375" style="49" customWidth="1"/>
    <col min="12037" max="12037" width="0.7109375" style="49" customWidth="1"/>
    <col min="12038" max="12038" width="9.7109375" style="49" customWidth="1"/>
    <col min="12039" max="12039" width="0.7109375" style="49" customWidth="1"/>
    <col min="12040" max="12040" width="9.7109375" style="49" customWidth="1"/>
    <col min="12041" max="12041" width="0.7109375" style="49" customWidth="1"/>
    <col min="12042" max="12042" width="9.7109375" style="49" customWidth="1"/>
    <col min="12043" max="12043" width="0.7109375" style="49" customWidth="1"/>
    <col min="12044" max="12044" width="9.7109375" style="49" customWidth="1"/>
    <col min="12045" max="12288" width="6.7109375" style="49"/>
    <col min="12289" max="12290" width="1.28515625" style="49" customWidth="1"/>
    <col min="12291" max="12291" width="38.42578125" style="49" customWidth="1"/>
    <col min="12292" max="12292" width="6.7109375" style="49" customWidth="1"/>
    <col min="12293" max="12293" width="0.7109375" style="49" customWidth="1"/>
    <col min="12294" max="12294" width="9.7109375" style="49" customWidth="1"/>
    <col min="12295" max="12295" width="0.7109375" style="49" customWidth="1"/>
    <col min="12296" max="12296" width="9.7109375" style="49" customWidth="1"/>
    <col min="12297" max="12297" width="0.7109375" style="49" customWidth="1"/>
    <col min="12298" max="12298" width="9.7109375" style="49" customWidth="1"/>
    <col min="12299" max="12299" width="0.7109375" style="49" customWidth="1"/>
    <col min="12300" max="12300" width="9.7109375" style="49" customWidth="1"/>
    <col min="12301" max="12544" width="6.7109375" style="49"/>
    <col min="12545" max="12546" width="1.28515625" style="49" customWidth="1"/>
    <col min="12547" max="12547" width="38.42578125" style="49" customWidth="1"/>
    <col min="12548" max="12548" width="6.7109375" style="49" customWidth="1"/>
    <col min="12549" max="12549" width="0.7109375" style="49" customWidth="1"/>
    <col min="12550" max="12550" width="9.7109375" style="49" customWidth="1"/>
    <col min="12551" max="12551" width="0.7109375" style="49" customWidth="1"/>
    <col min="12552" max="12552" width="9.7109375" style="49" customWidth="1"/>
    <col min="12553" max="12553" width="0.7109375" style="49" customWidth="1"/>
    <col min="12554" max="12554" width="9.7109375" style="49" customWidth="1"/>
    <col min="12555" max="12555" width="0.7109375" style="49" customWidth="1"/>
    <col min="12556" max="12556" width="9.7109375" style="49" customWidth="1"/>
    <col min="12557" max="12800" width="6.7109375" style="49"/>
    <col min="12801" max="12802" width="1.28515625" style="49" customWidth="1"/>
    <col min="12803" max="12803" width="38.42578125" style="49" customWidth="1"/>
    <col min="12804" max="12804" width="6.7109375" style="49" customWidth="1"/>
    <col min="12805" max="12805" width="0.7109375" style="49" customWidth="1"/>
    <col min="12806" max="12806" width="9.7109375" style="49" customWidth="1"/>
    <col min="12807" max="12807" width="0.7109375" style="49" customWidth="1"/>
    <col min="12808" max="12808" width="9.7109375" style="49" customWidth="1"/>
    <col min="12809" max="12809" width="0.7109375" style="49" customWidth="1"/>
    <col min="12810" max="12810" width="9.7109375" style="49" customWidth="1"/>
    <col min="12811" max="12811" width="0.7109375" style="49" customWidth="1"/>
    <col min="12812" max="12812" width="9.7109375" style="49" customWidth="1"/>
    <col min="12813" max="13056" width="6.7109375" style="49"/>
    <col min="13057" max="13058" width="1.28515625" style="49" customWidth="1"/>
    <col min="13059" max="13059" width="38.42578125" style="49" customWidth="1"/>
    <col min="13060" max="13060" width="6.7109375" style="49" customWidth="1"/>
    <col min="13061" max="13061" width="0.7109375" style="49" customWidth="1"/>
    <col min="13062" max="13062" width="9.7109375" style="49" customWidth="1"/>
    <col min="13063" max="13063" width="0.7109375" style="49" customWidth="1"/>
    <col min="13064" max="13064" width="9.7109375" style="49" customWidth="1"/>
    <col min="13065" max="13065" width="0.7109375" style="49" customWidth="1"/>
    <col min="13066" max="13066" width="9.7109375" style="49" customWidth="1"/>
    <col min="13067" max="13067" width="0.7109375" style="49" customWidth="1"/>
    <col min="13068" max="13068" width="9.7109375" style="49" customWidth="1"/>
    <col min="13069" max="13312" width="6.7109375" style="49"/>
    <col min="13313" max="13314" width="1.28515625" style="49" customWidth="1"/>
    <col min="13315" max="13315" width="38.42578125" style="49" customWidth="1"/>
    <col min="13316" max="13316" width="6.7109375" style="49" customWidth="1"/>
    <col min="13317" max="13317" width="0.7109375" style="49" customWidth="1"/>
    <col min="13318" max="13318" width="9.7109375" style="49" customWidth="1"/>
    <col min="13319" max="13319" width="0.7109375" style="49" customWidth="1"/>
    <col min="13320" max="13320" width="9.7109375" style="49" customWidth="1"/>
    <col min="13321" max="13321" width="0.7109375" style="49" customWidth="1"/>
    <col min="13322" max="13322" width="9.7109375" style="49" customWidth="1"/>
    <col min="13323" max="13323" width="0.7109375" style="49" customWidth="1"/>
    <col min="13324" max="13324" width="9.7109375" style="49" customWidth="1"/>
    <col min="13325" max="13568" width="6.7109375" style="49"/>
    <col min="13569" max="13570" width="1.28515625" style="49" customWidth="1"/>
    <col min="13571" max="13571" width="38.42578125" style="49" customWidth="1"/>
    <col min="13572" max="13572" width="6.7109375" style="49" customWidth="1"/>
    <col min="13573" max="13573" width="0.7109375" style="49" customWidth="1"/>
    <col min="13574" max="13574" width="9.7109375" style="49" customWidth="1"/>
    <col min="13575" max="13575" width="0.7109375" style="49" customWidth="1"/>
    <col min="13576" max="13576" width="9.7109375" style="49" customWidth="1"/>
    <col min="13577" max="13577" width="0.7109375" style="49" customWidth="1"/>
    <col min="13578" max="13578" width="9.7109375" style="49" customWidth="1"/>
    <col min="13579" max="13579" width="0.7109375" style="49" customWidth="1"/>
    <col min="13580" max="13580" width="9.7109375" style="49" customWidth="1"/>
    <col min="13581" max="13824" width="6.7109375" style="49"/>
    <col min="13825" max="13826" width="1.28515625" style="49" customWidth="1"/>
    <col min="13827" max="13827" width="38.42578125" style="49" customWidth="1"/>
    <col min="13828" max="13828" width="6.7109375" style="49" customWidth="1"/>
    <col min="13829" max="13829" width="0.7109375" style="49" customWidth="1"/>
    <col min="13830" max="13830" width="9.7109375" style="49" customWidth="1"/>
    <col min="13831" max="13831" width="0.7109375" style="49" customWidth="1"/>
    <col min="13832" max="13832" width="9.7109375" style="49" customWidth="1"/>
    <col min="13833" max="13833" width="0.7109375" style="49" customWidth="1"/>
    <col min="13834" max="13834" width="9.7109375" style="49" customWidth="1"/>
    <col min="13835" max="13835" width="0.7109375" style="49" customWidth="1"/>
    <col min="13836" max="13836" width="9.7109375" style="49" customWidth="1"/>
    <col min="13837" max="14080" width="6.7109375" style="49"/>
    <col min="14081" max="14082" width="1.28515625" style="49" customWidth="1"/>
    <col min="14083" max="14083" width="38.42578125" style="49" customWidth="1"/>
    <col min="14084" max="14084" width="6.7109375" style="49" customWidth="1"/>
    <col min="14085" max="14085" width="0.7109375" style="49" customWidth="1"/>
    <col min="14086" max="14086" width="9.7109375" style="49" customWidth="1"/>
    <col min="14087" max="14087" width="0.7109375" style="49" customWidth="1"/>
    <col min="14088" max="14088" width="9.7109375" style="49" customWidth="1"/>
    <col min="14089" max="14089" width="0.7109375" style="49" customWidth="1"/>
    <col min="14090" max="14090" width="9.7109375" style="49" customWidth="1"/>
    <col min="14091" max="14091" width="0.7109375" style="49" customWidth="1"/>
    <col min="14092" max="14092" width="9.7109375" style="49" customWidth="1"/>
    <col min="14093" max="14336" width="6.7109375" style="49"/>
    <col min="14337" max="14338" width="1.28515625" style="49" customWidth="1"/>
    <col min="14339" max="14339" width="38.42578125" style="49" customWidth="1"/>
    <col min="14340" max="14340" width="6.7109375" style="49" customWidth="1"/>
    <col min="14341" max="14341" width="0.7109375" style="49" customWidth="1"/>
    <col min="14342" max="14342" width="9.7109375" style="49" customWidth="1"/>
    <col min="14343" max="14343" width="0.7109375" style="49" customWidth="1"/>
    <col min="14344" max="14344" width="9.7109375" style="49" customWidth="1"/>
    <col min="14345" max="14345" width="0.7109375" style="49" customWidth="1"/>
    <col min="14346" max="14346" width="9.7109375" style="49" customWidth="1"/>
    <col min="14347" max="14347" width="0.7109375" style="49" customWidth="1"/>
    <col min="14348" max="14348" width="9.7109375" style="49" customWidth="1"/>
    <col min="14349" max="14592" width="6.7109375" style="49"/>
    <col min="14593" max="14594" width="1.28515625" style="49" customWidth="1"/>
    <col min="14595" max="14595" width="38.42578125" style="49" customWidth="1"/>
    <col min="14596" max="14596" width="6.7109375" style="49" customWidth="1"/>
    <col min="14597" max="14597" width="0.7109375" style="49" customWidth="1"/>
    <col min="14598" max="14598" width="9.7109375" style="49" customWidth="1"/>
    <col min="14599" max="14599" width="0.7109375" style="49" customWidth="1"/>
    <col min="14600" max="14600" width="9.7109375" style="49" customWidth="1"/>
    <col min="14601" max="14601" width="0.7109375" style="49" customWidth="1"/>
    <col min="14602" max="14602" width="9.7109375" style="49" customWidth="1"/>
    <col min="14603" max="14603" width="0.7109375" style="49" customWidth="1"/>
    <col min="14604" max="14604" width="9.7109375" style="49" customWidth="1"/>
    <col min="14605" max="14848" width="6.7109375" style="49"/>
    <col min="14849" max="14850" width="1.28515625" style="49" customWidth="1"/>
    <col min="14851" max="14851" width="38.42578125" style="49" customWidth="1"/>
    <col min="14852" max="14852" width="6.7109375" style="49" customWidth="1"/>
    <col min="14853" max="14853" width="0.7109375" style="49" customWidth="1"/>
    <col min="14854" max="14854" width="9.7109375" style="49" customWidth="1"/>
    <col min="14855" max="14855" width="0.7109375" style="49" customWidth="1"/>
    <col min="14856" max="14856" width="9.7109375" style="49" customWidth="1"/>
    <col min="14857" max="14857" width="0.7109375" style="49" customWidth="1"/>
    <col min="14858" max="14858" width="9.7109375" style="49" customWidth="1"/>
    <col min="14859" max="14859" width="0.7109375" style="49" customWidth="1"/>
    <col min="14860" max="14860" width="9.7109375" style="49" customWidth="1"/>
    <col min="14861" max="15104" width="6.7109375" style="49"/>
    <col min="15105" max="15106" width="1.28515625" style="49" customWidth="1"/>
    <col min="15107" max="15107" width="38.42578125" style="49" customWidth="1"/>
    <col min="15108" max="15108" width="6.7109375" style="49" customWidth="1"/>
    <col min="15109" max="15109" width="0.7109375" style="49" customWidth="1"/>
    <col min="15110" max="15110" width="9.7109375" style="49" customWidth="1"/>
    <col min="15111" max="15111" width="0.7109375" style="49" customWidth="1"/>
    <col min="15112" max="15112" width="9.7109375" style="49" customWidth="1"/>
    <col min="15113" max="15113" width="0.7109375" style="49" customWidth="1"/>
    <col min="15114" max="15114" width="9.7109375" style="49" customWidth="1"/>
    <col min="15115" max="15115" width="0.7109375" style="49" customWidth="1"/>
    <col min="15116" max="15116" width="9.7109375" style="49" customWidth="1"/>
    <col min="15117" max="15360" width="6.7109375" style="49"/>
    <col min="15361" max="15362" width="1.28515625" style="49" customWidth="1"/>
    <col min="15363" max="15363" width="38.42578125" style="49" customWidth="1"/>
    <col min="15364" max="15364" width="6.7109375" style="49" customWidth="1"/>
    <col min="15365" max="15365" width="0.7109375" style="49" customWidth="1"/>
    <col min="15366" max="15366" width="9.7109375" style="49" customWidth="1"/>
    <col min="15367" max="15367" width="0.7109375" style="49" customWidth="1"/>
    <col min="15368" max="15368" width="9.7109375" style="49" customWidth="1"/>
    <col min="15369" max="15369" width="0.7109375" style="49" customWidth="1"/>
    <col min="15370" max="15370" width="9.7109375" style="49" customWidth="1"/>
    <col min="15371" max="15371" width="0.7109375" style="49" customWidth="1"/>
    <col min="15372" max="15372" width="9.7109375" style="49" customWidth="1"/>
    <col min="15373" max="15616" width="6.7109375" style="49"/>
    <col min="15617" max="15618" width="1.28515625" style="49" customWidth="1"/>
    <col min="15619" max="15619" width="38.42578125" style="49" customWidth="1"/>
    <col min="15620" max="15620" width="6.7109375" style="49" customWidth="1"/>
    <col min="15621" max="15621" width="0.7109375" style="49" customWidth="1"/>
    <col min="15622" max="15622" width="9.7109375" style="49" customWidth="1"/>
    <col min="15623" max="15623" width="0.7109375" style="49" customWidth="1"/>
    <col min="15624" max="15624" width="9.7109375" style="49" customWidth="1"/>
    <col min="15625" max="15625" width="0.7109375" style="49" customWidth="1"/>
    <col min="15626" max="15626" width="9.7109375" style="49" customWidth="1"/>
    <col min="15627" max="15627" width="0.7109375" style="49" customWidth="1"/>
    <col min="15628" max="15628" width="9.7109375" style="49" customWidth="1"/>
    <col min="15629" max="15872" width="6.7109375" style="49"/>
    <col min="15873" max="15874" width="1.28515625" style="49" customWidth="1"/>
    <col min="15875" max="15875" width="38.42578125" style="49" customWidth="1"/>
    <col min="15876" max="15876" width="6.7109375" style="49" customWidth="1"/>
    <col min="15877" max="15877" width="0.7109375" style="49" customWidth="1"/>
    <col min="15878" max="15878" width="9.7109375" style="49" customWidth="1"/>
    <col min="15879" max="15879" width="0.7109375" style="49" customWidth="1"/>
    <col min="15880" max="15880" width="9.7109375" style="49" customWidth="1"/>
    <col min="15881" max="15881" width="0.7109375" style="49" customWidth="1"/>
    <col min="15882" max="15882" width="9.7109375" style="49" customWidth="1"/>
    <col min="15883" max="15883" width="0.7109375" style="49" customWidth="1"/>
    <col min="15884" max="15884" width="9.7109375" style="49" customWidth="1"/>
    <col min="15885" max="16128" width="6.7109375" style="49"/>
    <col min="16129" max="16130" width="1.28515625" style="49" customWidth="1"/>
    <col min="16131" max="16131" width="38.42578125" style="49" customWidth="1"/>
    <col min="16132" max="16132" width="6.7109375" style="49" customWidth="1"/>
    <col min="16133" max="16133" width="0.7109375" style="49" customWidth="1"/>
    <col min="16134" max="16134" width="9.7109375" style="49" customWidth="1"/>
    <col min="16135" max="16135" width="0.7109375" style="49" customWidth="1"/>
    <col min="16136" max="16136" width="9.7109375" style="49" customWidth="1"/>
    <col min="16137" max="16137" width="0.7109375" style="49" customWidth="1"/>
    <col min="16138" max="16138" width="9.7109375" style="49" customWidth="1"/>
    <col min="16139" max="16139" width="0.7109375" style="49" customWidth="1"/>
    <col min="16140" max="16140" width="9.7109375" style="49" customWidth="1"/>
    <col min="16141" max="16384" width="6.7109375" style="49"/>
  </cols>
  <sheetData>
    <row r="1" spans="1:12" ht="18" customHeight="1" x14ac:dyDescent="0.25">
      <c r="A1" s="43" t="s">
        <v>0</v>
      </c>
      <c r="B1" s="43"/>
      <c r="C1" s="43"/>
      <c r="G1" s="47"/>
      <c r="I1" s="48"/>
      <c r="K1" s="47"/>
      <c r="L1" s="144" t="s">
        <v>75</v>
      </c>
    </row>
    <row r="2" spans="1:12" ht="18" customHeight="1" x14ac:dyDescent="0.25">
      <c r="A2" s="43" t="s">
        <v>76</v>
      </c>
      <c r="B2" s="43"/>
      <c r="C2" s="43"/>
      <c r="G2" s="47"/>
      <c r="I2" s="48"/>
      <c r="K2" s="47"/>
    </row>
    <row r="3" spans="1:12" ht="18" customHeight="1" x14ac:dyDescent="0.25">
      <c r="A3" s="50" t="s">
        <v>218</v>
      </c>
      <c r="B3" s="51"/>
      <c r="C3" s="51"/>
      <c r="D3" s="52"/>
      <c r="E3" s="53"/>
      <c r="F3" s="54"/>
      <c r="G3" s="55"/>
      <c r="H3" s="54"/>
      <c r="I3" s="56"/>
      <c r="J3" s="54"/>
      <c r="K3" s="55"/>
      <c r="L3" s="54"/>
    </row>
    <row r="4" spans="1:12" ht="19.149999999999999" customHeight="1" x14ac:dyDescent="0.25">
      <c r="G4" s="47"/>
      <c r="I4" s="48"/>
      <c r="K4" s="47"/>
    </row>
    <row r="5" spans="1:12" ht="18" customHeight="1" x14ac:dyDescent="0.25">
      <c r="A5" s="49"/>
      <c r="D5" s="57"/>
      <c r="E5" s="43"/>
      <c r="F5" s="54"/>
      <c r="G5" s="58"/>
      <c r="H5" s="59" t="s">
        <v>2</v>
      </c>
      <c r="I5" s="60"/>
      <c r="J5" s="54"/>
      <c r="K5" s="58"/>
      <c r="L5" s="59" t="s">
        <v>3</v>
      </c>
    </row>
    <row r="6" spans="1:12" ht="18" customHeight="1" x14ac:dyDescent="0.25">
      <c r="E6" s="43"/>
      <c r="F6" s="61" t="s">
        <v>7</v>
      </c>
      <c r="G6" s="43"/>
      <c r="H6" s="61" t="s">
        <v>8</v>
      </c>
      <c r="I6" s="62"/>
      <c r="J6" s="61" t="s">
        <v>7</v>
      </c>
      <c r="K6" s="43"/>
      <c r="L6" s="61" t="s">
        <v>8</v>
      </c>
    </row>
    <row r="7" spans="1:12" ht="18" customHeight="1" x14ac:dyDescent="0.25">
      <c r="D7" s="63" t="s">
        <v>9</v>
      </c>
      <c r="E7" s="43"/>
      <c r="F7" s="64" t="s">
        <v>10</v>
      </c>
      <c r="G7" s="65"/>
      <c r="H7" s="64" t="s">
        <v>10</v>
      </c>
      <c r="I7" s="66"/>
      <c r="J7" s="64" t="s">
        <v>10</v>
      </c>
      <c r="K7" s="65"/>
      <c r="L7" s="64" t="s">
        <v>10</v>
      </c>
    </row>
    <row r="8" spans="1:12" ht="6" customHeight="1" x14ac:dyDescent="0.25">
      <c r="F8" s="67"/>
      <c r="G8" s="68"/>
      <c r="I8" s="68"/>
      <c r="J8" s="67"/>
      <c r="K8" s="68"/>
    </row>
    <row r="9" spans="1:12" ht="18" customHeight="1" x14ac:dyDescent="0.25">
      <c r="A9" s="45" t="s">
        <v>77</v>
      </c>
      <c r="D9" s="44">
        <v>17</v>
      </c>
      <c r="F9" s="67">
        <v>23636790</v>
      </c>
      <c r="G9" s="68"/>
      <c r="H9" s="46">
        <v>21039885</v>
      </c>
      <c r="I9" s="68"/>
      <c r="J9" s="67">
        <v>0</v>
      </c>
      <c r="K9" s="68"/>
      <c r="L9" s="46">
        <v>0</v>
      </c>
    </row>
    <row r="10" spans="1:12" ht="18" customHeight="1" x14ac:dyDescent="0.25">
      <c r="A10" s="45" t="s">
        <v>240</v>
      </c>
      <c r="F10" s="67"/>
      <c r="G10" s="68"/>
      <c r="I10" s="68"/>
      <c r="J10" s="67"/>
      <c r="K10" s="68"/>
    </row>
    <row r="11" spans="1:12" ht="18" customHeight="1" x14ac:dyDescent="0.25">
      <c r="C11" s="45" t="s">
        <v>241</v>
      </c>
      <c r="F11" s="67">
        <v>4935777</v>
      </c>
      <c r="G11" s="68"/>
      <c r="H11" s="46">
        <v>4889411</v>
      </c>
      <c r="I11" s="68"/>
      <c r="J11" s="67">
        <v>0</v>
      </c>
      <c r="K11" s="68"/>
      <c r="L11" s="46">
        <v>0</v>
      </c>
    </row>
    <row r="12" spans="1:12" ht="18" customHeight="1" x14ac:dyDescent="0.25">
      <c r="A12" s="45" t="s">
        <v>78</v>
      </c>
      <c r="D12" s="44">
        <v>18</v>
      </c>
      <c r="F12" s="20">
        <v>-21184804</v>
      </c>
      <c r="G12" s="68"/>
      <c r="H12" s="46">
        <v>-18945779</v>
      </c>
      <c r="I12" s="68"/>
      <c r="J12" s="20">
        <v>0</v>
      </c>
      <c r="K12" s="68"/>
      <c r="L12" s="22">
        <v>0</v>
      </c>
    </row>
    <row r="13" spans="1:12" ht="18" customHeight="1" x14ac:dyDescent="0.25">
      <c r="A13" s="45" t="s">
        <v>242</v>
      </c>
      <c r="F13" s="20"/>
      <c r="G13" s="68"/>
      <c r="I13" s="68"/>
      <c r="J13" s="20"/>
      <c r="K13" s="68"/>
      <c r="L13" s="22"/>
    </row>
    <row r="14" spans="1:12" ht="18" customHeight="1" x14ac:dyDescent="0.25">
      <c r="C14" s="45" t="s">
        <v>241</v>
      </c>
      <c r="F14" s="30">
        <v>-400236</v>
      </c>
      <c r="G14" s="68"/>
      <c r="H14" s="70">
        <v>-388649</v>
      </c>
      <c r="I14" s="68"/>
      <c r="J14" s="30">
        <v>0</v>
      </c>
      <c r="K14" s="68"/>
      <c r="L14" s="177">
        <v>0</v>
      </c>
    </row>
    <row r="15" spans="1:12" ht="6" customHeight="1" x14ac:dyDescent="0.25">
      <c r="F15" s="67"/>
      <c r="G15" s="68"/>
      <c r="I15" s="68"/>
      <c r="J15" s="67"/>
      <c r="K15" s="68"/>
    </row>
    <row r="16" spans="1:12" ht="18" customHeight="1" x14ac:dyDescent="0.25">
      <c r="A16" s="43" t="s">
        <v>79</v>
      </c>
      <c r="F16" s="67">
        <f>SUM(F9:F14)</f>
        <v>6987527</v>
      </c>
      <c r="G16" s="46"/>
      <c r="H16" s="46">
        <f>SUM(H9:H14)</f>
        <v>6594868</v>
      </c>
      <c r="I16" s="46"/>
      <c r="J16" s="67">
        <f>SUM(J9:J14)</f>
        <v>0</v>
      </c>
      <c r="K16" s="68"/>
      <c r="L16" s="46">
        <f>SUM(L9:L14)</f>
        <v>0</v>
      </c>
    </row>
    <row r="17" spans="1:12" ht="18" customHeight="1" x14ac:dyDescent="0.25">
      <c r="A17" s="45" t="s">
        <v>291</v>
      </c>
      <c r="D17" s="71"/>
      <c r="F17" s="67">
        <v>2083974</v>
      </c>
      <c r="G17" s="47"/>
      <c r="H17" s="46">
        <v>1804914</v>
      </c>
      <c r="I17" s="47"/>
      <c r="J17" s="67">
        <v>7776656</v>
      </c>
      <c r="K17" s="48"/>
      <c r="L17" s="46">
        <v>4851239</v>
      </c>
    </row>
    <row r="18" spans="1:12" ht="18" customHeight="1" x14ac:dyDescent="0.25">
      <c r="A18" s="45" t="s">
        <v>226</v>
      </c>
      <c r="D18" s="84"/>
      <c r="F18" s="67">
        <v>0</v>
      </c>
      <c r="G18" s="47"/>
      <c r="H18" s="46">
        <v>9803381</v>
      </c>
      <c r="I18" s="47"/>
      <c r="J18" s="67">
        <v>0</v>
      </c>
      <c r="K18" s="48"/>
      <c r="L18" s="46">
        <v>0</v>
      </c>
    </row>
    <row r="19" spans="1:12" ht="18" customHeight="1" x14ac:dyDescent="0.25">
      <c r="A19" s="45" t="s">
        <v>227</v>
      </c>
      <c r="D19" s="71"/>
      <c r="F19" s="67"/>
      <c r="G19" s="47"/>
      <c r="I19" s="47"/>
      <c r="J19" s="67"/>
      <c r="K19" s="48"/>
    </row>
    <row r="20" spans="1:12" ht="18" customHeight="1" x14ac:dyDescent="0.25">
      <c r="B20" s="45" t="s">
        <v>214</v>
      </c>
      <c r="F20" s="67">
        <v>0</v>
      </c>
      <c r="G20" s="47"/>
      <c r="H20" s="46">
        <v>4358526</v>
      </c>
      <c r="I20" s="47"/>
      <c r="J20" s="67">
        <v>0</v>
      </c>
      <c r="K20" s="48"/>
      <c r="L20" s="46">
        <v>4358526</v>
      </c>
    </row>
    <row r="21" spans="1:12" ht="18" customHeight="1" x14ac:dyDescent="0.25">
      <c r="A21" s="45" t="s">
        <v>80</v>
      </c>
      <c r="F21" s="67">
        <v>-306656</v>
      </c>
      <c r="G21" s="68"/>
      <c r="H21" s="46">
        <v>352422</v>
      </c>
      <c r="I21" s="68"/>
      <c r="J21" s="67">
        <v>-10072</v>
      </c>
      <c r="K21" s="68"/>
      <c r="L21" s="46">
        <v>-5391</v>
      </c>
    </row>
    <row r="22" spans="1:12" ht="18" customHeight="1" x14ac:dyDescent="0.25">
      <c r="A22" s="45" t="s">
        <v>81</v>
      </c>
      <c r="E22" s="68"/>
      <c r="F22" s="67">
        <v>-2088415</v>
      </c>
      <c r="G22" s="68"/>
      <c r="H22" s="46">
        <v>-1987970</v>
      </c>
      <c r="I22" s="68"/>
      <c r="J22" s="67">
        <v>-913370</v>
      </c>
      <c r="K22" s="68"/>
      <c r="L22" s="46">
        <v>-1296904</v>
      </c>
    </row>
    <row r="23" spans="1:12" ht="18" customHeight="1" x14ac:dyDescent="0.25">
      <c r="A23" s="45" t="s">
        <v>82</v>
      </c>
      <c r="D23" s="44">
        <v>19</v>
      </c>
      <c r="F23" s="67">
        <v>-709784</v>
      </c>
      <c r="G23" s="68"/>
      <c r="H23" s="46">
        <v>-2890355</v>
      </c>
      <c r="I23" s="68"/>
      <c r="J23" s="67">
        <v>634221</v>
      </c>
      <c r="K23" s="68"/>
      <c r="L23" s="46">
        <v>-1074135</v>
      </c>
    </row>
    <row r="24" spans="1:12" ht="18" customHeight="1" x14ac:dyDescent="0.25">
      <c r="A24" s="45" t="s">
        <v>220</v>
      </c>
      <c r="F24" s="67"/>
      <c r="G24" s="68"/>
      <c r="I24" s="68"/>
      <c r="J24" s="67"/>
      <c r="K24" s="68"/>
    </row>
    <row r="25" spans="1:12" ht="18" customHeight="1" x14ac:dyDescent="0.25">
      <c r="A25" s="49"/>
      <c r="B25" s="45" t="s">
        <v>83</v>
      </c>
      <c r="D25" s="71">
        <v>10.1</v>
      </c>
      <c r="F25" s="25">
        <v>5214352</v>
      </c>
      <c r="G25" s="47"/>
      <c r="H25" s="26">
        <v>4559485</v>
      </c>
      <c r="I25" s="47"/>
      <c r="J25" s="25">
        <v>0</v>
      </c>
      <c r="K25" s="48"/>
      <c r="L25" s="26">
        <v>0</v>
      </c>
    </row>
    <row r="26" spans="1:12" ht="6" customHeight="1" x14ac:dyDescent="0.25">
      <c r="F26" s="67"/>
      <c r="G26" s="47"/>
      <c r="I26" s="47"/>
      <c r="J26" s="67"/>
      <c r="K26" s="48"/>
    </row>
    <row r="27" spans="1:12" ht="18" customHeight="1" x14ac:dyDescent="0.25">
      <c r="A27" s="43" t="s">
        <v>84</v>
      </c>
      <c r="F27" s="67">
        <f>SUM(F16:F25)</f>
        <v>11180998</v>
      </c>
      <c r="G27" s="46"/>
      <c r="H27" s="46">
        <f>SUM(H16:H25)</f>
        <v>22595271</v>
      </c>
      <c r="I27" s="46"/>
      <c r="J27" s="67">
        <f>SUM(J16:J25)</f>
        <v>7487435</v>
      </c>
      <c r="K27" s="46"/>
      <c r="L27" s="46">
        <f>SUM(L16:L25)</f>
        <v>6833335</v>
      </c>
    </row>
    <row r="28" spans="1:12" ht="18" customHeight="1" x14ac:dyDescent="0.25">
      <c r="A28" s="45" t="s">
        <v>85</v>
      </c>
      <c r="D28" s="44">
        <v>20</v>
      </c>
      <c r="F28" s="25">
        <v>-609071</v>
      </c>
      <c r="G28" s="68"/>
      <c r="H28" s="26">
        <v>-807099</v>
      </c>
      <c r="I28" s="68"/>
      <c r="J28" s="25">
        <v>0</v>
      </c>
      <c r="K28" s="68"/>
      <c r="L28" s="26">
        <v>0</v>
      </c>
    </row>
    <row r="29" spans="1:12" ht="6" customHeight="1" x14ac:dyDescent="0.25">
      <c r="F29" s="67"/>
      <c r="G29" s="68"/>
      <c r="I29" s="68"/>
      <c r="J29" s="67"/>
      <c r="K29" s="68"/>
    </row>
    <row r="30" spans="1:12" ht="18" customHeight="1" x14ac:dyDescent="0.25">
      <c r="A30" s="43" t="s">
        <v>86</v>
      </c>
      <c r="F30" s="74">
        <f>SUM(F27:F28)</f>
        <v>10571927</v>
      </c>
      <c r="G30" s="46"/>
      <c r="H30" s="54">
        <f>SUM(H27:H28)</f>
        <v>21788172</v>
      </c>
      <c r="I30" s="46"/>
      <c r="J30" s="74">
        <f>SUM(J27:J28)</f>
        <v>7487435</v>
      </c>
      <c r="K30" s="46"/>
      <c r="L30" s="54">
        <f>SUM(L27:L28)</f>
        <v>6833335</v>
      </c>
    </row>
    <row r="31" spans="1:12" ht="14.65" customHeight="1" x14ac:dyDescent="0.25">
      <c r="F31" s="75"/>
      <c r="G31" s="46"/>
      <c r="H31" s="76"/>
      <c r="I31" s="46"/>
      <c r="J31" s="75"/>
      <c r="K31" s="46"/>
      <c r="L31" s="76"/>
    </row>
    <row r="32" spans="1:12" ht="18" customHeight="1" x14ac:dyDescent="0.25">
      <c r="A32" s="43" t="s">
        <v>87</v>
      </c>
      <c r="F32" s="67"/>
      <c r="G32" s="46"/>
      <c r="I32" s="46"/>
      <c r="J32" s="67"/>
      <c r="K32" s="46"/>
    </row>
    <row r="33" spans="1:12" ht="18" customHeight="1" x14ac:dyDescent="0.25">
      <c r="A33" s="45" t="s">
        <v>88</v>
      </c>
      <c r="F33" s="67">
        <v>10520383</v>
      </c>
      <c r="G33" s="46"/>
      <c r="H33" s="46">
        <v>21753824</v>
      </c>
      <c r="I33" s="46"/>
      <c r="J33" s="67">
        <f>J30</f>
        <v>7487435</v>
      </c>
      <c r="K33" s="46"/>
      <c r="L33" s="46">
        <v>6833335</v>
      </c>
    </row>
    <row r="34" spans="1:12" ht="18" customHeight="1" x14ac:dyDescent="0.25">
      <c r="A34" s="45" t="s">
        <v>89</v>
      </c>
      <c r="F34" s="25">
        <v>51544</v>
      </c>
      <c r="G34" s="68"/>
      <c r="H34" s="26">
        <v>34348</v>
      </c>
      <c r="I34" s="46"/>
      <c r="J34" s="25">
        <v>0</v>
      </c>
      <c r="K34" s="46"/>
      <c r="L34" s="26">
        <v>0</v>
      </c>
    </row>
    <row r="35" spans="1:12" ht="6" customHeight="1" x14ac:dyDescent="0.25">
      <c r="A35" s="43"/>
      <c r="F35" s="67"/>
      <c r="G35" s="46"/>
      <c r="I35" s="46"/>
      <c r="J35" s="67"/>
      <c r="K35" s="46"/>
    </row>
    <row r="36" spans="1:12" ht="18" customHeight="1" thickBot="1" x14ac:dyDescent="0.3">
      <c r="A36" s="43" t="s">
        <v>86</v>
      </c>
      <c r="F36" s="77">
        <f>SUM(F33:F34)</f>
        <v>10571927</v>
      </c>
      <c r="G36" s="46"/>
      <c r="H36" s="78">
        <f>SUM(H33:H34)</f>
        <v>21788172</v>
      </c>
      <c r="I36" s="46"/>
      <c r="J36" s="77">
        <f>SUM(J33:J34)</f>
        <v>7487435</v>
      </c>
      <c r="K36" s="46"/>
      <c r="L36" s="78">
        <f>SUM(L33:L34)</f>
        <v>6833335</v>
      </c>
    </row>
    <row r="37" spans="1:12" ht="18" customHeight="1" thickTop="1" x14ac:dyDescent="0.25">
      <c r="A37" s="43"/>
      <c r="F37" s="67"/>
      <c r="G37" s="46"/>
      <c r="I37" s="46"/>
      <c r="J37" s="67"/>
      <c r="K37" s="46"/>
    </row>
    <row r="38" spans="1:12" ht="18" customHeight="1" x14ac:dyDescent="0.25">
      <c r="A38" s="43" t="s">
        <v>90</v>
      </c>
      <c r="F38" s="79">
        <f>ROUND(F33/526465,2)</f>
        <v>19.98</v>
      </c>
      <c r="G38" s="80"/>
      <c r="H38" s="80">
        <f>ROUND(H33/526465,2)</f>
        <v>41.32</v>
      </c>
      <c r="I38" s="80"/>
      <c r="J38" s="79">
        <f>ROUND(J33/526465,2)</f>
        <v>14.22</v>
      </c>
      <c r="K38" s="81"/>
      <c r="L38" s="80">
        <f>ROUND(L33/526465,2)</f>
        <v>12.98</v>
      </c>
    </row>
    <row r="39" spans="1:12" ht="19.149999999999999" customHeight="1" x14ac:dyDescent="0.25">
      <c r="A39" s="83"/>
      <c r="F39" s="80"/>
      <c r="G39" s="80"/>
      <c r="H39" s="80"/>
      <c r="I39" s="80"/>
      <c r="J39" s="80"/>
      <c r="K39" s="80"/>
      <c r="L39" s="80"/>
    </row>
    <row r="40" spans="1:12" ht="19.149999999999999" customHeight="1" x14ac:dyDescent="0.25">
      <c r="A40" s="83"/>
      <c r="F40" s="80"/>
      <c r="G40" s="80"/>
      <c r="H40" s="80"/>
      <c r="I40" s="80"/>
      <c r="J40" s="80"/>
      <c r="K40" s="80"/>
      <c r="L40" s="80"/>
    </row>
    <row r="41" spans="1:12" ht="19.149999999999999" customHeight="1" x14ac:dyDescent="0.25">
      <c r="A41" s="83"/>
      <c r="F41" s="80"/>
      <c r="G41" s="80"/>
      <c r="H41" s="80"/>
      <c r="I41" s="80"/>
      <c r="J41" s="80"/>
      <c r="K41" s="80"/>
      <c r="L41" s="80"/>
    </row>
    <row r="42" spans="1:12" ht="19.149999999999999" customHeight="1" x14ac:dyDescent="0.25">
      <c r="A42" s="83"/>
      <c r="F42" s="80"/>
      <c r="G42" s="80"/>
      <c r="H42" s="80"/>
      <c r="I42" s="80"/>
      <c r="J42" s="80"/>
      <c r="K42" s="80"/>
      <c r="L42" s="80"/>
    </row>
    <row r="43" spans="1:12" ht="19.149999999999999" customHeight="1" x14ac:dyDescent="0.25">
      <c r="A43" s="83"/>
      <c r="F43" s="80"/>
      <c r="G43" s="80"/>
      <c r="H43" s="80"/>
      <c r="I43" s="80"/>
      <c r="J43" s="80"/>
      <c r="K43" s="80"/>
      <c r="L43" s="80"/>
    </row>
    <row r="44" spans="1:12" ht="19.149999999999999" customHeight="1" x14ac:dyDescent="0.25">
      <c r="A44" s="83"/>
      <c r="F44" s="80"/>
      <c r="G44" s="80"/>
      <c r="H44" s="80"/>
      <c r="I44" s="80"/>
      <c r="J44" s="80"/>
      <c r="K44" s="80"/>
      <c r="L44" s="80"/>
    </row>
    <row r="45" spans="1:12" ht="19.5" customHeight="1" x14ac:dyDescent="0.25">
      <c r="A45" s="83"/>
      <c r="F45" s="80"/>
      <c r="G45" s="80"/>
      <c r="H45" s="80"/>
      <c r="I45" s="80"/>
      <c r="J45" s="80"/>
      <c r="K45" s="80"/>
      <c r="L45" s="80"/>
    </row>
    <row r="46" spans="1:12" ht="15.75" customHeight="1" x14ac:dyDescent="0.25">
      <c r="A46" s="83"/>
      <c r="F46" s="80"/>
      <c r="G46" s="80"/>
      <c r="H46" s="80"/>
      <c r="I46" s="80"/>
      <c r="J46" s="80"/>
      <c r="K46" s="80"/>
      <c r="L46" s="80"/>
    </row>
    <row r="47" spans="1:12" ht="22.15" customHeight="1" x14ac:dyDescent="0.25">
      <c r="A47" s="224" t="str">
        <f>'6-7(3M)'!A95:L95</f>
        <v>หมายเหตุประกอบข้อมูลทางการเงินแบบย่อในหน้า 15 ถึง 48 เป็นส่วนหนึ่งของข้อมูลทางการเงินระหว่างกาลนี้</v>
      </c>
      <c r="B47" s="224"/>
      <c r="C47" s="224"/>
      <c r="D47" s="224"/>
      <c r="E47" s="224"/>
      <c r="F47" s="224"/>
      <c r="G47" s="224"/>
      <c r="H47" s="224"/>
      <c r="I47" s="224"/>
      <c r="J47" s="224"/>
      <c r="K47" s="224"/>
      <c r="L47" s="224"/>
    </row>
    <row r="48" spans="1:12" ht="18" customHeight="1" x14ac:dyDescent="0.25">
      <c r="A48" s="65" t="s">
        <v>0</v>
      </c>
      <c r="B48" s="65"/>
      <c r="C48" s="65"/>
      <c r="D48" s="85"/>
      <c r="E48" s="83"/>
      <c r="F48" s="86"/>
      <c r="G48" s="87"/>
      <c r="H48" s="86"/>
      <c r="I48" s="88"/>
      <c r="J48" s="86"/>
      <c r="K48" s="87"/>
      <c r="L48" s="144" t="s">
        <v>75</v>
      </c>
    </row>
    <row r="49" spans="1:12" ht="18" customHeight="1" x14ac:dyDescent="0.25">
      <c r="A49" s="65" t="s">
        <v>91</v>
      </c>
      <c r="B49" s="65"/>
      <c r="C49" s="65"/>
      <c r="D49" s="85"/>
      <c r="E49" s="83"/>
      <c r="F49" s="86"/>
      <c r="G49" s="87"/>
      <c r="H49" s="86"/>
      <c r="I49" s="88"/>
      <c r="J49" s="86"/>
      <c r="K49" s="87"/>
      <c r="L49" s="86"/>
    </row>
    <row r="50" spans="1:12" ht="18" customHeight="1" x14ac:dyDescent="0.25">
      <c r="A50" s="89" t="s">
        <v>218</v>
      </c>
      <c r="B50" s="89"/>
      <c r="C50" s="89"/>
      <c r="D50" s="90"/>
      <c r="E50" s="91"/>
      <c r="F50" s="92"/>
      <c r="G50" s="93"/>
      <c r="H50" s="92"/>
      <c r="I50" s="94"/>
      <c r="J50" s="92"/>
      <c r="K50" s="93"/>
      <c r="L50" s="92"/>
    </row>
    <row r="51" spans="1:12" ht="18.75" x14ac:dyDescent="0.25">
      <c r="A51" s="83"/>
      <c r="B51" s="83"/>
      <c r="C51" s="83"/>
      <c r="D51" s="85"/>
      <c r="E51" s="83"/>
      <c r="F51" s="86"/>
      <c r="G51" s="87"/>
      <c r="H51" s="86"/>
      <c r="I51" s="88"/>
      <c r="J51" s="86"/>
      <c r="K51" s="87"/>
      <c r="L51" s="86"/>
    </row>
    <row r="52" spans="1:12" ht="18" customHeight="1" x14ac:dyDescent="0.25">
      <c r="A52" s="95"/>
      <c r="B52" s="83"/>
      <c r="C52" s="83"/>
      <c r="D52" s="62"/>
      <c r="E52" s="65"/>
      <c r="F52" s="54"/>
      <c r="G52" s="58"/>
      <c r="H52" s="59" t="s">
        <v>2</v>
      </c>
      <c r="I52" s="60"/>
      <c r="J52" s="54"/>
      <c r="K52" s="58"/>
      <c r="L52" s="59" t="s">
        <v>3</v>
      </c>
    </row>
    <row r="53" spans="1:12" ht="18" customHeight="1" x14ac:dyDescent="0.25">
      <c r="A53" s="83"/>
      <c r="B53" s="83"/>
      <c r="C53" s="83"/>
      <c r="D53" s="85"/>
      <c r="E53" s="65"/>
      <c r="F53" s="61" t="s">
        <v>7</v>
      </c>
      <c r="G53" s="43"/>
      <c r="H53" s="61" t="s">
        <v>8</v>
      </c>
      <c r="I53" s="62"/>
      <c r="J53" s="61" t="s">
        <v>7</v>
      </c>
      <c r="K53" s="43"/>
      <c r="L53" s="61" t="s">
        <v>8</v>
      </c>
    </row>
    <row r="54" spans="1:12" ht="18" customHeight="1" x14ac:dyDescent="0.25">
      <c r="A54" s="83"/>
      <c r="B54" s="83"/>
      <c r="C54" s="83"/>
      <c r="D54" s="63" t="s">
        <v>9</v>
      </c>
      <c r="E54" s="65"/>
      <c r="F54" s="64" t="s">
        <v>10</v>
      </c>
      <c r="G54" s="65"/>
      <c r="H54" s="64" t="s">
        <v>10</v>
      </c>
      <c r="I54" s="66"/>
      <c r="J54" s="64" t="s">
        <v>10</v>
      </c>
      <c r="K54" s="65"/>
      <c r="L54" s="64" t="s">
        <v>10</v>
      </c>
    </row>
    <row r="55" spans="1:12" ht="6" customHeight="1" x14ac:dyDescent="0.25">
      <c r="A55" s="65"/>
      <c r="B55" s="83"/>
      <c r="C55" s="83"/>
      <c r="D55" s="85"/>
      <c r="E55" s="83"/>
      <c r="F55" s="96"/>
      <c r="G55" s="87"/>
      <c r="H55" s="86"/>
      <c r="I55" s="88"/>
      <c r="J55" s="96"/>
      <c r="K55" s="87"/>
      <c r="L55" s="86"/>
    </row>
    <row r="56" spans="1:12" ht="18" customHeight="1" x14ac:dyDescent="0.25">
      <c r="A56" s="65" t="s">
        <v>86</v>
      </c>
      <c r="B56" s="83"/>
      <c r="C56" s="83"/>
      <c r="D56" s="85"/>
      <c r="E56" s="86"/>
      <c r="F56" s="96">
        <f>F36</f>
        <v>10571927</v>
      </c>
      <c r="G56" s="86"/>
      <c r="H56" s="86">
        <f>H36</f>
        <v>21788172</v>
      </c>
      <c r="I56" s="86"/>
      <c r="J56" s="96">
        <f>J36</f>
        <v>7487435</v>
      </c>
      <c r="K56" s="86"/>
      <c r="L56" s="86">
        <f>L36</f>
        <v>6833335</v>
      </c>
    </row>
    <row r="57" spans="1:12" ht="15" customHeight="1" x14ac:dyDescent="0.25">
      <c r="A57" s="65"/>
      <c r="B57" s="83"/>
      <c r="C57" s="83"/>
      <c r="D57" s="85"/>
      <c r="E57" s="83"/>
      <c r="F57" s="96"/>
      <c r="G57" s="87"/>
      <c r="H57" s="86"/>
      <c r="I57" s="87"/>
      <c r="J57" s="96"/>
      <c r="K57" s="88"/>
      <c r="L57" s="86"/>
    </row>
    <row r="58" spans="1:12" ht="18" customHeight="1" x14ac:dyDescent="0.25">
      <c r="A58" s="65" t="s">
        <v>97</v>
      </c>
      <c r="B58" s="83"/>
      <c r="C58" s="83"/>
      <c r="D58" s="85"/>
      <c r="E58" s="83"/>
      <c r="F58" s="96"/>
      <c r="G58" s="87"/>
      <c r="H58" s="86"/>
      <c r="I58" s="87"/>
      <c r="J58" s="96"/>
      <c r="K58" s="88"/>
      <c r="L58" s="86"/>
    </row>
    <row r="59" spans="1:12" ht="6" customHeight="1" x14ac:dyDescent="0.25">
      <c r="A59" s="83"/>
      <c r="B59" s="83"/>
      <c r="C59" s="83"/>
      <c r="D59" s="85"/>
      <c r="E59" s="83"/>
      <c r="F59" s="96"/>
      <c r="G59" s="87"/>
      <c r="H59" s="86"/>
      <c r="I59" s="87"/>
      <c r="J59" s="96"/>
      <c r="K59" s="88"/>
      <c r="L59" s="86"/>
    </row>
    <row r="60" spans="1:12" ht="18" customHeight="1" x14ac:dyDescent="0.25">
      <c r="A60" s="65" t="s">
        <v>221</v>
      </c>
      <c r="B60" s="83"/>
      <c r="C60" s="83"/>
      <c r="D60" s="85"/>
      <c r="E60" s="83"/>
      <c r="F60" s="96"/>
      <c r="G60" s="87"/>
      <c r="H60" s="86"/>
      <c r="I60" s="87"/>
      <c r="J60" s="96"/>
      <c r="K60" s="88"/>
      <c r="L60" s="86"/>
    </row>
    <row r="61" spans="1:12" ht="18" customHeight="1" x14ac:dyDescent="0.25">
      <c r="A61" s="65"/>
      <c r="B61" s="65" t="s">
        <v>222</v>
      </c>
      <c r="C61" s="83"/>
      <c r="D61" s="85"/>
      <c r="E61" s="83"/>
      <c r="F61" s="96"/>
      <c r="G61" s="87"/>
      <c r="H61" s="86"/>
      <c r="I61" s="87"/>
      <c r="J61" s="96"/>
      <c r="K61" s="88"/>
      <c r="L61" s="86"/>
    </row>
    <row r="62" spans="1:12" ht="18" customHeight="1" x14ac:dyDescent="0.25">
      <c r="A62" s="97" t="s">
        <v>269</v>
      </c>
      <c r="B62" s="65"/>
      <c r="C62" s="83"/>
      <c r="D62" s="85"/>
      <c r="E62" s="83"/>
      <c r="F62" s="96"/>
      <c r="G62" s="87"/>
      <c r="H62" s="86"/>
      <c r="I62" s="87"/>
      <c r="J62" s="96"/>
      <c r="K62" s="88"/>
      <c r="L62" s="86"/>
    </row>
    <row r="63" spans="1:12" ht="18" customHeight="1" x14ac:dyDescent="0.25">
      <c r="A63" s="65"/>
      <c r="B63" s="65"/>
      <c r="C63" s="83" t="s">
        <v>270</v>
      </c>
      <c r="D63" s="85"/>
      <c r="E63" s="83"/>
      <c r="F63" s="67">
        <v>-17754</v>
      </c>
      <c r="G63" s="87"/>
      <c r="H63" s="86">
        <v>0</v>
      </c>
      <c r="I63" s="87"/>
      <c r="J63" s="67">
        <v>-16530</v>
      </c>
      <c r="K63" s="88"/>
      <c r="L63" s="86">
        <v>0</v>
      </c>
    </row>
    <row r="64" spans="1:12" ht="18" customHeight="1" x14ac:dyDescent="0.25">
      <c r="A64" s="97" t="s">
        <v>210</v>
      </c>
      <c r="B64" s="83"/>
      <c r="C64" s="83"/>
      <c r="D64" s="49"/>
      <c r="E64" s="49"/>
      <c r="F64" s="98"/>
      <c r="G64" s="49"/>
      <c r="H64" s="49"/>
      <c r="I64" s="49"/>
      <c r="J64" s="98"/>
      <c r="K64" s="49"/>
      <c r="L64" s="49"/>
    </row>
    <row r="65" spans="1:12" ht="18" customHeight="1" x14ac:dyDescent="0.25">
      <c r="A65" s="97"/>
      <c r="B65" s="83"/>
      <c r="C65" s="83" t="s">
        <v>223</v>
      </c>
      <c r="D65" s="84">
        <v>10.1</v>
      </c>
      <c r="E65" s="83"/>
      <c r="F65" s="67">
        <v>-147</v>
      </c>
      <c r="G65" s="87"/>
      <c r="H65" s="46">
        <v>15550</v>
      </c>
      <c r="I65" s="87"/>
      <c r="J65" s="67">
        <v>0</v>
      </c>
      <c r="K65" s="88"/>
      <c r="L65" s="46">
        <v>0</v>
      </c>
    </row>
    <row r="66" spans="1:12" ht="8.1" customHeight="1" x14ac:dyDescent="0.25">
      <c r="A66" s="83"/>
      <c r="B66" s="83"/>
      <c r="C66" s="83"/>
      <c r="D66" s="85"/>
      <c r="E66" s="83"/>
      <c r="F66" s="96"/>
      <c r="G66" s="87"/>
      <c r="H66" s="86"/>
      <c r="I66" s="87"/>
      <c r="J66" s="96"/>
      <c r="K66" s="88"/>
      <c r="L66" s="86"/>
    </row>
    <row r="67" spans="1:12" ht="18" customHeight="1" x14ac:dyDescent="0.25">
      <c r="A67" s="65" t="s">
        <v>224</v>
      </c>
      <c r="B67" s="83"/>
      <c r="C67" s="83"/>
      <c r="D67" s="85"/>
      <c r="E67" s="83"/>
      <c r="F67" s="96"/>
      <c r="G67" s="87"/>
      <c r="H67" s="86"/>
      <c r="I67" s="87"/>
      <c r="J67" s="96"/>
      <c r="K67" s="88"/>
      <c r="L67" s="86"/>
    </row>
    <row r="68" spans="1:12" ht="18" customHeight="1" x14ac:dyDescent="0.25">
      <c r="A68" s="65"/>
      <c r="B68" s="65" t="s">
        <v>222</v>
      </c>
      <c r="C68" s="83"/>
      <c r="D68" s="85"/>
      <c r="E68" s="83"/>
      <c r="F68" s="96"/>
      <c r="G68" s="87"/>
      <c r="H68" s="86"/>
      <c r="I68" s="87"/>
      <c r="J68" s="96"/>
      <c r="K68" s="88"/>
      <c r="L68" s="86"/>
    </row>
    <row r="69" spans="1:12" ht="18" customHeight="1" x14ac:dyDescent="0.25">
      <c r="A69" s="97" t="s">
        <v>228</v>
      </c>
      <c r="B69" s="83"/>
      <c r="C69" s="83"/>
      <c r="D69" s="49"/>
      <c r="E69" s="49"/>
      <c r="F69" s="98"/>
      <c r="G69" s="49"/>
      <c r="H69" s="49"/>
      <c r="I69" s="49"/>
      <c r="J69" s="98"/>
      <c r="K69" s="49"/>
      <c r="L69" s="49"/>
    </row>
    <row r="70" spans="1:12" ht="18" customHeight="1" x14ac:dyDescent="0.25">
      <c r="A70" s="97"/>
      <c r="B70" s="83"/>
      <c r="C70" s="83" t="s">
        <v>229</v>
      </c>
      <c r="D70" s="85"/>
      <c r="E70" s="83"/>
      <c r="F70" s="67">
        <v>0</v>
      </c>
      <c r="G70" s="87"/>
      <c r="H70" s="46">
        <v>-2395524</v>
      </c>
      <c r="I70" s="87"/>
      <c r="J70" s="67">
        <v>0</v>
      </c>
      <c r="K70" s="88"/>
      <c r="L70" s="46">
        <v>-2395524</v>
      </c>
    </row>
    <row r="71" spans="1:12" ht="18" customHeight="1" x14ac:dyDescent="0.25">
      <c r="A71" s="97" t="s">
        <v>283</v>
      </c>
      <c r="B71" s="83"/>
      <c r="C71" s="83"/>
      <c r="D71" s="85"/>
      <c r="E71" s="83"/>
      <c r="F71" s="98"/>
      <c r="G71" s="49"/>
      <c r="H71" s="49"/>
      <c r="I71" s="49"/>
      <c r="J71" s="98"/>
      <c r="K71" s="49"/>
      <c r="L71" s="49"/>
    </row>
    <row r="72" spans="1:12" ht="18" customHeight="1" x14ac:dyDescent="0.25">
      <c r="A72" s="97"/>
      <c r="B72" s="49"/>
      <c r="C72" s="83" t="s">
        <v>211</v>
      </c>
      <c r="D72" s="84">
        <v>10.1</v>
      </c>
      <c r="E72" s="83"/>
      <c r="F72" s="67">
        <v>-2467927</v>
      </c>
      <c r="G72" s="87"/>
      <c r="H72" s="46">
        <v>-28421</v>
      </c>
      <c r="I72" s="87"/>
      <c r="J72" s="67">
        <v>0</v>
      </c>
      <c r="K72" s="88"/>
      <c r="L72" s="46">
        <v>0</v>
      </c>
    </row>
    <row r="73" spans="1:12" ht="18" customHeight="1" x14ac:dyDescent="0.25">
      <c r="A73" s="97" t="s">
        <v>92</v>
      </c>
      <c r="B73" s="83"/>
      <c r="C73" s="83"/>
      <c r="D73" s="85"/>
      <c r="E73" s="83"/>
      <c r="F73" s="25">
        <v>-1650818</v>
      </c>
      <c r="G73" s="87"/>
      <c r="H73" s="26">
        <v>245826</v>
      </c>
      <c r="I73" s="87"/>
      <c r="J73" s="25">
        <v>0</v>
      </c>
      <c r="K73" s="88"/>
      <c r="L73" s="26">
        <v>0</v>
      </c>
    </row>
    <row r="74" spans="1:12" ht="6" customHeight="1" x14ac:dyDescent="0.25">
      <c r="A74" s="65"/>
      <c r="B74" s="83"/>
      <c r="C74" s="83"/>
      <c r="D74" s="85"/>
      <c r="E74" s="83"/>
      <c r="F74" s="96"/>
      <c r="G74" s="87"/>
      <c r="H74" s="86"/>
      <c r="I74" s="87"/>
      <c r="J74" s="96"/>
      <c r="K74" s="88"/>
      <c r="L74" s="86"/>
    </row>
    <row r="75" spans="1:12" ht="18" customHeight="1" x14ac:dyDescent="0.25">
      <c r="A75" s="65" t="s">
        <v>225</v>
      </c>
      <c r="B75" s="83"/>
      <c r="C75" s="83"/>
      <c r="D75" s="85"/>
      <c r="E75" s="83"/>
      <c r="F75" s="99">
        <f>SUM(F63:F73)</f>
        <v>-4136646</v>
      </c>
      <c r="G75" s="87"/>
      <c r="H75" s="92">
        <f>SUM(H63:H73)</f>
        <v>-2162569</v>
      </c>
      <c r="I75" s="87"/>
      <c r="J75" s="99">
        <f>SUM(J63:J73)</f>
        <v>-16530</v>
      </c>
      <c r="K75" s="88"/>
      <c r="L75" s="92">
        <f>SUM(L63:L73)</f>
        <v>-2395524</v>
      </c>
    </row>
    <row r="76" spans="1:12" ht="6" customHeight="1" x14ac:dyDescent="0.25">
      <c r="A76" s="65"/>
      <c r="B76" s="83"/>
      <c r="C76" s="83"/>
      <c r="D76" s="85"/>
      <c r="E76" s="83"/>
      <c r="F76" s="96"/>
      <c r="G76" s="87"/>
      <c r="H76" s="86"/>
      <c r="I76" s="87"/>
      <c r="J76" s="96"/>
      <c r="K76" s="88"/>
      <c r="L76" s="86"/>
    </row>
    <row r="77" spans="1:12" ht="18" customHeight="1" thickBot="1" x14ac:dyDescent="0.3">
      <c r="A77" s="65" t="s">
        <v>93</v>
      </c>
      <c r="B77" s="83"/>
      <c r="C77" s="83"/>
      <c r="D77" s="85"/>
      <c r="E77" s="83"/>
      <c r="F77" s="100">
        <f>SUM(F75,F56)</f>
        <v>6435281</v>
      </c>
      <c r="G77" s="87"/>
      <c r="H77" s="101">
        <f>SUM(H75,H56)</f>
        <v>19625603</v>
      </c>
      <c r="I77" s="87"/>
      <c r="J77" s="100">
        <f>SUM(J75,J56)</f>
        <v>7470905</v>
      </c>
      <c r="K77" s="88"/>
      <c r="L77" s="101">
        <f>SUM(L75,L56)</f>
        <v>4437811</v>
      </c>
    </row>
    <row r="78" spans="1:12" ht="15" customHeight="1" thickTop="1" x14ac:dyDescent="0.25">
      <c r="A78" s="65"/>
      <c r="B78" s="83"/>
      <c r="C78" s="83"/>
      <c r="D78" s="85"/>
      <c r="E78" s="83"/>
      <c r="F78" s="96"/>
      <c r="G78" s="87"/>
      <c r="H78" s="86"/>
      <c r="I78" s="87"/>
      <c r="J78" s="96"/>
      <c r="K78" s="88"/>
      <c r="L78" s="86"/>
    </row>
    <row r="79" spans="1:12" ht="18" customHeight="1" x14ac:dyDescent="0.25">
      <c r="A79" s="65" t="s">
        <v>94</v>
      </c>
      <c r="B79" s="83"/>
      <c r="C79" s="83"/>
      <c r="D79" s="85"/>
      <c r="E79" s="83"/>
      <c r="F79" s="96"/>
      <c r="G79" s="87"/>
      <c r="H79" s="86"/>
      <c r="I79" s="87"/>
      <c r="J79" s="96"/>
      <c r="K79" s="88"/>
      <c r="L79" s="86"/>
    </row>
    <row r="80" spans="1:12" ht="18" customHeight="1" x14ac:dyDescent="0.25">
      <c r="A80" s="83" t="s">
        <v>88</v>
      </c>
      <c r="B80" s="83"/>
      <c r="C80" s="83"/>
      <c r="D80" s="85"/>
      <c r="E80" s="83"/>
      <c r="F80" s="67">
        <v>6383737</v>
      </c>
      <c r="G80" s="87"/>
      <c r="H80" s="46">
        <v>19591255</v>
      </c>
      <c r="I80" s="87"/>
      <c r="J80" s="67">
        <f>J77</f>
        <v>7470905</v>
      </c>
      <c r="K80" s="88"/>
      <c r="L80" s="46">
        <v>4437811</v>
      </c>
    </row>
    <row r="81" spans="1:12" ht="18" customHeight="1" x14ac:dyDescent="0.25">
      <c r="A81" s="83" t="s">
        <v>89</v>
      </c>
      <c r="B81" s="83"/>
      <c r="C81" s="83"/>
      <c r="D81" s="85"/>
      <c r="E81" s="83"/>
      <c r="F81" s="25">
        <v>51544</v>
      </c>
      <c r="G81" s="87"/>
      <c r="H81" s="26">
        <v>34348</v>
      </c>
      <c r="I81" s="87"/>
      <c r="J81" s="25">
        <v>0</v>
      </c>
      <c r="K81" s="88"/>
      <c r="L81" s="26">
        <v>0</v>
      </c>
    </row>
    <row r="82" spans="1:12" ht="6" customHeight="1" x14ac:dyDescent="0.25">
      <c r="A82" s="65"/>
      <c r="B82" s="83"/>
      <c r="C82" s="83"/>
      <c r="D82" s="85"/>
      <c r="E82" s="83"/>
      <c r="F82" s="96"/>
      <c r="G82" s="87"/>
      <c r="H82" s="86"/>
      <c r="I82" s="87"/>
      <c r="J82" s="96"/>
      <c r="K82" s="88"/>
      <c r="L82" s="86"/>
    </row>
    <row r="83" spans="1:12" ht="18" customHeight="1" thickBot="1" x14ac:dyDescent="0.3">
      <c r="A83" s="65" t="s">
        <v>93</v>
      </c>
      <c r="B83" s="83"/>
      <c r="C83" s="83"/>
      <c r="D83" s="85"/>
      <c r="E83" s="83"/>
      <c r="F83" s="100">
        <f>SUM(F80:F81)</f>
        <v>6435281</v>
      </c>
      <c r="G83" s="87"/>
      <c r="H83" s="101">
        <f>SUM(H80:H81)</f>
        <v>19625603</v>
      </c>
      <c r="I83" s="87"/>
      <c r="J83" s="100">
        <f>SUM(J80:J81)</f>
        <v>7470905</v>
      </c>
      <c r="K83" s="88"/>
      <c r="L83" s="101">
        <f>SUM(L80:L81)</f>
        <v>4437811</v>
      </c>
    </row>
    <row r="84" spans="1:12" ht="19.149999999999999" customHeight="1" thickTop="1" x14ac:dyDescent="0.25">
      <c r="A84" s="65"/>
      <c r="B84" s="83"/>
      <c r="C84" s="83"/>
      <c r="D84" s="85"/>
      <c r="E84" s="83"/>
      <c r="F84" s="86"/>
      <c r="G84" s="87"/>
      <c r="H84" s="86"/>
      <c r="I84" s="87"/>
      <c r="J84" s="86"/>
      <c r="K84" s="88"/>
      <c r="L84" s="86"/>
    </row>
    <row r="85" spans="1:12" ht="19.149999999999999" customHeight="1" x14ac:dyDescent="0.25">
      <c r="A85" s="65"/>
      <c r="B85" s="83"/>
      <c r="C85" s="83"/>
      <c r="D85" s="85"/>
      <c r="E85" s="83"/>
      <c r="F85" s="86"/>
      <c r="G85" s="87"/>
      <c r="H85" s="86"/>
      <c r="I85" s="87"/>
      <c r="J85" s="86"/>
      <c r="K85" s="88"/>
      <c r="L85" s="86"/>
    </row>
    <row r="86" spans="1:12" ht="19.149999999999999" customHeight="1" x14ac:dyDescent="0.25">
      <c r="A86" s="65"/>
      <c r="B86" s="83"/>
      <c r="C86" s="83"/>
      <c r="D86" s="85"/>
      <c r="E86" s="83"/>
      <c r="F86" s="86"/>
      <c r="G86" s="87"/>
      <c r="H86" s="86"/>
      <c r="I86" s="87"/>
      <c r="J86" s="86"/>
      <c r="K86" s="88"/>
      <c r="L86" s="86"/>
    </row>
    <row r="87" spans="1:12" ht="19.149999999999999" customHeight="1" x14ac:dyDescent="0.25">
      <c r="A87" s="65"/>
      <c r="B87" s="83"/>
      <c r="C87" s="83"/>
      <c r="D87" s="85"/>
      <c r="E87" s="83"/>
      <c r="F87" s="86"/>
      <c r="G87" s="87"/>
      <c r="H87" s="86"/>
      <c r="I87" s="87"/>
      <c r="J87" s="86"/>
      <c r="K87" s="88"/>
      <c r="L87" s="86"/>
    </row>
    <row r="88" spans="1:12" ht="19.149999999999999" customHeight="1" x14ac:dyDescent="0.25">
      <c r="A88" s="65"/>
      <c r="B88" s="83"/>
      <c r="C88" s="83"/>
      <c r="D88" s="85"/>
      <c r="E88" s="83"/>
      <c r="F88" s="86"/>
      <c r="G88" s="87"/>
      <c r="H88" s="86"/>
      <c r="I88" s="87"/>
      <c r="J88" s="86"/>
      <c r="K88" s="88"/>
      <c r="L88" s="86"/>
    </row>
    <row r="89" spans="1:12" ht="19.149999999999999" customHeight="1" x14ac:dyDescent="0.25">
      <c r="A89" s="65"/>
      <c r="B89" s="83"/>
      <c r="C89" s="83"/>
      <c r="D89" s="85"/>
      <c r="E89" s="83"/>
      <c r="F89" s="86"/>
      <c r="G89" s="87"/>
      <c r="H89" s="86"/>
      <c r="I89" s="87"/>
      <c r="J89" s="86"/>
      <c r="K89" s="88"/>
      <c r="L89" s="86"/>
    </row>
    <row r="90" spans="1:12" ht="19.149999999999999" customHeight="1" x14ac:dyDescent="0.25">
      <c r="A90" s="65"/>
      <c r="B90" s="83"/>
      <c r="C90" s="83"/>
      <c r="D90" s="85"/>
      <c r="E90" s="83"/>
      <c r="F90" s="86"/>
      <c r="G90" s="87"/>
      <c r="H90" s="86"/>
      <c r="I90" s="87"/>
      <c r="J90" s="86"/>
      <c r="K90" s="88"/>
      <c r="L90" s="86"/>
    </row>
    <row r="91" spans="1:12" ht="19.149999999999999" customHeight="1" x14ac:dyDescent="0.25">
      <c r="A91" s="65"/>
      <c r="B91" s="83"/>
      <c r="C91" s="83"/>
      <c r="D91" s="85"/>
      <c r="E91" s="83"/>
      <c r="F91" s="86"/>
      <c r="G91" s="87"/>
      <c r="H91" s="86"/>
      <c r="I91" s="87"/>
      <c r="J91" s="86"/>
      <c r="K91" s="88"/>
      <c r="L91" s="86"/>
    </row>
    <row r="92" spans="1:12" ht="19.149999999999999" customHeight="1" x14ac:dyDescent="0.25">
      <c r="A92" s="65"/>
      <c r="B92" s="83"/>
      <c r="C92" s="83"/>
      <c r="D92" s="85"/>
      <c r="E92" s="83"/>
      <c r="F92" s="86"/>
      <c r="G92" s="87"/>
      <c r="H92" s="86"/>
      <c r="I92" s="87"/>
      <c r="J92" s="86"/>
      <c r="K92" s="88"/>
      <c r="L92" s="86"/>
    </row>
    <row r="93" spans="1:12" ht="19.149999999999999" customHeight="1" x14ac:dyDescent="0.25">
      <c r="A93" s="65"/>
      <c r="B93" s="83"/>
      <c r="C93" s="83"/>
      <c r="D93" s="85"/>
      <c r="E93" s="83"/>
      <c r="F93" s="86"/>
      <c r="G93" s="87"/>
      <c r="H93" s="86"/>
      <c r="I93" s="87"/>
      <c r="J93" s="86"/>
      <c r="K93" s="88"/>
      <c r="L93" s="86"/>
    </row>
    <row r="94" spans="1:12" ht="8.25" customHeight="1" x14ac:dyDescent="0.25">
      <c r="A94" s="65"/>
      <c r="B94" s="83"/>
      <c r="C94" s="83"/>
      <c r="D94" s="85"/>
      <c r="E94" s="83"/>
      <c r="F94" s="86"/>
      <c r="G94" s="87"/>
      <c r="H94" s="86"/>
      <c r="I94" s="87"/>
      <c r="J94" s="86"/>
      <c r="K94" s="88"/>
      <c r="L94" s="86"/>
    </row>
    <row r="95" spans="1:12" ht="22.15" customHeight="1" x14ac:dyDescent="0.25">
      <c r="A95" s="224" t="str">
        <f>A47</f>
        <v>หมายเหตุประกอบข้อมูลทางการเงินแบบย่อในหน้า 15 ถึง 48 เป็นส่วนหนึ่งของข้อมูลทางการเงินระหว่างกาลนี้</v>
      </c>
      <c r="B95" s="224"/>
      <c r="C95" s="224"/>
      <c r="D95" s="224"/>
      <c r="E95" s="224"/>
      <c r="F95" s="224"/>
      <c r="G95" s="224"/>
      <c r="H95" s="224"/>
      <c r="I95" s="224"/>
      <c r="J95" s="224"/>
      <c r="K95" s="224"/>
      <c r="L95" s="224"/>
    </row>
  </sheetData>
  <mergeCells count="2">
    <mergeCell ref="A47:L47"/>
    <mergeCell ref="A95:L95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7"/>
  <sheetViews>
    <sheetView tabSelected="1" topLeftCell="A34" zoomScale="90" zoomScaleNormal="90" zoomScaleSheetLayoutView="85" workbookViewId="0">
      <selection activeCell="H47" sqref="H47"/>
    </sheetView>
  </sheetViews>
  <sheetFormatPr defaultRowHeight="15.75" customHeight="1" x14ac:dyDescent="0.25"/>
  <cols>
    <col min="1" max="1" width="1.28515625" style="158" customWidth="1"/>
    <col min="2" max="2" width="1.42578125" style="158" customWidth="1"/>
    <col min="3" max="3" width="22.28515625" style="158" customWidth="1"/>
    <col min="4" max="4" width="8.140625" style="178" bestFit="1" customWidth="1"/>
    <col min="5" max="5" width="0.5703125" style="169" customWidth="1"/>
    <col min="6" max="6" width="10.7109375" style="170" customWidth="1"/>
    <col min="7" max="7" width="0.5703125" style="169" customWidth="1"/>
    <col min="8" max="8" width="9.7109375" style="170" customWidth="1"/>
    <col min="9" max="9" width="0.5703125" style="169" customWidth="1"/>
    <col min="10" max="10" width="11.42578125" style="170" customWidth="1"/>
    <col min="11" max="11" width="0.5703125" style="169" customWidth="1"/>
    <col min="12" max="12" width="13.7109375" style="170" customWidth="1"/>
    <col min="13" max="13" width="0.5703125" style="169" customWidth="1"/>
    <col min="14" max="14" width="14.7109375" style="170" customWidth="1"/>
    <col min="15" max="15" width="0.5703125" style="169" customWidth="1"/>
    <col min="16" max="16" width="11.7109375" style="170" customWidth="1"/>
    <col min="17" max="17" width="0.5703125" style="169" customWidth="1"/>
    <col min="18" max="18" width="9.7109375" style="170" customWidth="1"/>
    <col min="19" max="19" width="0.5703125" style="169" customWidth="1"/>
    <col min="20" max="20" width="15.5703125" style="170" customWidth="1"/>
    <col min="21" max="21" width="0.5703125" style="169" customWidth="1"/>
    <col min="22" max="22" width="15.7109375" style="169" customWidth="1"/>
    <col min="23" max="23" width="0.5703125" style="169" customWidth="1"/>
    <col min="24" max="24" width="12.7109375" style="170" customWidth="1"/>
    <col min="25" max="25" width="0.5703125" style="169" customWidth="1"/>
    <col min="26" max="26" width="14.7109375" style="170" customWidth="1"/>
    <col min="27" max="27" width="0.5703125" style="169" customWidth="1"/>
    <col min="28" max="28" width="11.7109375" style="169" customWidth="1"/>
    <col min="29" max="29" width="0.5703125" style="169" customWidth="1"/>
    <col min="30" max="30" width="9.7109375" style="170" customWidth="1"/>
    <col min="31" max="31" width="0.5703125" style="169" customWidth="1"/>
    <col min="32" max="32" width="9.7109375" style="170" customWidth="1"/>
    <col min="33" max="247" width="9.28515625" style="158"/>
    <col min="248" max="248" width="1.28515625" style="158" customWidth="1"/>
    <col min="249" max="249" width="1.42578125" style="158" customWidth="1"/>
    <col min="250" max="250" width="14.5703125" style="158" customWidth="1"/>
    <col min="251" max="251" width="5.42578125" style="158" customWidth="1"/>
    <col min="252" max="252" width="0.5703125" style="158" customWidth="1"/>
    <col min="253" max="253" width="7.5703125" style="158" customWidth="1"/>
    <col min="254" max="254" width="0.5703125" style="158" customWidth="1"/>
    <col min="255" max="255" width="5.7109375" style="158" customWidth="1"/>
    <col min="256" max="256" width="0.5703125" style="158" customWidth="1"/>
    <col min="257" max="257" width="7.28515625" style="158" customWidth="1"/>
    <col min="258" max="258" width="0.5703125" style="158" customWidth="1"/>
    <col min="259" max="259" width="9.28515625" style="158" customWidth="1"/>
    <col min="260" max="260" width="0.5703125" style="158" customWidth="1"/>
    <col min="261" max="261" width="9.5703125" style="158" customWidth="1"/>
    <col min="262" max="262" width="0.5703125" style="158" customWidth="1"/>
    <col min="263" max="263" width="7.7109375" style="158" customWidth="1"/>
    <col min="264" max="264" width="0.5703125" style="158" customWidth="1"/>
    <col min="265" max="265" width="6.28515625" style="158" customWidth="1"/>
    <col min="266" max="266" width="0.5703125" style="158" customWidth="1"/>
    <col min="267" max="267" width="9.7109375" style="158" customWidth="1"/>
    <col min="268" max="268" width="0.5703125" style="158" customWidth="1"/>
    <col min="269" max="269" width="11.5703125" style="158" customWidth="1"/>
    <col min="270" max="270" width="0.5703125" style="158" customWidth="1"/>
    <col min="271" max="271" width="8.7109375" style="158" customWidth="1"/>
    <col min="272" max="272" width="0.5703125" style="158" customWidth="1"/>
    <col min="273" max="273" width="9.7109375" style="158" customWidth="1"/>
    <col min="274" max="274" width="0.5703125" style="158" customWidth="1"/>
    <col min="275" max="275" width="7.5703125" style="158" customWidth="1"/>
    <col min="276" max="276" width="0.5703125" style="158" customWidth="1"/>
    <col min="277" max="277" width="6.7109375" style="158" customWidth="1"/>
    <col min="278" max="278" width="0.5703125" style="158" customWidth="1"/>
    <col min="279" max="279" width="6.7109375" style="158" customWidth="1"/>
    <col min="280" max="280" width="1.28515625" style="158" bestFit="1" customWidth="1"/>
    <col min="281" max="503" width="9.28515625" style="158"/>
    <col min="504" max="504" width="1.28515625" style="158" customWidth="1"/>
    <col min="505" max="505" width="1.42578125" style="158" customWidth="1"/>
    <col min="506" max="506" width="14.5703125" style="158" customWidth="1"/>
    <col min="507" max="507" width="5.42578125" style="158" customWidth="1"/>
    <col min="508" max="508" width="0.5703125" style="158" customWidth="1"/>
    <col min="509" max="509" width="7.5703125" style="158" customWidth="1"/>
    <col min="510" max="510" width="0.5703125" style="158" customWidth="1"/>
    <col min="511" max="511" width="5.7109375" style="158" customWidth="1"/>
    <col min="512" max="512" width="0.5703125" style="158" customWidth="1"/>
    <col min="513" max="513" width="7.28515625" style="158" customWidth="1"/>
    <col min="514" max="514" width="0.5703125" style="158" customWidth="1"/>
    <col min="515" max="515" width="9.28515625" style="158" customWidth="1"/>
    <col min="516" max="516" width="0.5703125" style="158" customWidth="1"/>
    <col min="517" max="517" width="9.5703125" style="158" customWidth="1"/>
    <col min="518" max="518" width="0.5703125" style="158" customWidth="1"/>
    <col min="519" max="519" width="7.7109375" style="158" customWidth="1"/>
    <col min="520" max="520" width="0.5703125" style="158" customWidth="1"/>
    <col min="521" max="521" width="6.28515625" style="158" customWidth="1"/>
    <col min="522" max="522" width="0.5703125" style="158" customWidth="1"/>
    <col min="523" max="523" width="9.7109375" style="158" customWidth="1"/>
    <col min="524" max="524" width="0.5703125" style="158" customWidth="1"/>
    <col min="525" max="525" width="11.5703125" style="158" customWidth="1"/>
    <col min="526" max="526" width="0.5703125" style="158" customWidth="1"/>
    <col min="527" max="527" width="8.7109375" style="158" customWidth="1"/>
    <col min="528" max="528" width="0.5703125" style="158" customWidth="1"/>
    <col min="529" max="529" width="9.7109375" style="158" customWidth="1"/>
    <col min="530" max="530" width="0.5703125" style="158" customWidth="1"/>
    <col min="531" max="531" width="7.5703125" style="158" customWidth="1"/>
    <col min="532" max="532" width="0.5703125" style="158" customWidth="1"/>
    <col min="533" max="533" width="6.7109375" style="158" customWidth="1"/>
    <col min="534" max="534" width="0.5703125" style="158" customWidth="1"/>
    <col min="535" max="535" width="6.7109375" style="158" customWidth="1"/>
    <col min="536" max="536" width="1.28515625" style="158" bestFit="1" customWidth="1"/>
    <col min="537" max="759" width="9.28515625" style="158"/>
    <col min="760" max="760" width="1.28515625" style="158" customWidth="1"/>
    <col min="761" max="761" width="1.42578125" style="158" customWidth="1"/>
    <col min="762" max="762" width="14.5703125" style="158" customWidth="1"/>
    <col min="763" max="763" width="5.42578125" style="158" customWidth="1"/>
    <col min="764" max="764" width="0.5703125" style="158" customWidth="1"/>
    <col min="765" max="765" width="7.5703125" style="158" customWidth="1"/>
    <col min="766" max="766" width="0.5703125" style="158" customWidth="1"/>
    <col min="767" max="767" width="5.7109375" style="158" customWidth="1"/>
    <col min="768" max="768" width="0.5703125" style="158" customWidth="1"/>
    <col min="769" max="769" width="7.28515625" style="158" customWidth="1"/>
    <col min="770" max="770" width="0.5703125" style="158" customWidth="1"/>
    <col min="771" max="771" width="9.28515625" style="158" customWidth="1"/>
    <col min="772" max="772" width="0.5703125" style="158" customWidth="1"/>
    <col min="773" max="773" width="9.5703125" style="158" customWidth="1"/>
    <col min="774" max="774" width="0.5703125" style="158" customWidth="1"/>
    <col min="775" max="775" width="7.7109375" style="158" customWidth="1"/>
    <col min="776" max="776" width="0.5703125" style="158" customWidth="1"/>
    <col min="777" max="777" width="6.28515625" style="158" customWidth="1"/>
    <col min="778" max="778" width="0.5703125" style="158" customWidth="1"/>
    <col min="779" max="779" width="9.7109375" style="158" customWidth="1"/>
    <col min="780" max="780" width="0.5703125" style="158" customWidth="1"/>
    <col min="781" max="781" width="11.5703125" style="158" customWidth="1"/>
    <col min="782" max="782" width="0.5703125" style="158" customWidth="1"/>
    <col min="783" max="783" width="8.7109375" style="158" customWidth="1"/>
    <col min="784" max="784" width="0.5703125" style="158" customWidth="1"/>
    <col min="785" max="785" width="9.7109375" style="158" customWidth="1"/>
    <col min="786" max="786" width="0.5703125" style="158" customWidth="1"/>
    <col min="787" max="787" width="7.5703125" style="158" customWidth="1"/>
    <col min="788" max="788" width="0.5703125" style="158" customWidth="1"/>
    <col min="789" max="789" width="6.7109375" style="158" customWidth="1"/>
    <col min="790" max="790" width="0.5703125" style="158" customWidth="1"/>
    <col min="791" max="791" width="6.7109375" style="158" customWidth="1"/>
    <col min="792" max="792" width="1.28515625" style="158" bestFit="1" customWidth="1"/>
    <col min="793" max="1015" width="9.28515625" style="158"/>
    <col min="1016" max="1016" width="1.28515625" style="158" customWidth="1"/>
    <col min="1017" max="1017" width="1.42578125" style="158" customWidth="1"/>
    <col min="1018" max="1018" width="14.5703125" style="158" customWidth="1"/>
    <col min="1019" max="1019" width="5.42578125" style="158" customWidth="1"/>
    <col min="1020" max="1020" width="0.5703125" style="158" customWidth="1"/>
    <col min="1021" max="1021" width="7.5703125" style="158" customWidth="1"/>
    <col min="1022" max="1022" width="0.5703125" style="158" customWidth="1"/>
    <col min="1023" max="1023" width="5.7109375" style="158" customWidth="1"/>
    <col min="1024" max="1024" width="0.5703125" style="158" customWidth="1"/>
    <col min="1025" max="1025" width="7.28515625" style="158" customWidth="1"/>
    <col min="1026" max="1026" width="0.5703125" style="158" customWidth="1"/>
    <col min="1027" max="1027" width="9.28515625" style="158" customWidth="1"/>
    <col min="1028" max="1028" width="0.5703125" style="158" customWidth="1"/>
    <col min="1029" max="1029" width="9.5703125" style="158" customWidth="1"/>
    <col min="1030" max="1030" width="0.5703125" style="158" customWidth="1"/>
    <col min="1031" max="1031" width="7.7109375" style="158" customWidth="1"/>
    <col min="1032" max="1032" width="0.5703125" style="158" customWidth="1"/>
    <col min="1033" max="1033" width="6.28515625" style="158" customWidth="1"/>
    <col min="1034" max="1034" width="0.5703125" style="158" customWidth="1"/>
    <col min="1035" max="1035" width="9.7109375" style="158" customWidth="1"/>
    <col min="1036" max="1036" width="0.5703125" style="158" customWidth="1"/>
    <col min="1037" max="1037" width="11.5703125" style="158" customWidth="1"/>
    <col min="1038" max="1038" width="0.5703125" style="158" customWidth="1"/>
    <col min="1039" max="1039" width="8.7109375" style="158" customWidth="1"/>
    <col min="1040" max="1040" width="0.5703125" style="158" customWidth="1"/>
    <col min="1041" max="1041" width="9.7109375" style="158" customWidth="1"/>
    <col min="1042" max="1042" width="0.5703125" style="158" customWidth="1"/>
    <col min="1043" max="1043" width="7.5703125" style="158" customWidth="1"/>
    <col min="1044" max="1044" width="0.5703125" style="158" customWidth="1"/>
    <col min="1045" max="1045" width="6.7109375" style="158" customWidth="1"/>
    <col min="1046" max="1046" width="0.5703125" style="158" customWidth="1"/>
    <col min="1047" max="1047" width="6.7109375" style="158" customWidth="1"/>
    <col min="1048" max="1048" width="1.28515625" style="158" bestFit="1" customWidth="1"/>
    <col min="1049" max="1271" width="9.28515625" style="158"/>
    <col min="1272" max="1272" width="1.28515625" style="158" customWidth="1"/>
    <col min="1273" max="1273" width="1.42578125" style="158" customWidth="1"/>
    <col min="1274" max="1274" width="14.5703125" style="158" customWidth="1"/>
    <col min="1275" max="1275" width="5.42578125" style="158" customWidth="1"/>
    <col min="1276" max="1276" width="0.5703125" style="158" customWidth="1"/>
    <col min="1277" max="1277" width="7.5703125" style="158" customWidth="1"/>
    <col min="1278" max="1278" width="0.5703125" style="158" customWidth="1"/>
    <col min="1279" max="1279" width="5.7109375" style="158" customWidth="1"/>
    <col min="1280" max="1280" width="0.5703125" style="158" customWidth="1"/>
    <col min="1281" max="1281" width="7.28515625" style="158" customWidth="1"/>
    <col min="1282" max="1282" width="0.5703125" style="158" customWidth="1"/>
    <col min="1283" max="1283" width="9.28515625" style="158" customWidth="1"/>
    <col min="1284" max="1284" width="0.5703125" style="158" customWidth="1"/>
    <col min="1285" max="1285" width="9.5703125" style="158" customWidth="1"/>
    <col min="1286" max="1286" width="0.5703125" style="158" customWidth="1"/>
    <col min="1287" max="1287" width="7.7109375" style="158" customWidth="1"/>
    <col min="1288" max="1288" width="0.5703125" style="158" customWidth="1"/>
    <col min="1289" max="1289" width="6.28515625" style="158" customWidth="1"/>
    <col min="1290" max="1290" width="0.5703125" style="158" customWidth="1"/>
    <col min="1291" max="1291" width="9.7109375" style="158" customWidth="1"/>
    <col min="1292" max="1292" width="0.5703125" style="158" customWidth="1"/>
    <col min="1293" max="1293" width="11.5703125" style="158" customWidth="1"/>
    <col min="1294" max="1294" width="0.5703125" style="158" customWidth="1"/>
    <col min="1295" max="1295" width="8.7109375" style="158" customWidth="1"/>
    <col min="1296" max="1296" width="0.5703125" style="158" customWidth="1"/>
    <col min="1297" max="1297" width="9.7109375" style="158" customWidth="1"/>
    <col min="1298" max="1298" width="0.5703125" style="158" customWidth="1"/>
    <col min="1299" max="1299" width="7.5703125" style="158" customWidth="1"/>
    <col min="1300" max="1300" width="0.5703125" style="158" customWidth="1"/>
    <col min="1301" max="1301" width="6.7109375" style="158" customWidth="1"/>
    <col min="1302" max="1302" width="0.5703125" style="158" customWidth="1"/>
    <col min="1303" max="1303" width="6.7109375" style="158" customWidth="1"/>
    <col min="1304" max="1304" width="1.28515625" style="158" bestFit="1" customWidth="1"/>
    <col min="1305" max="1527" width="9.28515625" style="158"/>
    <col min="1528" max="1528" width="1.28515625" style="158" customWidth="1"/>
    <col min="1529" max="1529" width="1.42578125" style="158" customWidth="1"/>
    <col min="1530" max="1530" width="14.5703125" style="158" customWidth="1"/>
    <col min="1531" max="1531" width="5.42578125" style="158" customWidth="1"/>
    <col min="1532" max="1532" width="0.5703125" style="158" customWidth="1"/>
    <col min="1533" max="1533" width="7.5703125" style="158" customWidth="1"/>
    <col min="1534" max="1534" width="0.5703125" style="158" customWidth="1"/>
    <col min="1535" max="1535" width="5.7109375" style="158" customWidth="1"/>
    <col min="1536" max="1536" width="0.5703125" style="158" customWidth="1"/>
    <col min="1537" max="1537" width="7.28515625" style="158" customWidth="1"/>
    <col min="1538" max="1538" width="0.5703125" style="158" customWidth="1"/>
    <col min="1539" max="1539" width="9.28515625" style="158" customWidth="1"/>
    <col min="1540" max="1540" width="0.5703125" style="158" customWidth="1"/>
    <col min="1541" max="1541" width="9.5703125" style="158" customWidth="1"/>
    <col min="1542" max="1542" width="0.5703125" style="158" customWidth="1"/>
    <col min="1543" max="1543" width="7.7109375" style="158" customWidth="1"/>
    <col min="1544" max="1544" width="0.5703125" style="158" customWidth="1"/>
    <col min="1545" max="1545" width="6.28515625" style="158" customWidth="1"/>
    <col min="1546" max="1546" width="0.5703125" style="158" customWidth="1"/>
    <col min="1547" max="1547" width="9.7109375" style="158" customWidth="1"/>
    <col min="1548" max="1548" width="0.5703125" style="158" customWidth="1"/>
    <col min="1549" max="1549" width="11.5703125" style="158" customWidth="1"/>
    <col min="1550" max="1550" width="0.5703125" style="158" customWidth="1"/>
    <col min="1551" max="1551" width="8.7109375" style="158" customWidth="1"/>
    <col min="1552" max="1552" width="0.5703125" style="158" customWidth="1"/>
    <col min="1553" max="1553" width="9.7109375" style="158" customWidth="1"/>
    <col min="1554" max="1554" width="0.5703125" style="158" customWidth="1"/>
    <col min="1555" max="1555" width="7.5703125" style="158" customWidth="1"/>
    <col min="1556" max="1556" width="0.5703125" style="158" customWidth="1"/>
    <col min="1557" max="1557" width="6.7109375" style="158" customWidth="1"/>
    <col min="1558" max="1558" width="0.5703125" style="158" customWidth="1"/>
    <col min="1559" max="1559" width="6.7109375" style="158" customWidth="1"/>
    <col min="1560" max="1560" width="1.28515625" style="158" bestFit="1" customWidth="1"/>
    <col min="1561" max="1783" width="9.28515625" style="158"/>
    <col min="1784" max="1784" width="1.28515625" style="158" customWidth="1"/>
    <col min="1785" max="1785" width="1.42578125" style="158" customWidth="1"/>
    <col min="1786" max="1786" width="14.5703125" style="158" customWidth="1"/>
    <col min="1787" max="1787" width="5.42578125" style="158" customWidth="1"/>
    <col min="1788" max="1788" width="0.5703125" style="158" customWidth="1"/>
    <col min="1789" max="1789" width="7.5703125" style="158" customWidth="1"/>
    <col min="1790" max="1790" width="0.5703125" style="158" customWidth="1"/>
    <col min="1791" max="1791" width="5.7109375" style="158" customWidth="1"/>
    <col min="1792" max="1792" width="0.5703125" style="158" customWidth="1"/>
    <col min="1793" max="1793" width="7.28515625" style="158" customWidth="1"/>
    <col min="1794" max="1794" width="0.5703125" style="158" customWidth="1"/>
    <col min="1795" max="1795" width="9.28515625" style="158" customWidth="1"/>
    <col min="1796" max="1796" width="0.5703125" style="158" customWidth="1"/>
    <col min="1797" max="1797" width="9.5703125" style="158" customWidth="1"/>
    <col min="1798" max="1798" width="0.5703125" style="158" customWidth="1"/>
    <col min="1799" max="1799" width="7.7109375" style="158" customWidth="1"/>
    <col min="1800" max="1800" width="0.5703125" style="158" customWidth="1"/>
    <col min="1801" max="1801" width="6.28515625" style="158" customWidth="1"/>
    <col min="1802" max="1802" width="0.5703125" style="158" customWidth="1"/>
    <col min="1803" max="1803" width="9.7109375" style="158" customWidth="1"/>
    <col min="1804" max="1804" width="0.5703125" style="158" customWidth="1"/>
    <col min="1805" max="1805" width="11.5703125" style="158" customWidth="1"/>
    <col min="1806" max="1806" width="0.5703125" style="158" customWidth="1"/>
    <col min="1807" max="1807" width="8.7109375" style="158" customWidth="1"/>
    <col min="1808" max="1808" width="0.5703125" style="158" customWidth="1"/>
    <col min="1809" max="1809" width="9.7109375" style="158" customWidth="1"/>
    <col min="1810" max="1810" width="0.5703125" style="158" customWidth="1"/>
    <col min="1811" max="1811" width="7.5703125" style="158" customWidth="1"/>
    <col min="1812" max="1812" width="0.5703125" style="158" customWidth="1"/>
    <col min="1813" max="1813" width="6.7109375" style="158" customWidth="1"/>
    <col min="1814" max="1814" width="0.5703125" style="158" customWidth="1"/>
    <col min="1815" max="1815" width="6.7109375" style="158" customWidth="1"/>
    <col min="1816" max="1816" width="1.28515625" style="158" bestFit="1" customWidth="1"/>
    <col min="1817" max="2039" width="9.28515625" style="158"/>
    <col min="2040" max="2040" width="1.28515625" style="158" customWidth="1"/>
    <col min="2041" max="2041" width="1.42578125" style="158" customWidth="1"/>
    <col min="2042" max="2042" width="14.5703125" style="158" customWidth="1"/>
    <col min="2043" max="2043" width="5.42578125" style="158" customWidth="1"/>
    <col min="2044" max="2044" width="0.5703125" style="158" customWidth="1"/>
    <col min="2045" max="2045" width="7.5703125" style="158" customWidth="1"/>
    <col min="2046" max="2046" width="0.5703125" style="158" customWidth="1"/>
    <col min="2047" max="2047" width="5.7109375" style="158" customWidth="1"/>
    <col min="2048" max="2048" width="0.5703125" style="158" customWidth="1"/>
    <col min="2049" max="2049" width="7.28515625" style="158" customWidth="1"/>
    <col min="2050" max="2050" width="0.5703125" style="158" customWidth="1"/>
    <col min="2051" max="2051" width="9.28515625" style="158" customWidth="1"/>
    <col min="2052" max="2052" width="0.5703125" style="158" customWidth="1"/>
    <col min="2053" max="2053" width="9.5703125" style="158" customWidth="1"/>
    <col min="2054" max="2054" width="0.5703125" style="158" customWidth="1"/>
    <col min="2055" max="2055" width="7.7109375" style="158" customWidth="1"/>
    <col min="2056" max="2056" width="0.5703125" style="158" customWidth="1"/>
    <col min="2057" max="2057" width="6.28515625" style="158" customWidth="1"/>
    <col min="2058" max="2058" width="0.5703125" style="158" customWidth="1"/>
    <col min="2059" max="2059" width="9.7109375" style="158" customWidth="1"/>
    <col min="2060" max="2060" width="0.5703125" style="158" customWidth="1"/>
    <col min="2061" max="2061" width="11.5703125" style="158" customWidth="1"/>
    <col min="2062" max="2062" width="0.5703125" style="158" customWidth="1"/>
    <col min="2063" max="2063" width="8.7109375" style="158" customWidth="1"/>
    <col min="2064" max="2064" width="0.5703125" style="158" customWidth="1"/>
    <col min="2065" max="2065" width="9.7109375" style="158" customWidth="1"/>
    <col min="2066" max="2066" width="0.5703125" style="158" customWidth="1"/>
    <col min="2067" max="2067" width="7.5703125" style="158" customWidth="1"/>
    <col min="2068" max="2068" width="0.5703125" style="158" customWidth="1"/>
    <col min="2069" max="2069" width="6.7109375" style="158" customWidth="1"/>
    <col min="2070" max="2070" width="0.5703125" style="158" customWidth="1"/>
    <col min="2071" max="2071" width="6.7109375" style="158" customWidth="1"/>
    <col min="2072" max="2072" width="1.28515625" style="158" bestFit="1" customWidth="1"/>
    <col min="2073" max="2295" width="9.28515625" style="158"/>
    <col min="2296" max="2296" width="1.28515625" style="158" customWidth="1"/>
    <col min="2297" max="2297" width="1.42578125" style="158" customWidth="1"/>
    <col min="2298" max="2298" width="14.5703125" style="158" customWidth="1"/>
    <col min="2299" max="2299" width="5.42578125" style="158" customWidth="1"/>
    <col min="2300" max="2300" width="0.5703125" style="158" customWidth="1"/>
    <col min="2301" max="2301" width="7.5703125" style="158" customWidth="1"/>
    <col min="2302" max="2302" width="0.5703125" style="158" customWidth="1"/>
    <col min="2303" max="2303" width="5.7109375" style="158" customWidth="1"/>
    <col min="2304" max="2304" width="0.5703125" style="158" customWidth="1"/>
    <col min="2305" max="2305" width="7.28515625" style="158" customWidth="1"/>
    <col min="2306" max="2306" width="0.5703125" style="158" customWidth="1"/>
    <col min="2307" max="2307" width="9.28515625" style="158" customWidth="1"/>
    <col min="2308" max="2308" width="0.5703125" style="158" customWidth="1"/>
    <col min="2309" max="2309" width="9.5703125" style="158" customWidth="1"/>
    <col min="2310" max="2310" width="0.5703125" style="158" customWidth="1"/>
    <col min="2311" max="2311" width="7.7109375" style="158" customWidth="1"/>
    <col min="2312" max="2312" width="0.5703125" style="158" customWidth="1"/>
    <col min="2313" max="2313" width="6.28515625" style="158" customWidth="1"/>
    <col min="2314" max="2314" width="0.5703125" style="158" customWidth="1"/>
    <col min="2315" max="2315" width="9.7109375" style="158" customWidth="1"/>
    <col min="2316" max="2316" width="0.5703125" style="158" customWidth="1"/>
    <col min="2317" max="2317" width="11.5703125" style="158" customWidth="1"/>
    <col min="2318" max="2318" width="0.5703125" style="158" customWidth="1"/>
    <col min="2319" max="2319" width="8.7109375" style="158" customWidth="1"/>
    <col min="2320" max="2320" width="0.5703125" style="158" customWidth="1"/>
    <col min="2321" max="2321" width="9.7109375" style="158" customWidth="1"/>
    <col min="2322" max="2322" width="0.5703125" style="158" customWidth="1"/>
    <col min="2323" max="2323" width="7.5703125" style="158" customWidth="1"/>
    <col min="2324" max="2324" width="0.5703125" style="158" customWidth="1"/>
    <col min="2325" max="2325" width="6.7109375" style="158" customWidth="1"/>
    <col min="2326" max="2326" width="0.5703125" style="158" customWidth="1"/>
    <col min="2327" max="2327" width="6.7109375" style="158" customWidth="1"/>
    <col min="2328" max="2328" width="1.28515625" style="158" bestFit="1" customWidth="1"/>
    <col min="2329" max="2551" width="9.28515625" style="158"/>
    <col min="2552" max="2552" width="1.28515625" style="158" customWidth="1"/>
    <col min="2553" max="2553" width="1.42578125" style="158" customWidth="1"/>
    <col min="2554" max="2554" width="14.5703125" style="158" customWidth="1"/>
    <col min="2555" max="2555" width="5.42578125" style="158" customWidth="1"/>
    <col min="2556" max="2556" width="0.5703125" style="158" customWidth="1"/>
    <col min="2557" max="2557" width="7.5703125" style="158" customWidth="1"/>
    <col min="2558" max="2558" width="0.5703125" style="158" customWidth="1"/>
    <col min="2559" max="2559" width="5.7109375" style="158" customWidth="1"/>
    <col min="2560" max="2560" width="0.5703125" style="158" customWidth="1"/>
    <col min="2561" max="2561" width="7.28515625" style="158" customWidth="1"/>
    <col min="2562" max="2562" width="0.5703125" style="158" customWidth="1"/>
    <col min="2563" max="2563" width="9.28515625" style="158" customWidth="1"/>
    <col min="2564" max="2564" width="0.5703125" style="158" customWidth="1"/>
    <col min="2565" max="2565" width="9.5703125" style="158" customWidth="1"/>
    <col min="2566" max="2566" width="0.5703125" style="158" customWidth="1"/>
    <col min="2567" max="2567" width="7.7109375" style="158" customWidth="1"/>
    <col min="2568" max="2568" width="0.5703125" style="158" customWidth="1"/>
    <col min="2569" max="2569" width="6.28515625" style="158" customWidth="1"/>
    <col min="2570" max="2570" width="0.5703125" style="158" customWidth="1"/>
    <col min="2571" max="2571" width="9.7109375" style="158" customWidth="1"/>
    <col min="2572" max="2572" width="0.5703125" style="158" customWidth="1"/>
    <col min="2573" max="2573" width="11.5703125" style="158" customWidth="1"/>
    <col min="2574" max="2574" width="0.5703125" style="158" customWidth="1"/>
    <col min="2575" max="2575" width="8.7109375" style="158" customWidth="1"/>
    <col min="2576" max="2576" width="0.5703125" style="158" customWidth="1"/>
    <col min="2577" max="2577" width="9.7109375" style="158" customWidth="1"/>
    <col min="2578" max="2578" width="0.5703125" style="158" customWidth="1"/>
    <col min="2579" max="2579" width="7.5703125" style="158" customWidth="1"/>
    <col min="2580" max="2580" width="0.5703125" style="158" customWidth="1"/>
    <col min="2581" max="2581" width="6.7109375" style="158" customWidth="1"/>
    <col min="2582" max="2582" width="0.5703125" style="158" customWidth="1"/>
    <col min="2583" max="2583" width="6.7109375" style="158" customWidth="1"/>
    <col min="2584" max="2584" width="1.28515625" style="158" bestFit="1" customWidth="1"/>
    <col min="2585" max="2807" width="9.28515625" style="158"/>
    <col min="2808" max="2808" width="1.28515625" style="158" customWidth="1"/>
    <col min="2809" max="2809" width="1.42578125" style="158" customWidth="1"/>
    <col min="2810" max="2810" width="14.5703125" style="158" customWidth="1"/>
    <col min="2811" max="2811" width="5.42578125" style="158" customWidth="1"/>
    <col min="2812" max="2812" width="0.5703125" style="158" customWidth="1"/>
    <col min="2813" max="2813" width="7.5703125" style="158" customWidth="1"/>
    <col min="2814" max="2814" width="0.5703125" style="158" customWidth="1"/>
    <col min="2815" max="2815" width="5.7109375" style="158" customWidth="1"/>
    <col min="2816" max="2816" width="0.5703125" style="158" customWidth="1"/>
    <col min="2817" max="2817" width="7.28515625" style="158" customWidth="1"/>
    <col min="2818" max="2818" width="0.5703125" style="158" customWidth="1"/>
    <col min="2819" max="2819" width="9.28515625" style="158" customWidth="1"/>
    <col min="2820" max="2820" width="0.5703125" style="158" customWidth="1"/>
    <col min="2821" max="2821" width="9.5703125" style="158" customWidth="1"/>
    <col min="2822" max="2822" width="0.5703125" style="158" customWidth="1"/>
    <col min="2823" max="2823" width="7.7109375" style="158" customWidth="1"/>
    <col min="2824" max="2824" width="0.5703125" style="158" customWidth="1"/>
    <col min="2825" max="2825" width="6.28515625" style="158" customWidth="1"/>
    <col min="2826" max="2826" width="0.5703125" style="158" customWidth="1"/>
    <col min="2827" max="2827" width="9.7109375" style="158" customWidth="1"/>
    <col min="2828" max="2828" width="0.5703125" style="158" customWidth="1"/>
    <col min="2829" max="2829" width="11.5703125" style="158" customWidth="1"/>
    <col min="2830" max="2830" width="0.5703125" style="158" customWidth="1"/>
    <col min="2831" max="2831" width="8.7109375" style="158" customWidth="1"/>
    <col min="2832" max="2832" width="0.5703125" style="158" customWidth="1"/>
    <col min="2833" max="2833" width="9.7109375" style="158" customWidth="1"/>
    <col min="2834" max="2834" width="0.5703125" style="158" customWidth="1"/>
    <col min="2835" max="2835" width="7.5703125" style="158" customWidth="1"/>
    <col min="2836" max="2836" width="0.5703125" style="158" customWidth="1"/>
    <col min="2837" max="2837" width="6.7109375" style="158" customWidth="1"/>
    <col min="2838" max="2838" width="0.5703125" style="158" customWidth="1"/>
    <col min="2839" max="2839" width="6.7109375" style="158" customWidth="1"/>
    <col min="2840" max="2840" width="1.28515625" style="158" bestFit="1" customWidth="1"/>
    <col min="2841" max="3063" width="9.28515625" style="158"/>
    <col min="3064" max="3064" width="1.28515625" style="158" customWidth="1"/>
    <col min="3065" max="3065" width="1.42578125" style="158" customWidth="1"/>
    <col min="3066" max="3066" width="14.5703125" style="158" customWidth="1"/>
    <col min="3067" max="3067" width="5.42578125" style="158" customWidth="1"/>
    <col min="3068" max="3068" width="0.5703125" style="158" customWidth="1"/>
    <col min="3069" max="3069" width="7.5703125" style="158" customWidth="1"/>
    <col min="3070" max="3070" width="0.5703125" style="158" customWidth="1"/>
    <col min="3071" max="3071" width="5.7109375" style="158" customWidth="1"/>
    <col min="3072" max="3072" width="0.5703125" style="158" customWidth="1"/>
    <col min="3073" max="3073" width="7.28515625" style="158" customWidth="1"/>
    <col min="3074" max="3074" width="0.5703125" style="158" customWidth="1"/>
    <col min="3075" max="3075" width="9.28515625" style="158" customWidth="1"/>
    <col min="3076" max="3076" width="0.5703125" style="158" customWidth="1"/>
    <col min="3077" max="3077" width="9.5703125" style="158" customWidth="1"/>
    <col min="3078" max="3078" width="0.5703125" style="158" customWidth="1"/>
    <col min="3079" max="3079" width="7.7109375" style="158" customWidth="1"/>
    <col min="3080" max="3080" width="0.5703125" style="158" customWidth="1"/>
    <col min="3081" max="3081" width="6.28515625" style="158" customWidth="1"/>
    <col min="3082" max="3082" width="0.5703125" style="158" customWidth="1"/>
    <col min="3083" max="3083" width="9.7109375" style="158" customWidth="1"/>
    <col min="3084" max="3084" width="0.5703125" style="158" customWidth="1"/>
    <col min="3085" max="3085" width="11.5703125" style="158" customWidth="1"/>
    <col min="3086" max="3086" width="0.5703125" style="158" customWidth="1"/>
    <col min="3087" max="3087" width="8.7109375" style="158" customWidth="1"/>
    <col min="3088" max="3088" width="0.5703125" style="158" customWidth="1"/>
    <col min="3089" max="3089" width="9.7109375" style="158" customWidth="1"/>
    <col min="3090" max="3090" width="0.5703125" style="158" customWidth="1"/>
    <col min="3091" max="3091" width="7.5703125" style="158" customWidth="1"/>
    <col min="3092" max="3092" width="0.5703125" style="158" customWidth="1"/>
    <col min="3093" max="3093" width="6.7109375" style="158" customWidth="1"/>
    <col min="3094" max="3094" width="0.5703125" style="158" customWidth="1"/>
    <col min="3095" max="3095" width="6.7109375" style="158" customWidth="1"/>
    <col min="3096" max="3096" width="1.28515625" style="158" bestFit="1" customWidth="1"/>
    <col min="3097" max="3319" width="9.28515625" style="158"/>
    <col min="3320" max="3320" width="1.28515625" style="158" customWidth="1"/>
    <col min="3321" max="3321" width="1.42578125" style="158" customWidth="1"/>
    <col min="3322" max="3322" width="14.5703125" style="158" customWidth="1"/>
    <col min="3323" max="3323" width="5.42578125" style="158" customWidth="1"/>
    <col min="3324" max="3324" width="0.5703125" style="158" customWidth="1"/>
    <col min="3325" max="3325" width="7.5703125" style="158" customWidth="1"/>
    <col min="3326" max="3326" width="0.5703125" style="158" customWidth="1"/>
    <col min="3327" max="3327" width="5.7109375" style="158" customWidth="1"/>
    <col min="3328" max="3328" width="0.5703125" style="158" customWidth="1"/>
    <col min="3329" max="3329" width="7.28515625" style="158" customWidth="1"/>
    <col min="3330" max="3330" width="0.5703125" style="158" customWidth="1"/>
    <col min="3331" max="3331" width="9.28515625" style="158" customWidth="1"/>
    <col min="3332" max="3332" width="0.5703125" style="158" customWidth="1"/>
    <col min="3333" max="3333" width="9.5703125" style="158" customWidth="1"/>
    <col min="3334" max="3334" width="0.5703125" style="158" customWidth="1"/>
    <col min="3335" max="3335" width="7.7109375" style="158" customWidth="1"/>
    <col min="3336" max="3336" width="0.5703125" style="158" customWidth="1"/>
    <col min="3337" max="3337" width="6.28515625" style="158" customWidth="1"/>
    <col min="3338" max="3338" width="0.5703125" style="158" customWidth="1"/>
    <col min="3339" max="3339" width="9.7109375" style="158" customWidth="1"/>
    <col min="3340" max="3340" width="0.5703125" style="158" customWidth="1"/>
    <col min="3341" max="3341" width="11.5703125" style="158" customWidth="1"/>
    <col min="3342" max="3342" width="0.5703125" style="158" customWidth="1"/>
    <col min="3343" max="3343" width="8.7109375" style="158" customWidth="1"/>
    <col min="3344" max="3344" width="0.5703125" style="158" customWidth="1"/>
    <col min="3345" max="3345" width="9.7109375" style="158" customWidth="1"/>
    <col min="3346" max="3346" width="0.5703125" style="158" customWidth="1"/>
    <col min="3347" max="3347" width="7.5703125" style="158" customWidth="1"/>
    <col min="3348" max="3348" width="0.5703125" style="158" customWidth="1"/>
    <col min="3349" max="3349" width="6.7109375" style="158" customWidth="1"/>
    <col min="3350" max="3350" width="0.5703125" style="158" customWidth="1"/>
    <col min="3351" max="3351" width="6.7109375" style="158" customWidth="1"/>
    <col min="3352" max="3352" width="1.28515625" style="158" bestFit="1" customWidth="1"/>
    <col min="3353" max="3575" width="9.28515625" style="158"/>
    <col min="3576" max="3576" width="1.28515625" style="158" customWidth="1"/>
    <col min="3577" max="3577" width="1.42578125" style="158" customWidth="1"/>
    <col min="3578" max="3578" width="14.5703125" style="158" customWidth="1"/>
    <col min="3579" max="3579" width="5.42578125" style="158" customWidth="1"/>
    <col min="3580" max="3580" width="0.5703125" style="158" customWidth="1"/>
    <col min="3581" max="3581" width="7.5703125" style="158" customWidth="1"/>
    <col min="3582" max="3582" width="0.5703125" style="158" customWidth="1"/>
    <col min="3583" max="3583" width="5.7109375" style="158" customWidth="1"/>
    <col min="3584" max="3584" width="0.5703125" style="158" customWidth="1"/>
    <col min="3585" max="3585" width="7.28515625" style="158" customWidth="1"/>
    <col min="3586" max="3586" width="0.5703125" style="158" customWidth="1"/>
    <col min="3587" max="3587" width="9.28515625" style="158" customWidth="1"/>
    <col min="3588" max="3588" width="0.5703125" style="158" customWidth="1"/>
    <col min="3589" max="3589" width="9.5703125" style="158" customWidth="1"/>
    <col min="3590" max="3590" width="0.5703125" style="158" customWidth="1"/>
    <col min="3591" max="3591" width="7.7109375" style="158" customWidth="1"/>
    <col min="3592" max="3592" width="0.5703125" style="158" customWidth="1"/>
    <col min="3593" max="3593" width="6.28515625" style="158" customWidth="1"/>
    <col min="3594" max="3594" width="0.5703125" style="158" customWidth="1"/>
    <col min="3595" max="3595" width="9.7109375" style="158" customWidth="1"/>
    <col min="3596" max="3596" width="0.5703125" style="158" customWidth="1"/>
    <col min="3597" max="3597" width="11.5703125" style="158" customWidth="1"/>
    <col min="3598" max="3598" width="0.5703125" style="158" customWidth="1"/>
    <col min="3599" max="3599" width="8.7109375" style="158" customWidth="1"/>
    <col min="3600" max="3600" width="0.5703125" style="158" customWidth="1"/>
    <col min="3601" max="3601" width="9.7109375" style="158" customWidth="1"/>
    <col min="3602" max="3602" width="0.5703125" style="158" customWidth="1"/>
    <col min="3603" max="3603" width="7.5703125" style="158" customWidth="1"/>
    <col min="3604" max="3604" width="0.5703125" style="158" customWidth="1"/>
    <col min="3605" max="3605" width="6.7109375" style="158" customWidth="1"/>
    <col min="3606" max="3606" width="0.5703125" style="158" customWidth="1"/>
    <col min="3607" max="3607" width="6.7109375" style="158" customWidth="1"/>
    <col min="3608" max="3608" width="1.28515625" style="158" bestFit="1" customWidth="1"/>
    <col min="3609" max="3831" width="9.28515625" style="158"/>
    <col min="3832" max="3832" width="1.28515625" style="158" customWidth="1"/>
    <col min="3833" max="3833" width="1.42578125" style="158" customWidth="1"/>
    <col min="3834" max="3834" width="14.5703125" style="158" customWidth="1"/>
    <col min="3835" max="3835" width="5.42578125" style="158" customWidth="1"/>
    <col min="3836" max="3836" width="0.5703125" style="158" customWidth="1"/>
    <col min="3837" max="3837" width="7.5703125" style="158" customWidth="1"/>
    <col min="3838" max="3838" width="0.5703125" style="158" customWidth="1"/>
    <col min="3839" max="3839" width="5.7109375" style="158" customWidth="1"/>
    <col min="3840" max="3840" width="0.5703125" style="158" customWidth="1"/>
    <col min="3841" max="3841" width="7.28515625" style="158" customWidth="1"/>
    <col min="3842" max="3842" width="0.5703125" style="158" customWidth="1"/>
    <col min="3843" max="3843" width="9.28515625" style="158" customWidth="1"/>
    <col min="3844" max="3844" width="0.5703125" style="158" customWidth="1"/>
    <col min="3845" max="3845" width="9.5703125" style="158" customWidth="1"/>
    <col min="3846" max="3846" width="0.5703125" style="158" customWidth="1"/>
    <col min="3847" max="3847" width="7.7109375" style="158" customWidth="1"/>
    <col min="3848" max="3848" width="0.5703125" style="158" customWidth="1"/>
    <col min="3849" max="3849" width="6.28515625" style="158" customWidth="1"/>
    <col min="3850" max="3850" width="0.5703125" style="158" customWidth="1"/>
    <col min="3851" max="3851" width="9.7109375" style="158" customWidth="1"/>
    <col min="3852" max="3852" width="0.5703125" style="158" customWidth="1"/>
    <col min="3853" max="3853" width="11.5703125" style="158" customWidth="1"/>
    <col min="3854" max="3854" width="0.5703125" style="158" customWidth="1"/>
    <col min="3855" max="3855" width="8.7109375" style="158" customWidth="1"/>
    <col min="3856" max="3856" width="0.5703125" style="158" customWidth="1"/>
    <col min="3857" max="3857" width="9.7109375" style="158" customWidth="1"/>
    <col min="3858" max="3858" width="0.5703125" style="158" customWidth="1"/>
    <col min="3859" max="3859" width="7.5703125" style="158" customWidth="1"/>
    <col min="3860" max="3860" width="0.5703125" style="158" customWidth="1"/>
    <col min="3861" max="3861" width="6.7109375" style="158" customWidth="1"/>
    <col min="3862" max="3862" width="0.5703125" style="158" customWidth="1"/>
    <col min="3863" max="3863" width="6.7109375" style="158" customWidth="1"/>
    <col min="3864" max="3864" width="1.28515625" style="158" bestFit="1" customWidth="1"/>
    <col min="3865" max="4087" width="9.28515625" style="158"/>
    <col min="4088" max="4088" width="1.28515625" style="158" customWidth="1"/>
    <col min="4089" max="4089" width="1.42578125" style="158" customWidth="1"/>
    <col min="4090" max="4090" width="14.5703125" style="158" customWidth="1"/>
    <col min="4091" max="4091" width="5.42578125" style="158" customWidth="1"/>
    <col min="4092" max="4092" width="0.5703125" style="158" customWidth="1"/>
    <col min="4093" max="4093" width="7.5703125" style="158" customWidth="1"/>
    <col min="4094" max="4094" width="0.5703125" style="158" customWidth="1"/>
    <col min="4095" max="4095" width="5.7109375" style="158" customWidth="1"/>
    <col min="4096" max="4096" width="0.5703125" style="158" customWidth="1"/>
    <col min="4097" max="4097" width="7.28515625" style="158" customWidth="1"/>
    <col min="4098" max="4098" width="0.5703125" style="158" customWidth="1"/>
    <col min="4099" max="4099" width="9.28515625" style="158" customWidth="1"/>
    <col min="4100" max="4100" width="0.5703125" style="158" customWidth="1"/>
    <col min="4101" max="4101" width="9.5703125" style="158" customWidth="1"/>
    <col min="4102" max="4102" width="0.5703125" style="158" customWidth="1"/>
    <col min="4103" max="4103" width="7.7109375" style="158" customWidth="1"/>
    <col min="4104" max="4104" width="0.5703125" style="158" customWidth="1"/>
    <col min="4105" max="4105" width="6.28515625" style="158" customWidth="1"/>
    <col min="4106" max="4106" width="0.5703125" style="158" customWidth="1"/>
    <col min="4107" max="4107" width="9.7109375" style="158" customWidth="1"/>
    <col min="4108" max="4108" width="0.5703125" style="158" customWidth="1"/>
    <col min="4109" max="4109" width="11.5703125" style="158" customWidth="1"/>
    <col min="4110" max="4110" width="0.5703125" style="158" customWidth="1"/>
    <col min="4111" max="4111" width="8.7109375" style="158" customWidth="1"/>
    <col min="4112" max="4112" width="0.5703125" style="158" customWidth="1"/>
    <col min="4113" max="4113" width="9.7109375" style="158" customWidth="1"/>
    <col min="4114" max="4114" width="0.5703125" style="158" customWidth="1"/>
    <col min="4115" max="4115" width="7.5703125" style="158" customWidth="1"/>
    <col min="4116" max="4116" width="0.5703125" style="158" customWidth="1"/>
    <col min="4117" max="4117" width="6.7109375" style="158" customWidth="1"/>
    <col min="4118" max="4118" width="0.5703125" style="158" customWidth="1"/>
    <col min="4119" max="4119" width="6.7109375" style="158" customWidth="1"/>
    <col min="4120" max="4120" width="1.28515625" style="158" bestFit="1" customWidth="1"/>
    <col min="4121" max="4343" width="9.28515625" style="158"/>
    <col min="4344" max="4344" width="1.28515625" style="158" customWidth="1"/>
    <col min="4345" max="4345" width="1.42578125" style="158" customWidth="1"/>
    <col min="4346" max="4346" width="14.5703125" style="158" customWidth="1"/>
    <col min="4347" max="4347" width="5.42578125" style="158" customWidth="1"/>
    <col min="4348" max="4348" width="0.5703125" style="158" customWidth="1"/>
    <col min="4349" max="4349" width="7.5703125" style="158" customWidth="1"/>
    <col min="4350" max="4350" width="0.5703125" style="158" customWidth="1"/>
    <col min="4351" max="4351" width="5.7109375" style="158" customWidth="1"/>
    <col min="4352" max="4352" width="0.5703125" style="158" customWidth="1"/>
    <col min="4353" max="4353" width="7.28515625" style="158" customWidth="1"/>
    <col min="4354" max="4354" width="0.5703125" style="158" customWidth="1"/>
    <col min="4355" max="4355" width="9.28515625" style="158" customWidth="1"/>
    <col min="4356" max="4356" width="0.5703125" style="158" customWidth="1"/>
    <col min="4357" max="4357" width="9.5703125" style="158" customWidth="1"/>
    <col min="4358" max="4358" width="0.5703125" style="158" customWidth="1"/>
    <col min="4359" max="4359" width="7.7109375" style="158" customWidth="1"/>
    <col min="4360" max="4360" width="0.5703125" style="158" customWidth="1"/>
    <col min="4361" max="4361" width="6.28515625" style="158" customWidth="1"/>
    <col min="4362" max="4362" width="0.5703125" style="158" customWidth="1"/>
    <col min="4363" max="4363" width="9.7109375" style="158" customWidth="1"/>
    <col min="4364" max="4364" width="0.5703125" style="158" customWidth="1"/>
    <col min="4365" max="4365" width="11.5703125" style="158" customWidth="1"/>
    <col min="4366" max="4366" width="0.5703125" style="158" customWidth="1"/>
    <col min="4367" max="4367" width="8.7109375" style="158" customWidth="1"/>
    <col min="4368" max="4368" width="0.5703125" style="158" customWidth="1"/>
    <col min="4369" max="4369" width="9.7109375" style="158" customWidth="1"/>
    <col min="4370" max="4370" width="0.5703125" style="158" customWidth="1"/>
    <col min="4371" max="4371" width="7.5703125" style="158" customWidth="1"/>
    <col min="4372" max="4372" width="0.5703125" style="158" customWidth="1"/>
    <col min="4373" max="4373" width="6.7109375" style="158" customWidth="1"/>
    <col min="4374" max="4374" width="0.5703125" style="158" customWidth="1"/>
    <col min="4375" max="4375" width="6.7109375" style="158" customWidth="1"/>
    <col min="4376" max="4376" width="1.28515625" style="158" bestFit="1" customWidth="1"/>
    <col min="4377" max="4599" width="9.28515625" style="158"/>
    <col min="4600" max="4600" width="1.28515625" style="158" customWidth="1"/>
    <col min="4601" max="4601" width="1.42578125" style="158" customWidth="1"/>
    <col min="4602" max="4602" width="14.5703125" style="158" customWidth="1"/>
    <col min="4603" max="4603" width="5.42578125" style="158" customWidth="1"/>
    <col min="4604" max="4604" width="0.5703125" style="158" customWidth="1"/>
    <col min="4605" max="4605" width="7.5703125" style="158" customWidth="1"/>
    <col min="4606" max="4606" width="0.5703125" style="158" customWidth="1"/>
    <col min="4607" max="4607" width="5.7109375" style="158" customWidth="1"/>
    <col min="4608" max="4608" width="0.5703125" style="158" customWidth="1"/>
    <col min="4609" max="4609" width="7.28515625" style="158" customWidth="1"/>
    <col min="4610" max="4610" width="0.5703125" style="158" customWidth="1"/>
    <col min="4611" max="4611" width="9.28515625" style="158" customWidth="1"/>
    <col min="4612" max="4612" width="0.5703125" style="158" customWidth="1"/>
    <col min="4613" max="4613" width="9.5703125" style="158" customWidth="1"/>
    <col min="4614" max="4614" width="0.5703125" style="158" customWidth="1"/>
    <col min="4615" max="4615" width="7.7109375" style="158" customWidth="1"/>
    <col min="4616" max="4616" width="0.5703125" style="158" customWidth="1"/>
    <col min="4617" max="4617" width="6.28515625" style="158" customWidth="1"/>
    <col min="4618" max="4618" width="0.5703125" style="158" customWidth="1"/>
    <col min="4619" max="4619" width="9.7109375" style="158" customWidth="1"/>
    <col min="4620" max="4620" width="0.5703125" style="158" customWidth="1"/>
    <col min="4621" max="4621" width="11.5703125" style="158" customWidth="1"/>
    <col min="4622" max="4622" width="0.5703125" style="158" customWidth="1"/>
    <col min="4623" max="4623" width="8.7109375" style="158" customWidth="1"/>
    <col min="4624" max="4624" width="0.5703125" style="158" customWidth="1"/>
    <col min="4625" max="4625" width="9.7109375" style="158" customWidth="1"/>
    <col min="4626" max="4626" width="0.5703125" style="158" customWidth="1"/>
    <col min="4627" max="4627" width="7.5703125" style="158" customWidth="1"/>
    <col min="4628" max="4628" width="0.5703125" style="158" customWidth="1"/>
    <col min="4629" max="4629" width="6.7109375" style="158" customWidth="1"/>
    <col min="4630" max="4630" width="0.5703125" style="158" customWidth="1"/>
    <col min="4631" max="4631" width="6.7109375" style="158" customWidth="1"/>
    <col min="4632" max="4632" width="1.28515625" style="158" bestFit="1" customWidth="1"/>
    <col min="4633" max="4855" width="9.28515625" style="158"/>
    <col min="4856" max="4856" width="1.28515625" style="158" customWidth="1"/>
    <col min="4857" max="4857" width="1.42578125" style="158" customWidth="1"/>
    <col min="4858" max="4858" width="14.5703125" style="158" customWidth="1"/>
    <col min="4859" max="4859" width="5.42578125" style="158" customWidth="1"/>
    <col min="4860" max="4860" width="0.5703125" style="158" customWidth="1"/>
    <col min="4861" max="4861" width="7.5703125" style="158" customWidth="1"/>
    <col min="4862" max="4862" width="0.5703125" style="158" customWidth="1"/>
    <col min="4863" max="4863" width="5.7109375" style="158" customWidth="1"/>
    <col min="4864" max="4864" width="0.5703125" style="158" customWidth="1"/>
    <col min="4865" max="4865" width="7.28515625" style="158" customWidth="1"/>
    <col min="4866" max="4866" width="0.5703125" style="158" customWidth="1"/>
    <col min="4867" max="4867" width="9.28515625" style="158" customWidth="1"/>
    <col min="4868" max="4868" width="0.5703125" style="158" customWidth="1"/>
    <col min="4869" max="4869" width="9.5703125" style="158" customWidth="1"/>
    <col min="4870" max="4870" width="0.5703125" style="158" customWidth="1"/>
    <col min="4871" max="4871" width="7.7109375" style="158" customWidth="1"/>
    <col min="4872" max="4872" width="0.5703125" style="158" customWidth="1"/>
    <col min="4873" max="4873" width="6.28515625" style="158" customWidth="1"/>
    <col min="4874" max="4874" width="0.5703125" style="158" customWidth="1"/>
    <col min="4875" max="4875" width="9.7109375" style="158" customWidth="1"/>
    <col min="4876" max="4876" width="0.5703125" style="158" customWidth="1"/>
    <col min="4877" max="4877" width="11.5703125" style="158" customWidth="1"/>
    <col min="4878" max="4878" width="0.5703125" style="158" customWidth="1"/>
    <col min="4879" max="4879" width="8.7109375" style="158" customWidth="1"/>
    <col min="4880" max="4880" width="0.5703125" style="158" customWidth="1"/>
    <col min="4881" max="4881" width="9.7109375" style="158" customWidth="1"/>
    <col min="4882" max="4882" width="0.5703125" style="158" customWidth="1"/>
    <col min="4883" max="4883" width="7.5703125" style="158" customWidth="1"/>
    <col min="4884" max="4884" width="0.5703125" style="158" customWidth="1"/>
    <col min="4885" max="4885" width="6.7109375" style="158" customWidth="1"/>
    <col min="4886" max="4886" width="0.5703125" style="158" customWidth="1"/>
    <col min="4887" max="4887" width="6.7109375" style="158" customWidth="1"/>
    <col min="4888" max="4888" width="1.28515625" style="158" bestFit="1" customWidth="1"/>
    <col min="4889" max="5111" width="9.28515625" style="158"/>
    <col min="5112" max="5112" width="1.28515625" style="158" customWidth="1"/>
    <col min="5113" max="5113" width="1.42578125" style="158" customWidth="1"/>
    <col min="5114" max="5114" width="14.5703125" style="158" customWidth="1"/>
    <col min="5115" max="5115" width="5.42578125" style="158" customWidth="1"/>
    <col min="5116" max="5116" width="0.5703125" style="158" customWidth="1"/>
    <col min="5117" max="5117" width="7.5703125" style="158" customWidth="1"/>
    <col min="5118" max="5118" width="0.5703125" style="158" customWidth="1"/>
    <col min="5119" max="5119" width="5.7109375" style="158" customWidth="1"/>
    <col min="5120" max="5120" width="0.5703125" style="158" customWidth="1"/>
    <col min="5121" max="5121" width="7.28515625" style="158" customWidth="1"/>
    <col min="5122" max="5122" width="0.5703125" style="158" customWidth="1"/>
    <col min="5123" max="5123" width="9.28515625" style="158" customWidth="1"/>
    <col min="5124" max="5124" width="0.5703125" style="158" customWidth="1"/>
    <col min="5125" max="5125" width="9.5703125" style="158" customWidth="1"/>
    <col min="5126" max="5126" width="0.5703125" style="158" customWidth="1"/>
    <col min="5127" max="5127" width="7.7109375" style="158" customWidth="1"/>
    <col min="5128" max="5128" width="0.5703125" style="158" customWidth="1"/>
    <col min="5129" max="5129" width="6.28515625" style="158" customWidth="1"/>
    <col min="5130" max="5130" width="0.5703125" style="158" customWidth="1"/>
    <col min="5131" max="5131" width="9.7109375" style="158" customWidth="1"/>
    <col min="5132" max="5132" width="0.5703125" style="158" customWidth="1"/>
    <col min="5133" max="5133" width="11.5703125" style="158" customWidth="1"/>
    <col min="5134" max="5134" width="0.5703125" style="158" customWidth="1"/>
    <col min="5135" max="5135" width="8.7109375" style="158" customWidth="1"/>
    <col min="5136" max="5136" width="0.5703125" style="158" customWidth="1"/>
    <col min="5137" max="5137" width="9.7109375" style="158" customWidth="1"/>
    <col min="5138" max="5138" width="0.5703125" style="158" customWidth="1"/>
    <col min="5139" max="5139" width="7.5703125" style="158" customWidth="1"/>
    <col min="5140" max="5140" width="0.5703125" style="158" customWidth="1"/>
    <col min="5141" max="5141" width="6.7109375" style="158" customWidth="1"/>
    <col min="5142" max="5142" width="0.5703125" style="158" customWidth="1"/>
    <col min="5143" max="5143" width="6.7109375" style="158" customWidth="1"/>
    <col min="5144" max="5144" width="1.28515625" style="158" bestFit="1" customWidth="1"/>
    <col min="5145" max="5367" width="9.28515625" style="158"/>
    <col min="5368" max="5368" width="1.28515625" style="158" customWidth="1"/>
    <col min="5369" max="5369" width="1.42578125" style="158" customWidth="1"/>
    <col min="5370" max="5370" width="14.5703125" style="158" customWidth="1"/>
    <col min="5371" max="5371" width="5.42578125" style="158" customWidth="1"/>
    <col min="5372" max="5372" width="0.5703125" style="158" customWidth="1"/>
    <col min="5373" max="5373" width="7.5703125" style="158" customWidth="1"/>
    <col min="5374" max="5374" width="0.5703125" style="158" customWidth="1"/>
    <col min="5375" max="5375" width="5.7109375" style="158" customWidth="1"/>
    <col min="5376" max="5376" width="0.5703125" style="158" customWidth="1"/>
    <col min="5377" max="5377" width="7.28515625" style="158" customWidth="1"/>
    <col min="5378" max="5378" width="0.5703125" style="158" customWidth="1"/>
    <col min="5379" max="5379" width="9.28515625" style="158" customWidth="1"/>
    <col min="5380" max="5380" width="0.5703125" style="158" customWidth="1"/>
    <col min="5381" max="5381" width="9.5703125" style="158" customWidth="1"/>
    <col min="5382" max="5382" width="0.5703125" style="158" customWidth="1"/>
    <col min="5383" max="5383" width="7.7109375" style="158" customWidth="1"/>
    <col min="5384" max="5384" width="0.5703125" style="158" customWidth="1"/>
    <col min="5385" max="5385" width="6.28515625" style="158" customWidth="1"/>
    <col min="5386" max="5386" width="0.5703125" style="158" customWidth="1"/>
    <col min="5387" max="5387" width="9.7109375" style="158" customWidth="1"/>
    <col min="5388" max="5388" width="0.5703125" style="158" customWidth="1"/>
    <col min="5389" max="5389" width="11.5703125" style="158" customWidth="1"/>
    <col min="5390" max="5390" width="0.5703125" style="158" customWidth="1"/>
    <col min="5391" max="5391" width="8.7109375" style="158" customWidth="1"/>
    <col min="5392" max="5392" width="0.5703125" style="158" customWidth="1"/>
    <col min="5393" max="5393" width="9.7109375" style="158" customWidth="1"/>
    <col min="5394" max="5394" width="0.5703125" style="158" customWidth="1"/>
    <col min="5395" max="5395" width="7.5703125" style="158" customWidth="1"/>
    <col min="5396" max="5396" width="0.5703125" style="158" customWidth="1"/>
    <col min="5397" max="5397" width="6.7109375" style="158" customWidth="1"/>
    <col min="5398" max="5398" width="0.5703125" style="158" customWidth="1"/>
    <col min="5399" max="5399" width="6.7109375" style="158" customWidth="1"/>
    <col min="5400" max="5400" width="1.28515625" style="158" bestFit="1" customWidth="1"/>
    <col min="5401" max="5623" width="9.28515625" style="158"/>
    <col min="5624" max="5624" width="1.28515625" style="158" customWidth="1"/>
    <col min="5625" max="5625" width="1.42578125" style="158" customWidth="1"/>
    <col min="5626" max="5626" width="14.5703125" style="158" customWidth="1"/>
    <col min="5627" max="5627" width="5.42578125" style="158" customWidth="1"/>
    <col min="5628" max="5628" width="0.5703125" style="158" customWidth="1"/>
    <col min="5629" max="5629" width="7.5703125" style="158" customWidth="1"/>
    <col min="5630" max="5630" width="0.5703125" style="158" customWidth="1"/>
    <col min="5631" max="5631" width="5.7109375" style="158" customWidth="1"/>
    <col min="5632" max="5632" width="0.5703125" style="158" customWidth="1"/>
    <col min="5633" max="5633" width="7.28515625" style="158" customWidth="1"/>
    <col min="5634" max="5634" width="0.5703125" style="158" customWidth="1"/>
    <col min="5635" max="5635" width="9.28515625" style="158" customWidth="1"/>
    <col min="5636" max="5636" width="0.5703125" style="158" customWidth="1"/>
    <col min="5637" max="5637" width="9.5703125" style="158" customWidth="1"/>
    <col min="5638" max="5638" width="0.5703125" style="158" customWidth="1"/>
    <col min="5639" max="5639" width="7.7109375" style="158" customWidth="1"/>
    <col min="5640" max="5640" width="0.5703125" style="158" customWidth="1"/>
    <col min="5641" max="5641" width="6.28515625" style="158" customWidth="1"/>
    <col min="5642" max="5642" width="0.5703125" style="158" customWidth="1"/>
    <col min="5643" max="5643" width="9.7109375" style="158" customWidth="1"/>
    <col min="5644" max="5644" width="0.5703125" style="158" customWidth="1"/>
    <col min="5645" max="5645" width="11.5703125" style="158" customWidth="1"/>
    <col min="5646" max="5646" width="0.5703125" style="158" customWidth="1"/>
    <col min="5647" max="5647" width="8.7109375" style="158" customWidth="1"/>
    <col min="5648" max="5648" width="0.5703125" style="158" customWidth="1"/>
    <col min="5649" max="5649" width="9.7109375" style="158" customWidth="1"/>
    <col min="5650" max="5650" width="0.5703125" style="158" customWidth="1"/>
    <col min="5651" max="5651" width="7.5703125" style="158" customWidth="1"/>
    <col min="5652" max="5652" width="0.5703125" style="158" customWidth="1"/>
    <col min="5653" max="5653" width="6.7109375" style="158" customWidth="1"/>
    <col min="5654" max="5654" width="0.5703125" style="158" customWidth="1"/>
    <col min="5655" max="5655" width="6.7109375" style="158" customWidth="1"/>
    <col min="5656" max="5656" width="1.28515625" style="158" bestFit="1" customWidth="1"/>
    <col min="5657" max="5879" width="9.28515625" style="158"/>
    <col min="5880" max="5880" width="1.28515625" style="158" customWidth="1"/>
    <col min="5881" max="5881" width="1.42578125" style="158" customWidth="1"/>
    <col min="5882" max="5882" width="14.5703125" style="158" customWidth="1"/>
    <col min="5883" max="5883" width="5.42578125" style="158" customWidth="1"/>
    <col min="5884" max="5884" width="0.5703125" style="158" customWidth="1"/>
    <col min="5885" max="5885" width="7.5703125" style="158" customWidth="1"/>
    <col min="5886" max="5886" width="0.5703125" style="158" customWidth="1"/>
    <col min="5887" max="5887" width="5.7109375" style="158" customWidth="1"/>
    <col min="5888" max="5888" width="0.5703125" style="158" customWidth="1"/>
    <col min="5889" max="5889" width="7.28515625" style="158" customWidth="1"/>
    <col min="5890" max="5890" width="0.5703125" style="158" customWidth="1"/>
    <col min="5891" max="5891" width="9.28515625" style="158" customWidth="1"/>
    <col min="5892" max="5892" width="0.5703125" style="158" customWidth="1"/>
    <col min="5893" max="5893" width="9.5703125" style="158" customWidth="1"/>
    <col min="5894" max="5894" width="0.5703125" style="158" customWidth="1"/>
    <col min="5895" max="5895" width="7.7109375" style="158" customWidth="1"/>
    <col min="5896" max="5896" width="0.5703125" style="158" customWidth="1"/>
    <col min="5897" max="5897" width="6.28515625" style="158" customWidth="1"/>
    <col min="5898" max="5898" width="0.5703125" style="158" customWidth="1"/>
    <col min="5899" max="5899" width="9.7109375" style="158" customWidth="1"/>
    <col min="5900" max="5900" width="0.5703125" style="158" customWidth="1"/>
    <col min="5901" max="5901" width="11.5703125" style="158" customWidth="1"/>
    <col min="5902" max="5902" width="0.5703125" style="158" customWidth="1"/>
    <col min="5903" max="5903" width="8.7109375" style="158" customWidth="1"/>
    <col min="5904" max="5904" width="0.5703125" style="158" customWidth="1"/>
    <col min="5905" max="5905" width="9.7109375" style="158" customWidth="1"/>
    <col min="5906" max="5906" width="0.5703125" style="158" customWidth="1"/>
    <col min="5907" max="5907" width="7.5703125" style="158" customWidth="1"/>
    <col min="5908" max="5908" width="0.5703125" style="158" customWidth="1"/>
    <col min="5909" max="5909" width="6.7109375" style="158" customWidth="1"/>
    <col min="5910" max="5910" width="0.5703125" style="158" customWidth="1"/>
    <col min="5911" max="5911" width="6.7109375" style="158" customWidth="1"/>
    <col min="5912" max="5912" width="1.28515625" style="158" bestFit="1" customWidth="1"/>
    <col min="5913" max="6135" width="9.28515625" style="158"/>
    <col min="6136" max="6136" width="1.28515625" style="158" customWidth="1"/>
    <col min="6137" max="6137" width="1.42578125" style="158" customWidth="1"/>
    <col min="6138" max="6138" width="14.5703125" style="158" customWidth="1"/>
    <col min="6139" max="6139" width="5.42578125" style="158" customWidth="1"/>
    <col min="6140" max="6140" width="0.5703125" style="158" customWidth="1"/>
    <col min="6141" max="6141" width="7.5703125" style="158" customWidth="1"/>
    <col min="6142" max="6142" width="0.5703125" style="158" customWidth="1"/>
    <col min="6143" max="6143" width="5.7109375" style="158" customWidth="1"/>
    <col min="6144" max="6144" width="0.5703125" style="158" customWidth="1"/>
    <col min="6145" max="6145" width="7.28515625" style="158" customWidth="1"/>
    <col min="6146" max="6146" width="0.5703125" style="158" customWidth="1"/>
    <col min="6147" max="6147" width="9.28515625" style="158" customWidth="1"/>
    <col min="6148" max="6148" width="0.5703125" style="158" customWidth="1"/>
    <col min="6149" max="6149" width="9.5703125" style="158" customWidth="1"/>
    <col min="6150" max="6150" width="0.5703125" style="158" customWidth="1"/>
    <col min="6151" max="6151" width="7.7109375" style="158" customWidth="1"/>
    <col min="6152" max="6152" width="0.5703125" style="158" customWidth="1"/>
    <col min="6153" max="6153" width="6.28515625" style="158" customWidth="1"/>
    <col min="6154" max="6154" width="0.5703125" style="158" customWidth="1"/>
    <col min="6155" max="6155" width="9.7109375" style="158" customWidth="1"/>
    <col min="6156" max="6156" width="0.5703125" style="158" customWidth="1"/>
    <col min="6157" max="6157" width="11.5703125" style="158" customWidth="1"/>
    <col min="6158" max="6158" width="0.5703125" style="158" customWidth="1"/>
    <col min="6159" max="6159" width="8.7109375" style="158" customWidth="1"/>
    <col min="6160" max="6160" width="0.5703125" style="158" customWidth="1"/>
    <col min="6161" max="6161" width="9.7109375" style="158" customWidth="1"/>
    <col min="6162" max="6162" width="0.5703125" style="158" customWidth="1"/>
    <col min="6163" max="6163" width="7.5703125" style="158" customWidth="1"/>
    <col min="6164" max="6164" width="0.5703125" style="158" customWidth="1"/>
    <col min="6165" max="6165" width="6.7109375" style="158" customWidth="1"/>
    <col min="6166" max="6166" width="0.5703125" style="158" customWidth="1"/>
    <col min="6167" max="6167" width="6.7109375" style="158" customWidth="1"/>
    <col min="6168" max="6168" width="1.28515625" style="158" bestFit="1" customWidth="1"/>
    <col min="6169" max="6391" width="9.28515625" style="158"/>
    <col min="6392" max="6392" width="1.28515625" style="158" customWidth="1"/>
    <col min="6393" max="6393" width="1.42578125" style="158" customWidth="1"/>
    <col min="6394" max="6394" width="14.5703125" style="158" customWidth="1"/>
    <col min="6395" max="6395" width="5.42578125" style="158" customWidth="1"/>
    <col min="6396" max="6396" width="0.5703125" style="158" customWidth="1"/>
    <col min="6397" max="6397" width="7.5703125" style="158" customWidth="1"/>
    <col min="6398" max="6398" width="0.5703125" style="158" customWidth="1"/>
    <col min="6399" max="6399" width="5.7109375" style="158" customWidth="1"/>
    <col min="6400" max="6400" width="0.5703125" style="158" customWidth="1"/>
    <col min="6401" max="6401" width="7.28515625" style="158" customWidth="1"/>
    <col min="6402" max="6402" width="0.5703125" style="158" customWidth="1"/>
    <col min="6403" max="6403" width="9.28515625" style="158" customWidth="1"/>
    <col min="6404" max="6404" width="0.5703125" style="158" customWidth="1"/>
    <col min="6405" max="6405" width="9.5703125" style="158" customWidth="1"/>
    <col min="6406" max="6406" width="0.5703125" style="158" customWidth="1"/>
    <col min="6407" max="6407" width="7.7109375" style="158" customWidth="1"/>
    <col min="6408" max="6408" width="0.5703125" style="158" customWidth="1"/>
    <col min="6409" max="6409" width="6.28515625" style="158" customWidth="1"/>
    <col min="6410" max="6410" width="0.5703125" style="158" customWidth="1"/>
    <col min="6411" max="6411" width="9.7109375" style="158" customWidth="1"/>
    <col min="6412" max="6412" width="0.5703125" style="158" customWidth="1"/>
    <col min="6413" max="6413" width="11.5703125" style="158" customWidth="1"/>
    <col min="6414" max="6414" width="0.5703125" style="158" customWidth="1"/>
    <col min="6415" max="6415" width="8.7109375" style="158" customWidth="1"/>
    <col min="6416" max="6416" width="0.5703125" style="158" customWidth="1"/>
    <col min="6417" max="6417" width="9.7109375" style="158" customWidth="1"/>
    <col min="6418" max="6418" width="0.5703125" style="158" customWidth="1"/>
    <col min="6419" max="6419" width="7.5703125" style="158" customWidth="1"/>
    <col min="6420" max="6420" width="0.5703125" style="158" customWidth="1"/>
    <col min="6421" max="6421" width="6.7109375" style="158" customWidth="1"/>
    <col min="6422" max="6422" width="0.5703125" style="158" customWidth="1"/>
    <col min="6423" max="6423" width="6.7109375" style="158" customWidth="1"/>
    <col min="6424" max="6424" width="1.28515625" style="158" bestFit="1" customWidth="1"/>
    <col min="6425" max="6647" width="9.28515625" style="158"/>
    <col min="6648" max="6648" width="1.28515625" style="158" customWidth="1"/>
    <col min="6649" max="6649" width="1.42578125" style="158" customWidth="1"/>
    <col min="6650" max="6650" width="14.5703125" style="158" customWidth="1"/>
    <col min="6651" max="6651" width="5.42578125" style="158" customWidth="1"/>
    <col min="6652" max="6652" width="0.5703125" style="158" customWidth="1"/>
    <col min="6653" max="6653" width="7.5703125" style="158" customWidth="1"/>
    <col min="6654" max="6654" width="0.5703125" style="158" customWidth="1"/>
    <col min="6655" max="6655" width="5.7109375" style="158" customWidth="1"/>
    <col min="6656" max="6656" width="0.5703125" style="158" customWidth="1"/>
    <col min="6657" max="6657" width="7.28515625" style="158" customWidth="1"/>
    <col min="6658" max="6658" width="0.5703125" style="158" customWidth="1"/>
    <col min="6659" max="6659" width="9.28515625" style="158" customWidth="1"/>
    <col min="6660" max="6660" width="0.5703125" style="158" customWidth="1"/>
    <col min="6661" max="6661" width="9.5703125" style="158" customWidth="1"/>
    <col min="6662" max="6662" width="0.5703125" style="158" customWidth="1"/>
    <col min="6663" max="6663" width="7.7109375" style="158" customWidth="1"/>
    <col min="6664" max="6664" width="0.5703125" style="158" customWidth="1"/>
    <col min="6665" max="6665" width="6.28515625" style="158" customWidth="1"/>
    <col min="6666" max="6666" width="0.5703125" style="158" customWidth="1"/>
    <col min="6667" max="6667" width="9.7109375" style="158" customWidth="1"/>
    <col min="6668" max="6668" width="0.5703125" style="158" customWidth="1"/>
    <col min="6669" max="6669" width="11.5703125" style="158" customWidth="1"/>
    <col min="6670" max="6670" width="0.5703125" style="158" customWidth="1"/>
    <col min="6671" max="6671" width="8.7109375" style="158" customWidth="1"/>
    <col min="6672" max="6672" width="0.5703125" style="158" customWidth="1"/>
    <col min="6673" max="6673" width="9.7109375" style="158" customWidth="1"/>
    <col min="6674" max="6674" width="0.5703125" style="158" customWidth="1"/>
    <col min="6675" max="6675" width="7.5703125" style="158" customWidth="1"/>
    <col min="6676" max="6676" width="0.5703125" style="158" customWidth="1"/>
    <col min="6677" max="6677" width="6.7109375" style="158" customWidth="1"/>
    <col min="6678" max="6678" width="0.5703125" style="158" customWidth="1"/>
    <col min="6679" max="6679" width="6.7109375" style="158" customWidth="1"/>
    <col min="6680" max="6680" width="1.28515625" style="158" bestFit="1" customWidth="1"/>
    <col min="6681" max="6903" width="9.28515625" style="158"/>
    <col min="6904" max="6904" width="1.28515625" style="158" customWidth="1"/>
    <col min="6905" max="6905" width="1.42578125" style="158" customWidth="1"/>
    <col min="6906" max="6906" width="14.5703125" style="158" customWidth="1"/>
    <col min="6907" max="6907" width="5.42578125" style="158" customWidth="1"/>
    <col min="6908" max="6908" width="0.5703125" style="158" customWidth="1"/>
    <col min="6909" max="6909" width="7.5703125" style="158" customWidth="1"/>
    <col min="6910" max="6910" width="0.5703125" style="158" customWidth="1"/>
    <col min="6911" max="6911" width="5.7109375" style="158" customWidth="1"/>
    <col min="6912" max="6912" width="0.5703125" style="158" customWidth="1"/>
    <col min="6913" max="6913" width="7.28515625" style="158" customWidth="1"/>
    <col min="6914" max="6914" width="0.5703125" style="158" customWidth="1"/>
    <col min="6915" max="6915" width="9.28515625" style="158" customWidth="1"/>
    <col min="6916" max="6916" width="0.5703125" style="158" customWidth="1"/>
    <col min="6917" max="6917" width="9.5703125" style="158" customWidth="1"/>
    <col min="6918" max="6918" width="0.5703125" style="158" customWidth="1"/>
    <col min="6919" max="6919" width="7.7109375" style="158" customWidth="1"/>
    <col min="6920" max="6920" width="0.5703125" style="158" customWidth="1"/>
    <col min="6921" max="6921" width="6.28515625" style="158" customWidth="1"/>
    <col min="6922" max="6922" width="0.5703125" style="158" customWidth="1"/>
    <col min="6923" max="6923" width="9.7109375" style="158" customWidth="1"/>
    <col min="6924" max="6924" width="0.5703125" style="158" customWidth="1"/>
    <col min="6925" max="6925" width="11.5703125" style="158" customWidth="1"/>
    <col min="6926" max="6926" width="0.5703125" style="158" customWidth="1"/>
    <col min="6927" max="6927" width="8.7109375" style="158" customWidth="1"/>
    <col min="6928" max="6928" width="0.5703125" style="158" customWidth="1"/>
    <col min="6929" max="6929" width="9.7109375" style="158" customWidth="1"/>
    <col min="6930" max="6930" width="0.5703125" style="158" customWidth="1"/>
    <col min="6931" max="6931" width="7.5703125" style="158" customWidth="1"/>
    <col min="6932" max="6932" width="0.5703125" style="158" customWidth="1"/>
    <col min="6933" max="6933" width="6.7109375" style="158" customWidth="1"/>
    <col min="6934" max="6934" width="0.5703125" style="158" customWidth="1"/>
    <col min="6935" max="6935" width="6.7109375" style="158" customWidth="1"/>
    <col min="6936" max="6936" width="1.28515625" style="158" bestFit="1" customWidth="1"/>
    <col min="6937" max="7159" width="9.28515625" style="158"/>
    <col min="7160" max="7160" width="1.28515625" style="158" customWidth="1"/>
    <col min="7161" max="7161" width="1.42578125" style="158" customWidth="1"/>
    <col min="7162" max="7162" width="14.5703125" style="158" customWidth="1"/>
    <col min="7163" max="7163" width="5.42578125" style="158" customWidth="1"/>
    <col min="7164" max="7164" width="0.5703125" style="158" customWidth="1"/>
    <col min="7165" max="7165" width="7.5703125" style="158" customWidth="1"/>
    <col min="7166" max="7166" width="0.5703125" style="158" customWidth="1"/>
    <col min="7167" max="7167" width="5.7109375" style="158" customWidth="1"/>
    <col min="7168" max="7168" width="0.5703125" style="158" customWidth="1"/>
    <col min="7169" max="7169" width="7.28515625" style="158" customWidth="1"/>
    <col min="7170" max="7170" width="0.5703125" style="158" customWidth="1"/>
    <col min="7171" max="7171" width="9.28515625" style="158" customWidth="1"/>
    <col min="7172" max="7172" width="0.5703125" style="158" customWidth="1"/>
    <col min="7173" max="7173" width="9.5703125" style="158" customWidth="1"/>
    <col min="7174" max="7174" width="0.5703125" style="158" customWidth="1"/>
    <col min="7175" max="7175" width="7.7109375" style="158" customWidth="1"/>
    <col min="7176" max="7176" width="0.5703125" style="158" customWidth="1"/>
    <col min="7177" max="7177" width="6.28515625" style="158" customWidth="1"/>
    <col min="7178" max="7178" width="0.5703125" style="158" customWidth="1"/>
    <col min="7179" max="7179" width="9.7109375" style="158" customWidth="1"/>
    <col min="7180" max="7180" width="0.5703125" style="158" customWidth="1"/>
    <col min="7181" max="7181" width="11.5703125" style="158" customWidth="1"/>
    <col min="7182" max="7182" width="0.5703125" style="158" customWidth="1"/>
    <col min="7183" max="7183" width="8.7109375" style="158" customWidth="1"/>
    <col min="7184" max="7184" width="0.5703125" style="158" customWidth="1"/>
    <col min="7185" max="7185" width="9.7109375" style="158" customWidth="1"/>
    <col min="7186" max="7186" width="0.5703125" style="158" customWidth="1"/>
    <col min="7187" max="7187" width="7.5703125" style="158" customWidth="1"/>
    <col min="7188" max="7188" width="0.5703125" style="158" customWidth="1"/>
    <col min="7189" max="7189" width="6.7109375" style="158" customWidth="1"/>
    <col min="7190" max="7190" width="0.5703125" style="158" customWidth="1"/>
    <col min="7191" max="7191" width="6.7109375" style="158" customWidth="1"/>
    <col min="7192" max="7192" width="1.28515625" style="158" bestFit="1" customWidth="1"/>
    <col min="7193" max="7415" width="9.28515625" style="158"/>
    <col min="7416" max="7416" width="1.28515625" style="158" customWidth="1"/>
    <col min="7417" max="7417" width="1.42578125" style="158" customWidth="1"/>
    <col min="7418" max="7418" width="14.5703125" style="158" customWidth="1"/>
    <col min="7419" max="7419" width="5.42578125" style="158" customWidth="1"/>
    <col min="7420" max="7420" width="0.5703125" style="158" customWidth="1"/>
    <col min="7421" max="7421" width="7.5703125" style="158" customWidth="1"/>
    <col min="7422" max="7422" width="0.5703125" style="158" customWidth="1"/>
    <col min="7423" max="7423" width="5.7109375" style="158" customWidth="1"/>
    <col min="7424" max="7424" width="0.5703125" style="158" customWidth="1"/>
    <col min="7425" max="7425" width="7.28515625" style="158" customWidth="1"/>
    <col min="7426" max="7426" width="0.5703125" style="158" customWidth="1"/>
    <col min="7427" max="7427" width="9.28515625" style="158" customWidth="1"/>
    <col min="7428" max="7428" width="0.5703125" style="158" customWidth="1"/>
    <col min="7429" max="7429" width="9.5703125" style="158" customWidth="1"/>
    <col min="7430" max="7430" width="0.5703125" style="158" customWidth="1"/>
    <col min="7431" max="7431" width="7.7109375" style="158" customWidth="1"/>
    <col min="7432" max="7432" width="0.5703125" style="158" customWidth="1"/>
    <col min="7433" max="7433" width="6.28515625" style="158" customWidth="1"/>
    <col min="7434" max="7434" width="0.5703125" style="158" customWidth="1"/>
    <col min="7435" max="7435" width="9.7109375" style="158" customWidth="1"/>
    <col min="7436" max="7436" width="0.5703125" style="158" customWidth="1"/>
    <col min="7437" max="7437" width="11.5703125" style="158" customWidth="1"/>
    <col min="7438" max="7438" width="0.5703125" style="158" customWidth="1"/>
    <col min="7439" max="7439" width="8.7109375" style="158" customWidth="1"/>
    <col min="7440" max="7440" width="0.5703125" style="158" customWidth="1"/>
    <col min="7441" max="7441" width="9.7109375" style="158" customWidth="1"/>
    <col min="7442" max="7442" width="0.5703125" style="158" customWidth="1"/>
    <col min="7443" max="7443" width="7.5703125" style="158" customWidth="1"/>
    <col min="7444" max="7444" width="0.5703125" style="158" customWidth="1"/>
    <col min="7445" max="7445" width="6.7109375" style="158" customWidth="1"/>
    <col min="7446" max="7446" width="0.5703125" style="158" customWidth="1"/>
    <col min="7447" max="7447" width="6.7109375" style="158" customWidth="1"/>
    <col min="7448" max="7448" width="1.28515625" style="158" bestFit="1" customWidth="1"/>
    <col min="7449" max="7671" width="9.28515625" style="158"/>
    <col min="7672" max="7672" width="1.28515625" style="158" customWidth="1"/>
    <col min="7673" max="7673" width="1.42578125" style="158" customWidth="1"/>
    <col min="7674" max="7674" width="14.5703125" style="158" customWidth="1"/>
    <col min="7675" max="7675" width="5.42578125" style="158" customWidth="1"/>
    <col min="7676" max="7676" width="0.5703125" style="158" customWidth="1"/>
    <col min="7677" max="7677" width="7.5703125" style="158" customWidth="1"/>
    <col min="7678" max="7678" width="0.5703125" style="158" customWidth="1"/>
    <col min="7679" max="7679" width="5.7109375" style="158" customWidth="1"/>
    <col min="7680" max="7680" width="0.5703125" style="158" customWidth="1"/>
    <col min="7681" max="7681" width="7.28515625" style="158" customWidth="1"/>
    <col min="7682" max="7682" width="0.5703125" style="158" customWidth="1"/>
    <col min="7683" max="7683" width="9.28515625" style="158" customWidth="1"/>
    <col min="7684" max="7684" width="0.5703125" style="158" customWidth="1"/>
    <col min="7685" max="7685" width="9.5703125" style="158" customWidth="1"/>
    <col min="7686" max="7686" width="0.5703125" style="158" customWidth="1"/>
    <col min="7687" max="7687" width="7.7109375" style="158" customWidth="1"/>
    <col min="7688" max="7688" width="0.5703125" style="158" customWidth="1"/>
    <col min="7689" max="7689" width="6.28515625" style="158" customWidth="1"/>
    <col min="7690" max="7690" width="0.5703125" style="158" customWidth="1"/>
    <col min="7691" max="7691" width="9.7109375" style="158" customWidth="1"/>
    <col min="7692" max="7692" width="0.5703125" style="158" customWidth="1"/>
    <col min="7693" max="7693" width="11.5703125" style="158" customWidth="1"/>
    <col min="7694" max="7694" width="0.5703125" style="158" customWidth="1"/>
    <col min="7695" max="7695" width="8.7109375" style="158" customWidth="1"/>
    <col min="7696" max="7696" width="0.5703125" style="158" customWidth="1"/>
    <col min="7697" max="7697" width="9.7109375" style="158" customWidth="1"/>
    <col min="7698" max="7698" width="0.5703125" style="158" customWidth="1"/>
    <col min="7699" max="7699" width="7.5703125" style="158" customWidth="1"/>
    <col min="7700" max="7700" width="0.5703125" style="158" customWidth="1"/>
    <col min="7701" max="7701" width="6.7109375" style="158" customWidth="1"/>
    <col min="7702" max="7702" width="0.5703125" style="158" customWidth="1"/>
    <col min="7703" max="7703" width="6.7109375" style="158" customWidth="1"/>
    <col min="7704" max="7704" width="1.28515625" style="158" bestFit="1" customWidth="1"/>
    <col min="7705" max="7927" width="9.28515625" style="158"/>
    <col min="7928" max="7928" width="1.28515625" style="158" customWidth="1"/>
    <col min="7929" max="7929" width="1.42578125" style="158" customWidth="1"/>
    <col min="7930" max="7930" width="14.5703125" style="158" customWidth="1"/>
    <col min="7931" max="7931" width="5.42578125" style="158" customWidth="1"/>
    <col min="7932" max="7932" width="0.5703125" style="158" customWidth="1"/>
    <col min="7933" max="7933" width="7.5703125" style="158" customWidth="1"/>
    <col min="7934" max="7934" width="0.5703125" style="158" customWidth="1"/>
    <col min="7935" max="7935" width="5.7109375" style="158" customWidth="1"/>
    <col min="7936" max="7936" width="0.5703125" style="158" customWidth="1"/>
    <col min="7937" max="7937" width="7.28515625" style="158" customWidth="1"/>
    <col min="7938" max="7938" width="0.5703125" style="158" customWidth="1"/>
    <col min="7939" max="7939" width="9.28515625" style="158" customWidth="1"/>
    <col min="7940" max="7940" width="0.5703125" style="158" customWidth="1"/>
    <col min="7941" max="7941" width="9.5703125" style="158" customWidth="1"/>
    <col min="7942" max="7942" width="0.5703125" style="158" customWidth="1"/>
    <col min="7943" max="7943" width="7.7109375" style="158" customWidth="1"/>
    <col min="7944" max="7944" width="0.5703125" style="158" customWidth="1"/>
    <col min="7945" max="7945" width="6.28515625" style="158" customWidth="1"/>
    <col min="7946" max="7946" width="0.5703125" style="158" customWidth="1"/>
    <col min="7947" max="7947" width="9.7109375" style="158" customWidth="1"/>
    <col min="7948" max="7948" width="0.5703125" style="158" customWidth="1"/>
    <col min="7949" max="7949" width="11.5703125" style="158" customWidth="1"/>
    <col min="7950" max="7950" width="0.5703125" style="158" customWidth="1"/>
    <col min="7951" max="7951" width="8.7109375" style="158" customWidth="1"/>
    <col min="7952" max="7952" width="0.5703125" style="158" customWidth="1"/>
    <col min="7953" max="7953" width="9.7109375" style="158" customWidth="1"/>
    <col min="7954" max="7954" width="0.5703125" style="158" customWidth="1"/>
    <col min="7955" max="7955" width="7.5703125" style="158" customWidth="1"/>
    <col min="7956" max="7956" width="0.5703125" style="158" customWidth="1"/>
    <col min="7957" max="7957" width="6.7109375" style="158" customWidth="1"/>
    <col min="7958" max="7958" width="0.5703125" style="158" customWidth="1"/>
    <col min="7959" max="7959" width="6.7109375" style="158" customWidth="1"/>
    <col min="7960" max="7960" width="1.28515625" style="158" bestFit="1" customWidth="1"/>
    <col min="7961" max="8183" width="9.28515625" style="158"/>
    <col min="8184" max="8184" width="1.28515625" style="158" customWidth="1"/>
    <col min="8185" max="8185" width="1.42578125" style="158" customWidth="1"/>
    <col min="8186" max="8186" width="14.5703125" style="158" customWidth="1"/>
    <col min="8187" max="8187" width="5.42578125" style="158" customWidth="1"/>
    <col min="8188" max="8188" width="0.5703125" style="158" customWidth="1"/>
    <col min="8189" max="8189" width="7.5703125" style="158" customWidth="1"/>
    <col min="8190" max="8190" width="0.5703125" style="158" customWidth="1"/>
    <col min="8191" max="8191" width="5.7109375" style="158" customWidth="1"/>
    <col min="8192" max="8192" width="0.5703125" style="158" customWidth="1"/>
    <col min="8193" max="8193" width="7.28515625" style="158" customWidth="1"/>
    <col min="8194" max="8194" width="0.5703125" style="158" customWidth="1"/>
    <col min="8195" max="8195" width="9.28515625" style="158" customWidth="1"/>
    <col min="8196" max="8196" width="0.5703125" style="158" customWidth="1"/>
    <col min="8197" max="8197" width="9.5703125" style="158" customWidth="1"/>
    <col min="8198" max="8198" width="0.5703125" style="158" customWidth="1"/>
    <col min="8199" max="8199" width="7.7109375" style="158" customWidth="1"/>
    <col min="8200" max="8200" width="0.5703125" style="158" customWidth="1"/>
    <col min="8201" max="8201" width="6.28515625" style="158" customWidth="1"/>
    <col min="8202" max="8202" width="0.5703125" style="158" customWidth="1"/>
    <col min="8203" max="8203" width="9.7109375" style="158" customWidth="1"/>
    <col min="8204" max="8204" width="0.5703125" style="158" customWidth="1"/>
    <col min="8205" max="8205" width="11.5703125" style="158" customWidth="1"/>
    <col min="8206" max="8206" width="0.5703125" style="158" customWidth="1"/>
    <col min="8207" max="8207" width="8.7109375" style="158" customWidth="1"/>
    <col min="8208" max="8208" width="0.5703125" style="158" customWidth="1"/>
    <col min="8209" max="8209" width="9.7109375" style="158" customWidth="1"/>
    <col min="8210" max="8210" width="0.5703125" style="158" customWidth="1"/>
    <col min="8211" max="8211" width="7.5703125" style="158" customWidth="1"/>
    <col min="8212" max="8212" width="0.5703125" style="158" customWidth="1"/>
    <col min="8213" max="8213" width="6.7109375" style="158" customWidth="1"/>
    <col min="8214" max="8214" width="0.5703125" style="158" customWidth="1"/>
    <col min="8215" max="8215" width="6.7109375" style="158" customWidth="1"/>
    <col min="8216" max="8216" width="1.28515625" style="158" bestFit="1" customWidth="1"/>
    <col min="8217" max="8439" width="9.28515625" style="158"/>
    <col min="8440" max="8440" width="1.28515625" style="158" customWidth="1"/>
    <col min="8441" max="8441" width="1.42578125" style="158" customWidth="1"/>
    <col min="8442" max="8442" width="14.5703125" style="158" customWidth="1"/>
    <col min="8443" max="8443" width="5.42578125" style="158" customWidth="1"/>
    <col min="8444" max="8444" width="0.5703125" style="158" customWidth="1"/>
    <col min="8445" max="8445" width="7.5703125" style="158" customWidth="1"/>
    <col min="8446" max="8446" width="0.5703125" style="158" customWidth="1"/>
    <col min="8447" max="8447" width="5.7109375" style="158" customWidth="1"/>
    <col min="8448" max="8448" width="0.5703125" style="158" customWidth="1"/>
    <col min="8449" max="8449" width="7.28515625" style="158" customWidth="1"/>
    <col min="8450" max="8450" width="0.5703125" style="158" customWidth="1"/>
    <col min="8451" max="8451" width="9.28515625" style="158" customWidth="1"/>
    <col min="8452" max="8452" width="0.5703125" style="158" customWidth="1"/>
    <col min="8453" max="8453" width="9.5703125" style="158" customWidth="1"/>
    <col min="8454" max="8454" width="0.5703125" style="158" customWidth="1"/>
    <col min="8455" max="8455" width="7.7109375" style="158" customWidth="1"/>
    <col min="8456" max="8456" width="0.5703125" style="158" customWidth="1"/>
    <col min="8457" max="8457" width="6.28515625" style="158" customWidth="1"/>
    <col min="8458" max="8458" width="0.5703125" style="158" customWidth="1"/>
    <col min="8459" max="8459" width="9.7109375" style="158" customWidth="1"/>
    <col min="8460" max="8460" width="0.5703125" style="158" customWidth="1"/>
    <col min="8461" max="8461" width="11.5703125" style="158" customWidth="1"/>
    <col min="8462" max="8462" width="0.5703125" style="158" customWidth="1"/>
    <col min="8463" max="8463" width="8.7109375" style="158" customWidth="1"/>
    <col min="8464" max="8464" width="0.5703125" style="158" customWidth="1"/>
    <col min="8465" max="8465" width="9.7109375" style="158" customWidth="1"/>
    <col min="8466" max="8466" width="0.5703125" style="158" customWidth="1"/>
    <col min="8467" max="8467" width="7.5703125" style="158" customWidth="1"/>
    <col min="8468" max="8468" width="0.5703125" style="158" customWidth="1"/>
    <col min="8469" max="8469" width="6.7109375" style="158" customWidth="1"/>
    <col min="8470" max="8470" width="0.5703125" style="158" customWidth="1"/>
    <col min="8471" max="8471" width="6.7109375" style="158" customWidth="1"/>
    <col min="8472" max="8472" width="1.28515625" style="158" bestFit="1" customWidth="1"/>
    <col min="8473" max="8695" width="9.28515625" style="158"/>
    <col min="8696" max="8696" width="1.28515625" style="158" customWidth="1"/>
    <col min="8697" max="8697" width="1.42578125" style="158" customWidth="1"/>
    <col min="8698" max="8698" width="14.5703125" style="158" customWidth="1"/>
    <col min="8699" max="8699" width="5.42578125" style="158" customWidth="1"/>
    <col min="8700" max="8700" width="0.5703125" style="158" customWidth="1"/>
    <col min="8701" max="8701" width="7.5703125" style="158" customWidth="1"/>
    <col min="8702" max="8702" width="0.5703125" style="158" customWidth="1"/>
    <col min="8703" max="8703" width="5.7109375" style="158" customWidth="1"/>
    <col min="8704" max="8704" width="0.5703125" style="158" customWidth="1"/>
    <col min="8705" max="8705" width="7.28515625" style="158" customWidth="1"/>
    <col min="8706" max="8706" width="0.5703125" style="158" customWidth="1"/>
    <col min="8707" max="8707" width="9.28515625" style="158" customWidth="1"/>
    <col min="8708" max="8708" width="0.5703125" style="158" customWidth="1"/>
    <col min="8709" max="8709" width="9.5703125" style="158" customWidth="1"/>
    <col min="8710" max="8710" width="0.5703125" style="158" customWidth="1"/>
    <col min="8711" max="8711" width="7.7109375" style="158" customWidth="1"/>
    <col min="8712" max="8712" width="0.5703125" style="158" customWidth="1"/>
    <col min="8713" max="8713" width="6.28515625" style="158" customWidth="1"/>
    <col min="8714" max="8714" width="0.5703125" style="158" customWidth="1"/>
    <col min="8715" max="8715" width="9.7109375" style="158" customWidth="1"/>
    <col min="8716" max="8716" width="0.5703125" style="158" customWidth="1"/>
    <col min="8717" max="8717" width="11.5703125" style="158" customWidth="1"/>
    <col min="8718" max="8718" width="0.5703125" style="158" customWidth="1"/>
    <col min="8719" max="8719" width="8.7109375" style="158" customWidth="1"/>
    <col min="8720" max="8720" width="0.5703125" style="158" customWidth="1"/>
    <col min="8721" max="8721" width="9.7109375" style="158" customWidth="1"/>
    <col min="8722" max="8722" width="0.5703125" style="158" customWidth="1"/>
    <col min="8723" max="8723" width="7.5703125" style="158" customWidth="1"/>
    <col min="8724" max="8724" width="0.5703125" style="158" customWidth="1"/>
    <col min="8725" max="8725" width="6.7109375" style="158" customWidth="1"/>
    <col min="8726" max="8726" width="0.5703125" style="158" customWidth="1"/>
    <col min="8727" max="8727" width="6.7109375" style="158" customWidth="1"/>
    <col min="8728" max="8728" width="1.28515625" style="158" bestFit="1" customWidth="1"/>
    <col min="8729" max="8951" width="9.28515625" style="158"/>
    <col min="8952" max="8952" width="1.28515625" style="158" customWidth="1"/>
    <col min="8953" max="8953" width="1.42578125" style="158" customWidth="1"/>
    <col min="8954" max="8954" width="14.5703125" style="158" customWidth="1"/>
    <col min="8955" max="8955" width="5.42578125" style="158" customWidth="1"/>
    <col min="8956" max="8956" width="0.5703125" style="158" customWidth="1"/>
    <col min="8957" max="8957" width="7.5703125" style="158" customWidth="1"/>
    <col min="8958" max="8958" width="0.5703125" style="158" customWidth="1"/>
    <col min="8959" max="8959" width="5.7109375" style="158" customWidth="1"/>
    <col min="8960" max="8960" width="0.5703125" style="158" customWidth="1"/>
    <col min="8961" max="8961" width="7.28515625" style="158" customWidth="1"/>
    <col min="8962" max="8962" width="0.5703125" style="158" customWidth="1"/>
    <col min="8963" max="8963" width="9.28515625" style="158" customWidth="1"/>
    <col min="8964" max="8964" width="0.5703125" style="158" customWidth="1"/>
    <col min="8965" max="8965" width="9.5703125" style="158" customWidth="1"/>
    <col min="8966" max="8966" width="0.5703125" style="158" customWidth="1"/>
    <col min="8967" max="8967" width="7.7109375" style="158" customWidth="1"/>
    <col min="8968" max="8968" width="0.5703125" style="158" customWidth="1"/>
    <col min="8969" max="8969" width="6.28515625" style="158" customWidth="1"/>
    <col min="8970" max="8970" width="0.5703125" style="158" customWidth="1"/>
    <col min="8971" max="8971" width="9.7109375" style="158" customWidth="1"/>
    <col min="8972" max="8972" width="0.5703125" style="158" customWidth="1"/>
    <col min="8973" max="8973" width="11.5703125" style="158" customWidth="1"/>
    <col min="8974" max="8974" width="0.5703125" style="158" customWidth="1"/>
    <col min="8975" max="8975" width="8.7109375" style="158" customWidth="1"/>
    <col min="8976" max="8976" width="0.5703125" style="158" customWidth="1"/>
    <col min="8977" max="8977" width="9.7109375" style="158" customWidth="1"/>
    <col min="8978" max="8978" width="0.5703125" style="158" customWidth="1"/>
    <col min="8979" max="8979" width="7.5703125" style="158" customWidth="1"/>
    <col min="8980" max="8980" width="0.5703125" style="158" customWidth="1"/>
    <col min="8981" max="8981" width="6.7109375" style="158" customWidth="1"/>
    <col min="8982" max="8982" width="0.5703125" style="158" customWidth="1"/>
    <col min="8983" max="8983" width="6.7109375" style="158" customWidth="1"/>
    <col min="8984" max="8984" width="1.28515625" style="158" bestFit="1" customWidth="1"/>
    <col min="8985" max="9207" width="9.28515625" style="158"/>
    <col min="9208" max="9208" width="1.28515625" style="158" customWidth="1"/>
    <col min="9209" max="9209" width="1.42578125" style="158" customWidth="1"/>
    <col min="9210" max="9210" width="14.5703125" style="158" customWidth="1"/>
    <col min="9211" max="9211" width="5.42578125" style="158" customWidth="1"/>
    <col min="9212" max="9212" width="0.5703125" style="158" customWidth="1"/>
    <col min="9213" max="9213" width="7.5703125" style="158" customWidth="1"/>
    <col min="9214" max="9214" width="0.5703125" style="158" customWidth="1"/>
    <col min="9215" max="9215" width="5.7109375" style="158" customWidth="1"/>
    <col min="9216" max="9216" width="0.5703125" style="158" customWidth="1"/>
    <col min="9217" max="9217" width="7.28515625" style="158" customWidth="1"/>
    <col min="9218" max="9218" width="0.5703125" style="158" customWidth="1"/>
    <col min="9219" max="9219" width="9.28515625" style="158" customWidth="1"/>
    <col min="9220" max="9220" width="0.5703125" style="158" customWidth="1"/>
    <col min="9221" max="9221" width="9.5703125" style="158" customWidth="1"/>
    <col min="9222" max="9222" width="0.5703125" style="158" customWidth="1"/>
    <col min="9223" max="9223" width="7.7109375" style="158" customWidth="1"/>
    <col min="9224" max="9224" width="0.5703125" style="158" customWidth="1"/>
    <col min="9225" max="9225" width="6.28515625" style="158" customWidth="1"/>
    <col min="9226" max="9226" width="0.5703125" style="158" customWidth="1"/>
    <col min="9227" max="9227" width="9.7109375" style="158" customWidth="1"/>
    <col min="9228" max="9228" width="0.5703125" style="158" customWidth="1"/>
    <col min="9229" max="9229" width="11.5703125" style="158" customWidth="1"/>
    <col min="9230" max="9230" width="0.5703125" style="158" customWidth="1"/>
    <col min="9231" max="9231" width="8.7109375" style="158" customWidth="1"/>
    <col min="9232" max="9232" width="0.5703125" style="158" customWidth="1"/>
    <col min="9233" max="9233" width="9.7109375" style="158" customWidth="1"/>
    <col min="9234" max="9234" width="0.5703125" style="158" customWidth="1"/>
    <col min="9235" max="9235" width="7.5703125" style="158" customWidth="1"/>
    <col min="9236" max="9236" width="0.5703125" style="158" customWidth="1"/>
    <col min="9237" max="9237" width="6.7109375" style="158" customWidth="1"/>
    <col min="9238" max="9238" width="0.5703125" style="158" customWidth="1"/>
    <col min="9239" max="9239" width="6.7109375" style="158" customWidth="1"/>
    <col min="9240" max="9240" width="1.28515625" style="158" bestFit="1" customWidth="1"/>
    <col min="9241" max="9463" width="9.28515625" style="158"/>
    <col min="9464" max="9464" width="1.28515625" style="158" customWidth="1"/>
    <col min="9465" max="9465" width="1.42578125" style="158" customWidth="1"/>
    <col min="9466" max="9466" width="14.5703125" style="158" customWidth="1"/>
    <col min="9467" max="9467" width="5.42578125" style="158" customWidth="1"/>
    <col min="9468" max="9468" width="0.5703125" style="158" customWidth="1"/>
    <col min="9469" max="9469" width="7.5703125" style="158" customWidth="1"/>
    <col min="9470" max="9470" width="0.5703125" style="158" customWidth="1"/>
    <col min="9471" max="9471" width="5.7109375" style="158" customWidth="1"/>
    <col min="9472" max="9472" width="0.5703125" style="158" customWidth="1"/>
    <col min="9473" max="9473" width="7.28515625" style="158" customWidth="1"/>
    <col min="9474" max="9474" width="0.5703125" style="158" customWidth="1"/>
    <col min="9475" max="9475" width="9.28515625" style="158" customWidth="1"/>
    <col min="9476" max="9476" width="0.5703125" style="158" customWidth="1"/>
    <col min="9477" max="9477" width="9.5703125" style="158" customWidth="1"/>
    <col min="9478" max="9478" width="0.5703125" style="158" customWidth="1"/>
    <col min="9479" max="9479" width="7.7109375" style="158" customWidth="1"/>
    <col min="9480" max="9480" width="0.5703125" style="158" customWidth="1"/>
    <col min="9481" max="9481" width="6.28515625" style="158" customWidth="1"/>
    <col min="9482" max="9482" width="0.5703125" style="158" customWidth="1"/>
    <col min="9483" max="9483" width="9.7109375" style="158" customWidth="1"/>
    <col min="9484" max="9484" width="0.5703125" style="158" customWidth="1"/>
    <col min="9485" max="9485" width="11.5703125" style="158" customWidth="1"/>
    <col min="9486" max="9486" width="0.5703125" style="158" customWidth="1"/>
    <col min="9487" max="9487" width="8.7109375" style="158" customWidth="1"/>
    <col min="9488" max="9488" width="0.5703125" style="158" customWidth="1"/>
    <col min="9489" max="9489" width="9.7109375" style="158" customWidth="1"/>
    <col min="9490" max="9490" width="0.5703125" style="158" customWidth="1"/>
    <col min="9491" max="9491" width="7.5703125" style="158" customWidth="1"/>
    <col min="9492" max="9492" width="0.5703125" style="158" customWidth="1"/>
    <col min="9493" max="9493" width="6.7109375" style="158" customWidth="1"/>
    <col min="9494" max="9494" width="0.5703125" style="158" customWidth="1"/>
    <col min="9495" max="9495" width="6.7109375" style="158" customWidth="1"/>
    <col min="9496" max="9496" width="1.28515625" style="158" bestFit="1" customWidth="1"/>
    <col min="9497" max="9719" width="9.28515625" style="158"/>
    <col min="9720" max="9720" width="1.28515625" style="158" customWidth="1"/>
    <col min="9721" max="9721" width="1.42578125" style="158" customWidth="1"/>
    <col min="9722" max="9722" width="14.5703125" style="158" customWidth="1"/>
    <col min="9723" max="9723" width="5.42578125" style="158" customWidth="1"/>
    <col min="9724" max="9724" width="0.5703125" style="158" customWidth="1"/>
    <col min="9725" max="9725" width="7.5703125" style="158" customWidth="1"/>
    <col min="9726" max="9726" width="0.5703125" style="158" customWidth="1"/>
    <col min="9727" max="9727" width="5.7109375" style="158" customWidth="1"/>
    <col min="9728" max="9728" width="0.5703125" style="158" customWidth="1"/>
    <col min="9729" max="9729" width="7.28515625" style="158" customWidth="1"/>
    <col min="9730" max="9730" width="0.5703125" style="158" customWidth="1"/>
    <col min="9731" max="9731" width="9.28515625" style="158" customWidth="1"/>
    <col min="9732" max="9732" width="0.5703125" style="158" customWidth="1"/>
    <col min="9733" max="9733" width="9.5703125" style="158" customWidth="1"/>
    <col min="9734" max="9734" width="0.5703125" style="158" customWidth="1"/>
    <col min="9735" max="9735" width="7.7109375" style="158" customWidth="1"/>
    <col min="9736" max="9736" width="0.5703125" style="158" customWidth="1"/>
    <col min="9737" max="9737" width="6.28515625" style="158" customWidth="1"/>
    <col min="9738" max="9738" width="0.5703125" style="158" customWidth="1"/>
    <col min="9739" max="9739" width="9.7109375" style="158" customWidth="1"/>
    <col min="9740" max="9740" width="0.5703125" style="158" customWidth="1"/>
    <col min="9741" max="9741" width="11.5703125" style="158" customWidth="1"/>
    <col min="9742" max="9742" width="0.5703125" style="158" customWidth="1"/>
    <col min="9743" max="9743" width="8.7109375" style="158" customWidth="1"/>
    <col min="9744" max="9744" width="0.5703125" style="158" customWidth="1"/>
    <col min="9745" max="9745" width="9.7109375" style="158" customWidth="1"/>
    <col min="9746" max="9746" width="0.5703125" style="158" customWidth="1"/>
    <col min="9747" max="9747" width="7.5703125" style="158" customWidth="1"/>
    <col min="9748" max="9748" width="0.5703125" style="158" customWidth="1"/>
    <col min="9749" max="9749" width="6.7109375" style="158" customWidth="1"/>
    <col min="9750" max="9750" width="0.5703125" style="158" customWidth="1"/>
    <col min="9751" max="9751" width="6.7109375" style="158" customWidth="1"/>
    <col min="9752" max="9752" width="1.28515625" style="158" bestFit="1" customWidth="1"/>
    <col min="9753" max="9975" width="9.28515625" style="158"/>
    <col min="9976" max="9976" width="1.28515625" style="158" customWidth="1"/>
    <col min="9977" max="9977" width="1.42578125" style="158" customWidth="1"/>
    <col min="9978" max="9978" width="14.5703125" style="158" customWidth="1"/>
    <col min="9979" max="9979" width="5.42578125" style="158" customWidth="1"/>
    <col min="9980" max="9980" width="0.5703125" style="158" customWidth="1"/>
    <col min="9981" max="9981" width="7.5703125" style="158" customWidth="1"/>
    <col min="9982" max="9982" width="0.5703125" style="158" customWidth="1"/>
    <col min="9983" max="9983" width="5.7109375" style="158" customWidth="1"/>
    <col min="9984" max="9984" width="0.5703125" style="158" customWidth="1"/>
    <col min="9985" max="9985" width="7.28515625" style="158" customWidth="1"/>
    <col min="9986" max="9986" width="0.5703125" style="158" customWidth="1"/>
    <col min="9987" max="9987" width="9.28515625" style="158" customWidth="1"/>
    <col min="9988" max="9988" width="0.5703125" style="158" customWidth="1"/>
    <col min="9989" max="9989" width="9.5703125" style="158" customWidth="1"/>
    <col min="9990" max="9990" width="0.5703125" style="158" customWidth="1"/>
    <col min="9991" max="9991" width="7.7109375" style="158" customWidth="1"/>
    <col min="9992" max="9992" width="0.5703125" style="158" customWidth="1"/>
    <col min="9993" max="9993" width="6.28515625" style="158" customWidth="1"/>
    <col min="9994" max="9994" width="0.5703125" style="158" customWidth="1"/>
    <col min="9995" max="9995" width="9.7109375" style="158" customWidth="1"/>
    <col min="9996" max="9996" width="0.5703125" style="158" customWidth="1"/>
    <col min="9997" max="9997" width="11.5703125" style="158" customWidth="1"/>
    <col min="9998" max="9998" width="0.5703125" style="158" customWidth="1"/>
    <col min="9999" max="9999" width="8.7109375" style="158" customWidth="1"/>
    <col min="10000" max="10000" width="0.5703125" style="158" customWidth="1"/>
    <col min="10001" max="10001" width="9.7109375" style="158" customWidth="1"/>
    <col min="10002" max="10002" width="0.5703125" style="158" customWidth="1"/>
    <col min="10003" max="10003" width="7.5703125" style="158" customWidth="1"/>
    <col min="10004" max="10004" width="0.5703125" style="158" customWidth="1"/>
    <col min="10005" max="10005" width="6.7109375" style="158" customWidth="1"/>
    <col min="10006" max="10006" width="0.5703125" style="158" customWidth="1"/>
    <col min="10007" max="10007" width="6.7109375" style="158" customWidth="1"/>
    <col min="10008" max="10008" width="1.28515625" style="158" bestFit="1" customWidth="1"/>
    <col min="10009" max="10231" width="9.28515625" style="158"/>
    <col min="10232" max="10232" width="1.28515625" style="158" customWidth="1"/>
    <col min="10233" max="10233" width="1.42578125" style="158" customWidth="1"/>
    <col min="10234" max="10234" width="14.5703125" style="158" customWidth="1"/>
    <col min="10235" max="10235" width="5.42578125" style="158" customWidth="1"/>
    <col min="10236" max="10236" width="0.5703125" style="158" customWidth="1"/>
    <col min="10237" max="10237" width="7.5703125" style="158" customWidth="1"/>
    <col min="10238" max="10238" width="0.5703125" style="158" customWidth="1"/>
    <col min="10239" max="10239" width="5.7109375" style="158" customWidth="1"/>
    <col min="10240" max="10240" width="0.5703125" style="158" customWidth="1"/>
    <col min="10241" max="10241" width="7.28515625" style="158" customWidth="1"/>
    <col min="10242" max="10242" width="0.5703125" style="158" customWidth="1"/>
    <col min="10243" max="10243" width="9.28515625" style="158" customWidth="1"/>
    <col min="10244" max="10244" width="0.5703125" style="158" customWidth="1"/>
    <col min="10245" max="10245" width="9.5703125" style="158" customWidth="1"/>
    <col min="10246" max="10246" width="0.5703125" style="158" customWidth="1"/>
    <col min="10247" max="10247" width="7.7109375" style="158" customWidth="1"/>
    <col min="10248" max="10248" width="0.5703125" style="158" customWidth="1"/>
    <col min="10249" max="10249" width="6.28515625" style="158" customWidth="1"/>
    <col min="10250" max="10250" width="0.5703125" style="158" customWidth="1"/>
    <col min="10251" max="10251" width="9.7109375" style="158" customWidth="1"/>
    <col min="10252" max="10252" width="0.5703125" style="158" customWidth="1"/>
    <col min="10253" max="10253" width="11.5703125" style="158" customWidth="1"/>
    <col min="10254" max="10254" width="0.5703125" style="158" customWidth="1"/>
    <col min="10255" max="10255" width="8.7109375" style="158" customWidth="1"/>
    <col min="10256" max="10256" width="0.5703125" style="158" customWidth="1"/>
    <col min="10257" max="10257" width="9.7109375" style="158" customWidth="1"/>
    <col min="10258" max="10258" width="0.5703125" style="158" customWidth="1"/>
    <col min="10259" max="10259" width="7.5703125" style="158" customWidth="1"/>
    <col min="10260" max="10260" width="0.5703125" style="158" customWidth="1"/>
    <col min="10261" max="10261" width="6.7109375" style="158" customWidth="1"/>
    <col min="10262" max="10262" width="0.5703125" style="158" customWidth="1"/>
    <col min="10263" max="10263" width="6.7109375" style="158" customWidth="1"/>
    <col min="10264" max="10264" width="1.28515625" style="158" bestFit="1" customWidth="1"/>
    <col min="10265" max="10487" width="9.28515625" style="158"/>
    <col min="10488" max="10488" width="1.28515625" style="158" customWidth="1"/>
    <col min="10489" max="10489" width="1.42578125" style="158" customWidth="1"/>
    <col min="10490" max="10490" width="14.5703125" style="158" customWidth="1"/>
    <col min="10491" max="10491" width="5.42578125" style="158" customWidth="1"/>
    <col min="10492" max="10492" width="0.5703125" style="158" customWidth="1"/>
    <col min="10493" max="10493" width="7.5703125" style="158" customWidth="1"/>
    <col min="10494" max="10494" width="0.5703125" style="158" customWidth="1"/>
    <col min="10495" max="10495" width="5.7109375" style="158" customWidth="1"/>
    <col min="10496" max="10496" width="0.5703125" style="158" customWidth="1"/>
    <col min="10497" max="10497" width="7.28515625" style="158" customWidth="1"/>
    <col min="10498" max="10498" width="0.5703125" style="158" customWidth="1"/>
    <col min="10499" max="10499" width="9.28515625" style="158" customWidth="1"/>
    <col min="10500" max="10500" width="0.5703125" style="158" customWidth="1"/>
    <col min="10501" max="10501" width="9.5703125" style="158" customWidth="1"/>
    <col min="10502" max="10502" width="0.5703125" style="158" customWidth="1"/>
    <col min="10503" max="10503" width="7.7109375" style="158" customWidth="1"/>
    <col min="10504" max="10504" width="0.5703125" style="158" customWidth="1"/>
    <col min="10505" max="10505" width="6.28515625" style="158" customWidth="1"/>
    <col min="10506" max="10506" width="0.5703125" style="158" customWidth="1"/>
    <col min="10507" max="10507" width="9.7109375" style="158" customWidth="1"/>
    <col min="10508" max="10508" width="0.5703125" style="158" customWidth="1"/>
    <col min="10509" max="10509" width="11.5703125" style="158" customWidth="1"/>
    <col min="10510" max="10510" width="0.5703125" style="158" customWidth="1"/>
    <col min="10511" max="10511" width="8.7109375" style="158" customWidth="1"/>
    <col min="10512" max="10512" width="0.5703125" style="158" customWidth="1"/>
    <col min="10513" max="10513" width="9.7109375" style="158" customWidth="1"/>
    <col min="10514" max="10514" width="0.5703125" style="158" customWidth="1"/>
    <col min="10515" max="10515" width="7.5703125" style="158" customWidth="1"/>
    <col min="10516" max="10516" width="0.5703125" style="158" customWidth="1"/>
    <col min="10517" max="10517" width="6.7109375" style="158" customWidth="1"/>
    <col min="10518" max="10518" width="0.5703125" style="158" customWidth="1"/>
    <col min="10519" max="10519" width="6.7109375" style="158" customWidth="1"/>
    <col min="10520" max="10520" width="1.28515625" style="158" bestFit="1" customWidth="1"/>
    <col min="10521" max="10743" width="9.28515625" style="158"/>
    <col min="10744" max="10744" width="1.28515625" style="158" customWidth="1"/>
    <col min="10745" max="10745" width="1.42578125" style="158" customWidth="1"/>
    <col min="10746" max="10746" width="14.5703125" style="158" customWidth="1"/>
    <col min="10747" max="10747" width="5.42578125" style="158" customWidth="1"/>
    <col min="10748" max="10748" width="0.5703125" style="158" customWidth="1"/>
    <col min="10749" max="10749" width="7.5703125" style="158" customWidth="1"/>
    <col min="10750" max="10750" width="0.5703125" style="158" customWidth="1"/>
    <col min="10751" max="10751" width="5.7109375" style="158" customWidth="1"/>
    <col min="10752" max="10752" width="0.5703125" style="158" customWidth="1"/>
    <col min="10753" max="10753" width="7.28515625" style="158" customWidth="1"/>
    <col min="10754" max="10754" width="0.5703125" style="158" customWidth="1"/>
    <col min="10755" max="10755" width="9.28515625" style="158" customWidth="1"/>
    <col min="10756" max="10756" width="0.5703125" style="158" customWidth="1"/>
    <col min="10757" max="10757" width="9.5703125" style="158" customWidth="1"/>
    <col min="10758" max="10758" width="0.5703125" style="158" customWidth="1"/>
    <col min="10759" max="10759" width="7.7109375" style="158" customWidth="1"/>
    <col min="10760" max="10760" width="0.5703125" style="158" customWidth="1"/>
    <col min="10761" max="10761" width="6.28515625" style="158" customWidth="1"/>
    <col min="10762" max="10762" width="0.5703125" style="158" customWidth="1"/>
    <col min="10763" max="10763" width="9.7109375" style="158" customWidth="1"/>
    <col min="10764" max="10764" width="0.5703125" style="158" customWidth="1"/>
    <col min="10765" max="10765" width="11.5703125" style="158" customWidth="1"/>
    <col min="10766" max="10766" width="0.5703125" style="158" customWidth="1"/>
    <col min="10767" max="10767" width="8.7109375" style="158" customWidth="1"/>
    <col min="10768" max="10768" width="0.5703125" style="158" customWidth="1"/>
    <col min="10769" max="10769" width="9.7109375" style="158" customWidth="1"/>
    <col min="10770" max="10770" width="0.5703125" style="158" customWidth="1"/>
    <col min="10771" max="10771" width="7.5703125" style="158" customWidth="1"/>
    <col min="10772" max="10772" width="0.5703125" style="158" customWidth="1"/>
    <col min="10773" max="10773" width="6.7109375" style="158" customWidth="1"/>
    <col min="10774" max="10774" width="0.5703125" style="158" customWidth="1"/>
    <col min="10775" max="10775" width="6.7109375" style="158" customWidth="1"/>
    <col min="10776" max="10776" width="1.28515625" style="158" bestFit="1" customWidth="1"/>
    <col min="10777" max="10999" width="9.28515625" style="158"/>
    <col min="11000" max="11000" width="1.28515625" style="158" customWidth="1"/>
    <col min="11001" max="11001" width="1.42578125" style="158" customWidth="1"/>
    <col min="11002" max="11002" width="14.5703125" style="158" customWidth="1"/>
    <col min="11003" max="11003" width="5.42578125" style="158" customWidth="1"/>
    <col min="11004" max="11004" width="0.5703125" style="158" customWidth="1"/>
    <col min="11005" max="11005" width="7.5703125" style="158" customWidth="1"/>
    <col min="11006" max="11006" width="0.5703125" style="158" customWidth="1"/>
    <col min="11007" max="11007" width="5.7109375" style="158" customWidth="1"/>
    <col min="11008" max="11008" width="0.5703125" style="158" customWidth="1"/>
    <col min="11009" max="11009" width="7.28515625" style="158" customWidth="1"/>
    <col min="11010" max="11010" width="0.5703125" style="158" customWidth="1"/>
    <col min="11011" max="11011" width="9.28515625" style="158" customWidth="1"/>
    <col min="11012" max="11012" width="0.5703125" style="158" customWidth="1"/>
    <col min="11013" max="11013" width="9.5703125" style="158" customWidth="1"/>
    <col min="11014" max="11014" width="0.5703125" style="158" customWidth="1"/>
    <col min="11015" max="11015" width="7.7109375" style="158" customWidth="1"/>
    <col min="11016" max="11016" width="0.5703125" style="158" customWidth="1"/>
    <col min="11017" max="11017" width="6.28515625" style="158" customWidth="1"/>
    <col min="11018" max="11018" width="0.5703125" style="158" customWidth="1"/>
    <col min="11019" max="11019" width="9.7109375" style="158" customWidth="1"/>
    <col min="11020" max="11020" width="0.5703125" style="158" customWidth="1"/>
    <col min="11021" max="11021" width="11.5703125" style="158" customWidth="1"/>
    <col min="11022" max="11022" width="0.5703125" style="158" customWidth="1"/>
    <col min="11023" max="11023" width="8.7109375" style="158" customWidth="1"/>
    <col min="11024" max="11024" width="0.5703125" style="158" customWidth="1"/>
    <col min="11025" max="11025" width="9.7109375" style="158" customWidth="1"/>
    <col min="11026" max="11026" width="0.5703125" style="158" customWidth="1"/>
    <col min="11027" max="11027" width="7.5703125" style="158" customWidth="1"/>
    <col min="11028" max="11028" width="0.5703125" style="158" customWidth="1"/>
    <col min="11029" max="11029" width="6.7109375" style="158" customWidth="1"/>
    <col min="11030" max="11030" width="0.5703125" style="158" customWidth="1"/>
    <col min="11031" max="11031" width="6.7109375" style="158" customWidth="1"/>
    <col min="11032" max="11032" width="1.28515625" style="158" bestFit="1" customWidth="1"/>
    <col min="11033" max="11255" width="9.28515625" style="158"/>
    <col min="11256" max="11256" width="1.28515625" style="158" customWidth="1"/>
    <col min="11257" max="11257" width="1.42578125" style="158" customWidth="1"/>
    <col min="11258" max="11258" width="14.5703125" style="158" customWidth="1"/>
    <col min="11259" max="11259" width="5.42578125" style="158" customWidth="1"/>
    <col min="11260" max="11260" width="0.5703125" style="158" customWidth="1"/>
    <col min="11261" max="11261" width="7.5703125" style="158" customWidth="1"/>
    <col min="11262" max="11262" width="0.5703125" style="158" customWidth="1"/>
    <col min="11263" max="11263" width="5.7109375" style="158" customWidth="1"/>
    <col min="11264" max="11264" width="0.5703125" style="158" customWidth="1"/>
    <col min="11265" max="11265" width="7.28515625" style="158" customWidth="1"/>
    <col min="11266" max="11266" width="0.5703125" style="158" customWidth="1"/>
    <col min="11267" max="11267" width="9.28515625" style="158" customWidth="1"/>
    <col min="11268" max="11268" width="0.5703125" style="158" customWidth="1"/>
    <col min="11269" max="11269" width="9.5703125" style="158" customWidth="1"/>
    <col min="11270" max="11270" width="0.5703125" style="158" customWidth="1"/>
    <col min="11271" max="11271" width="7.7109375" style="158" customWidth="1"/>
    <col min="11272" max="11272" width="0.5703125" style="158" customWidth="1"/>
    <col min="11273" max="11273" width="6.28515625" style="158" customWidth="1"/>
    <col min="11274" max="11274" width="0.5703125" style="158" customWidth="1"/>
    <col min="11275" max="11275" width="9.7109375" style="158" customWidth="1"/>
    <col min="11276" max="11276" width="0.5703125" style="158" customWidth="1"/>
    <col min="11277" max="11277" width="11.5703125" style="158" customWidth="1"/>
    <col min="11278" max="11278" width="0.5703125" style="158" customWidth="1"/>
    <col min="11279" max="11279" width="8.7109375" style="158" customWidth="1"/>
    <col min="11280" max="11280" width="0.5703125" style="158" customWidth="1"/>
    <col min="11281" max="11281" width="9.7109375" style="158" customWidth="1"/>
    <col min="11282" max="11282" width="0.5703125" style="158" customWidth="1"/>
    <col min="11283" max="11283" width="7.5703125" style="158" customWidth="1"/>
    <col min="11284" max="11284" width="0.5703125" style="158" customWidth="1"/>
    <col min="11285" max="11285" width="6.7109375" style="158" customWidth="1"/>
    <col min="11286" max="11286" width="0.5703125" style="158" customWidth="1"/>
    <col min="11287" max="11287" width="6.7109375" style="158" customWidth="1"/>
    <col min="11288" max="11288" width="1.28515625" style="158" bestFit="1" customWidth="1"/>
    <col min="11289" max="11511" width="9.28515625" style="158"/>
    <col min="11512" max="11512" width="1.28515625" style="158" customWidth="1"/>
    <col min="11513" max="11513" width="1.42578125" style="158" customWidth="1"/>
    <col min="11514" max="11514" width="14.5703125" style="158" customWidth="1"/>
    <col min="11515" max="11515" width="5.42578125" style="158" customWidth="1"/>
    <col min="11516" max="11516" width="0.5703125" style="158" customWidth="1"/>
    <col min="11517" max="11517" width="7.5703125" style="158" customWidth="1"/>
    <col min="11518" max="11518" width="0.5703125" style="158" customWidth="1"/>
    <col min="11519" max="11519" width="5.7109375" style="158" customWidth="1"/>
    <col min="11520" max="11520" width="0.5703125" style="158" customWidth="1"/>
    <col min="11521" max="11521" width="7.28515625" style="158" customWidth="1"/>
    <col min="11522" max="11522" width="0.5703125" style="158" customWidth="1"/>
    <col min="11523" max="11523" width="9.28515625" style="158" customWidth="1"/>
    <col min="11524" max="11524" width="0.5703125" style="158" customWidth="1"/>
    <col min="11525" max="11525" width="9.5703125" style="158" customWidth="1"/>
    <col min="11526" max="11526" width="0.5703125" style="158" customWidth="1"/>
    <col min="11527" max="11527" width="7.7109375" style="158" customWidth="1"/>
    <col min="11528" max="11528" width="0.5703125" style="158" customWidth="1"/>
    <col min="11529" max="11529" width="6.28515625" style="158" customWidth="1"/>
    <col min="11530" max="11530" width="0.5703125" style="158" customWidth="1"/>
    <col min="11531" max="11531" width="9.7109375" style="158" customWidth="1"/>
    <col min="11532" max="11532" width="0.5703125" style="158" customWidth="1"/>
    <col min="11533" max="11533" width="11.5703125" style="158" customWidth="1"/>
    <col min="11534" max="11534" width="0.5703125" style="158" customWidth="1"/>
    <col min="11535" max="11535" width="8.7109375" style="158" customWidth="1"/>
    <col min="11536" max="11536" width="0.5703125" style="158" customWidth="1"/>
    <col min="11537" max="11537" width="9.7109375" style="158" customWidth="1"/>
    <col min="11538" max="11538" width="0.5703125" style="158" customWidth="1"/>
    <col min="11539" max="11539" width="7.5703125" style="158" customWidth="1"/>
    <col min="11540" max="11540" width="0.5703125" style="158" customWidth="1"/>
    <col min="11541" max="11541" width="6.7109375" style="158" customWidth="1"/>
    <col min="11542" max="11542" width="0.5703125" style="158" customWidth="1"/>
    <col min="11543" max="11543" width="6.7109375" style="158" customWidth="1"/>
    <col min="11544" max="11544" width="1.28515625" style="158" bestFit="1" customWidth="1"/>
    <col min="11545" max="11767" width="9.28515625" style="158"/>
    <col min="11768" max="11768" width="1.28515625" style="158" customWidth="1"/>
    <col min="11769" max="11769" width="1.42578125" style="158" customWidth="1"/>
    <col min="11770" max="11770" width="14.5703125" style="158" customWidth="1"/>
    <col min="11771" max="11771" width="5.42578125" style="158" customWidth="1"/>
    <col min="11772" max="11772" width="0.5703125" style="158" customWidth="1"/>
    <col min="11773" max="11773" width="7.5703125" style="158" customWidth="1"/>
    <col min="11774" max="11774" width="0.5703125" style="158" customWidth="1"/>
    <col min="11775" max="11775" width="5.7109375" style="158" customWidth="1"/>
    <col min="11776" max="11776" width="0.5703125" style="158" customWidth="1"/>
    <col min="11777" max="11777" width="7.28515625" style="158" customWidth="1"/>
    <col min="11778" max="11778" width="0.5703125" style="158" customWidth="1"/>
    <col min="11779" max="11779" width="9.28515625" style="158" customWidth="1"/>
    <col min="11780" max="11780" width="0.5703125" style="158" customWidth="1"/>
    <col min="11781" max="11781" width="9.5703125" style="158" customWidth="1"/>
    <col min="11782" max="11782" width="0.5703125" style="158" customWidth="1"/>
    <col min="11783" max="11783" width="7.7109375" style="158" customWidth="1"/>
    <col min="11784" max="11784" width="0.5703125" style="158" customWidth="1"/>
    <col min="11785" max="11785" width="6.28515625" style="158" customWidth="1"/>
    <col min="11786" max="11786" width="0.5703125" style="158" customWidth="1"/>
    <col min="11787" max="11787" width="9.7109375" style="158" customWidth="1"/>
    <col min="11788" max="11788" width="0.5703125" style="158" customWidth="1"/>
    <col min="11789" max="11789" width="11.5703125" style="158" customWidth="1"/>
    <col min="11790" max="11790" width="0.5703125" style="158" customWidth="1"/>
    <col min="11791" max="11791" width="8.7109375" style="158" customWidth="1"/>
    <col min="11792" max="11792" width="0.5703125" style="158" customWidth="1"/>
    <col min="11793" max="11793" width="9.7109375" style="158" customWidth="1"/>
    <col min="11794" max="11794" width="0.5703125" style="158" customWidth="1"/>
    <col min="11795" max="11795" width="7.5703125" style="158" customWidth="1"/>
    <col min="11796" max="11796" width="0.5703125" style="158" customWidth="1"/>
    <col min="11797" max="11797" width="6.7109375" style="158" customWidth="1"/>
    <col min="11798" max="11798" width="0.5703125" style="158" customWidth="1"/>
    <col min="11799" max="11799" width="6.7109375" style="158" customWidth="1"/>
    <col min="11800" max="11800" width="1.28515625" style="158" bestFit="1" customWidth="1"/>
    <col min="11801" max="12023" width="9.28515625" style="158"/>
    <col min="12024" max="12024" width="1.28515625" style="158" customWidth="1"/>
    <col min="12025" max="12025" width="1.42578125" style="158" customWidth="1"/>
    <col min="12026" max="12026" width="14.5703125" style="158" customWidth="1"/>
    <col min="12027" max="12027" width="5.42578125" style="158" customWidth="1"/>
    <col min="12028" max="12028" width="0.5703125" style="158" customWidth="1"/>
    <col min="12029" max="12029" width="7.5703125" style="158" customWidth="1"/>
    <col min="12030" max="12030" width="0.5703125" style="158" customWidth="1"/>
    <col min="12031" max="12031" width="5.7109375" style="158" customWidth="1"/>
    <col min="12032" max="12032" width="0.5703125" style="158" customWidth="1"/>
    <col min="12033" max="12033" width="7.28515625" style="158" customWidth="1"/>
    <col min="12034" max="12034" width="0.5703125" style="158" customWidth="1"/>
    <col min="12035" max="12035" width="9.28515625" style="158" customWidth="1"/>
    <col min="12036" max="12036" width="0.5703125" style="158" customWidth="1"/>
    <col min="12037" max="12037" width="9.5703125" style="158" customWidth="1"/>
    <col min="12038" max="12038" width="0.5703125" style="158" customWidth="1"/>
    <col min="12039" max="12039" width="7.7109375" style="158" customWidth="1"/>
    <col min="12040" max="12040" width="0.5703125" style="158" customWidth="1"/>
    <col min="12041" max="12041" width="6.28515625" style="158" customWidth="1"/>
    <col min="12042" max="12042" width="0.5703125" style="158" customWidth="1"/>
    <col min="12043" max="12043" width="9.7109375" style="158" customWidth="1"/>
    <col min="12044" max="12044" width="0.5703125" style="158" customWidth="1"/>
    <col min="12045" max="12045" width="11.5703125" style="158" customWidth="1"/>
    <col min="12046" max="12046" width="0.5703125" style="158" customWidth="1"/>
    <col min="12047" max="12047" width="8.7109375" style="158" customWidth="1"/>
    <col min="12048" max="12048" width="0.5703125" style="158" customWidth="1"/>
    <col min="12049" max="12049" width="9.7109375" style="158" customWidth="1"/>
    <col min="12050" max="12050" width="0.5703125" style="158" customWidth="1"/>
    <col min="12051" max="12051" width="7.5703125" style="158" customWidth="1"/>
    <col min="12052" max="12052" width="0.5703125" style="158" customWidth="1"/>
    <col min="12053" max="12053" width="6.7109375" style="158" customWidth="1"/>
    <col min="12054" max="12054" width="0.5703125" style="158" customWidth="1"/>
    <col min="12055" max="12055" width="6.7109375" style="158" customWidth="1"/>
    <col min="12056" max="12056" width="1.28515625" style="158" bestFit="1" customWidth="1"/>
    <col min="12057" max="12279" width="9.28515625" style="158"/>
    <col min="12280" max="12280" width="1.28515625" style="158" customWidth="1"/>
    <col min="12281" max="12281" width="1.42578125" style="158" customWidth="1"/>
    <col min="12282" max="12282" width="14.5703125" style="158" customWidth="1"/>
    <col min="12283" max="12283" width="5.42578125" style="158" customWidth="1"/>
    <col min="12284" max="12284" width="0.5703125" style="158" customWidth="1"/>
    <col min="12285" max="12285" width="7.5703125" style="158" customWidth="1"/>
    <col min="12286" max="12286" width="0.5703125" style="158" customWidth="1"/>
    <col min="12287" max="12287" width="5.7109375" style="158" customWidth="1"/>
    <col min="12288" max="12288" width="0.5703125" style="158" customWidth="1"/>
    <col min="12289" max="12289" width="7.28515625" style="158" customWidth="1"/>
    <col min="12290" max="12290" width="0.5703125" style="158" customWidth="1"/>
    <col min="12291" max="12291" width="9.28515625" style="158" customWidth="1"/>
    <col min="12292" max="12292" width="0.5703125" style="158" customWidth="1"/>
    <col min="12293" max="12293" width="9.5703125" style="158" customWidth="1"/>
    <col min="12294" max="12294" width="0.5703125" style="158" customWidth="1"/>
    <col min="12295" max="12295" width="7.7109375" style="158" customWidth="1"/>
    <col min="12296" max="12296" width="0.5703125" style="158" customWidth="1"/>
    <col min="12297" max="12297" width="6.28515625" style="158" customWidth="1"/>
    <col min="12298" max="12298" width="0.5703125" style="158" customWidth="1"/>
    <col min="12299" max="12299" width="9.7109375" style="158" customWidth="1"/>
    <col min="12300" max="12300" width="0.5703125" style="158" customWidth="1"/>
    <col min="12301" max="12301" width="11.5703125" style="158" customWidth="1"/>
    <col min="12302" max="12302" width="0.5703125" style="158" customWidth="1"/>
    <col min="12303" max="12303" width="8.7109375" style="158" customWidth="1"/>
    <col min="12304" max="12304" width="0.5703125" style="158" customWidth="1"/>
    <col min="12305" max="12305" width="9.7109375" style="158" customWidth="1"/>
    <col min="12306" max="12306" width="0.5703125" style="158" customWidth="1"/>
    <col min="12307" max="12307" width="7.5703125" style="158" customWidth="1"/>
    <col min="12308" max="12308" width="0.5703125" style="158" customWidth="1"/>
    <col min="12309" max="12309" width="6.7109375" style="158" customWidth="1"/>
    <col min="12310" max="12310" width="0.5703125" style="158" customWidth="1"/>
    <col min="12311" max="12311" width="6.7109375" style="158" customWidth="1"/>
    <col min="12312" max="12312" width="1.28515625" style="158" bestFit="1" customWidth="1"/>
    <col min="12313" max="12535" width="9.28515625" style="158"/>
    <col min="12536" max="12536" width="1.28515625" style="158" customWidth="1"/>
    <col min="12537" max="12537" width="1.42578125" style="158" customWidth="1"/>
    <col min="12538" max="12538" width="14.5703125" style="158" customWidth="1"/>
    <col min="12539" max="12539" width="5.42578125" style="158" customWidth="1"/>
    <col min="12540" max="12540" width="0.5703125" style="158" customWidth="1"/>
    <col min="12541" max="12541" width="7.5703125" style="158" customWidth="1"/>
    <col min="12542" max="12542" width="0.5703125" style="158" customWidth="1"/>
    <col min="12543" max="12543" width="5.7109375" style="158" customWidth="1"/>
    <col min="12544" max="12544" width="0.5703125" style="158" customWidth="1"/>
    <col min="12545" max="12545" width="7.28515625" style="158" customWidth="1"/>
    <col min="12546" max="12546" width="0.5703125" style="158" customWidth="1"/>
    <col min="12547" max="12547" width="9.28515625" style="158" customWidth="1"/>
    <col min="12548" max="12548" width="0.5703125" style="158" customWidth="1"/>
    <col min="12549" max="12549" width="9.5703125" style="158" customWidth="1"/>
    <col min="12550" max="12550" width="0.5703125" style="158" customWidth="1"/>
    <col min="12551" max="12551" width="7.7109375" style="158" customWidth="1"/>
    <col min="12552" max="12552" width="0.5703125" style="158" customWidth="1"/>
    <col min="12553" max="12553" width="6.28515625" style="158" customWidth="1"/>
    <col min="12554" max="12554" width="0.5703125" style="158" customWidth="1"/>
    <col min="12555" max="12555" width="9.7109375" style="158" customWidth="1"/>
    <col min="12556" max="12556" width="0.5703125" style="158" customWidth="1"/>
    <col min="12557" max="12557" width="11.5703125" style="158" customWidth="1"/>
    <col min="12558" max="12558" width="0.5703125" style="158" customWidth="1"/>
    <col min="12559" max="12559" width="8.7109375" style="158" customWidth="1"/>
    <col min="12560" max="12560" width="0.5703125" style="158" customWidth="1"/>
    <col min="12561" max="12561" width="9.7109375" style="158" customWidth="1"/>
    <col min="12562" max="12562" width="0.5703125" style="158" customWidth="1"/>
    <col min="12563" max="12563" width="7.5703125" style="158" customWidth="1"/>
    <col min="12564" max="12564" width="0.5703125" style="158" customWidth="1"/>
    <col min="12565" max="12565" width="6.7109375" style="158" customWidth="1"/>
    <col min="12566" max="12566" width="0.5703125" style="158" customWidth="1"/>
    <col min="12567" max="12567" width="6.7109375" style="158" customWidth="1"/>
    <col min="12568" max="12568" width="1.28515625" style="158" bestFit="1" customWidth="1"/>
    <col min="12569" max="12791" width="9.28515625" style="158"/>
    <col min="12792" max="12792" width="1.28515625" style="158" customWidth="1"/>
    <col min="12793" max="12793" width="1.42578125" style="158" customWidth="1"/>
    <col min="12794" max="12794" width="14.5703125" style="158" customWidth="1"/>
    <col min="12795" max="12795" width="5.42578125" style="158" customWidth="1"/>
    <col min="12796" max="12796" width="0.5703125" style="158" customWidth="1"/>
    <col min="12797" max="12797" width="7.5703125" style="158" customWidth="1"/>
    <col min="12798" max="12798" width="0.5703125" style="158" customWidth="1"/>
    <col min="12799" max="12799" width="5.7109375" style="158" customWidth="1"/>
    <col min="12800" max="12800" width="0.5703125" style="158" customWidth="1"/>
    <col min="12801" max="12801" width="7.28515625" style="158" customWidth="1"/>
    <col min="12802" max="12802" width="0.5703125" style="158" customWidth="1"/>
    <col min="12803" max="12803" width="9.28515625" style="158" customWidth="1"/>
    <col min="12804" max="12804" width="0.5703125" style="158" customWidth="1"/>
    <col min="12805" max="12805" width="9.5703125" style="158" customWidth="1"/>
    <col min="12806" max="12806" width="0.5703125" style="158" customWidth="1"/>
    <col min="12807" max="12807" width="7.7109375" style="158" customWidth="1"/>
    <col min="12808" max="12808" width="0.5703125" style="158" customWidth="1"/>
    <col min="12809" max="12809" width="6.28515625" style="158" customWidth="1"/>
    <col min="12810" max="12810" width="0.5703125" style="158" customWidth="1"/>
    <col min="12811" max="12811" width="9.7109375" style="158" customWidth="1"/>
    <col min="12812" max="12812" width="0.5703125" style="158" customWidth="1"/>
    <col min="12813" max="12813" width="11.5703125" style="158" customWidth="1"/>
    <col min="12814" max="12814" width="0.5703125" style="158" customWidth="1"/>
    <col min="12815" max="12815" width="8.7109375" style="158" customWidth="1"/>
    <col min="12816" max="12816" width="0.5703125" style="158" customWidth="1"/>
    <col min="12817" max="12817" width="9.7109375" style="158" customWidth="1"/>
    <col min="12818" max="12818" width="0.5703125" style="158" customWidth="1"/>
    <col min="12819" max="12819" width="7.5703125" style="158" customWidth="1"/>
    <col min="12820" max="12820" width="0.5703125" style="158" customWidth="1"/>
    <col min="12821" max="12821" width="6.7109375" style="158" customWidth="1"/>
    <col min="12822" max="12822" width="0.5703125" style="158" customWidth="1"/>
    <col min="12823" max="12823" width="6.7109375" style="158" customWidth="1"/>
    <col min="12824" max="12824" width="1.28515625" style="158" bestFit="1" customWidth="1"/>
    <col min="12825" max="13047" width="9.28515625" style="158"/>
    <col min="13048" max="13048" width="1.28515625" style="158" customWidth="1"/>
    <col min="13049" max="13049" width="1.42578125" style="158" customWidth="1"/>
    <col min="13050" max="13050" width="14.5703125" style="158" customWidth="1"/>
    <col min="13051" max="13051" width="5.42578125" style="158" customWidth="1"/>
    <col min="13052" max="13052" width="0.5703125" style="158" customWidth="1"/>
    <col min="13053" max="13053" width="7.5703125" style="158" customWidth="1"/>
    <col min="13054" max="13054" width="0.5703125" style="158" customWidth="1"/>
    <col min="13055" max="13055" width="5.7109375" style="158" customWidth="1"/>
    <col min="13056" max="13056" width="0.5703125" style="158" customWidth="1"/>
    <col min="13057" max="13057" width="7.28515625" style="158" customWidth="1"/>
    <col min="13058" max="13058" width="0.5703125" style="158" customWidth="1"/>
    <col min="13059" max="13059" width="9.28515625" style="158" customWidth="1"/>
    <col min="13060" max="13060" width="0.5703125" style="158" customWidth="1"/>
    <col min="13061" max="13061" width="9.5703125" style="158" customWidth="1"/>
    <col min="13062" max="13062" width="0.5703125" style="158" customWidth="1"/>
    <col min="13063" max="13063" width="7.7109375" style="158" customWidth="1"/>
    <col min="13064" max="13064" width="0.5703125" style="158" customWidth="1"/>
    <col min="13065" max="13065" width="6.28515625" style="158" customWidth="1"/>
    <col min="13066" max="13066" width="0.5703125" style="158" customWidth="1"/>
    <col min="13067" max="13067" width="9.7109375" style="158" customWidth="1"/>
    <col min="13068" max="13068" width="0.5703125" style="158" customWidth="1"/>
    <col min="13069" max="13069" width="11.5703125" style="158" customWidth="1"/>
    <col min="13070" max="13070" width="0.5703125" style="158" customWidth="1"/>
    <col min="13071" max="13071" width="8.7109375" style="158" customWidth="1"/>
    <col min="13072" max="13072" width="0.5703125" style="158" customWidth="1"/>
    <col min="13073" max="13073" width="9.7109375" style="158" customWidth="1"/>
    <col min="13074" max="13074" width="0.5703125" style="158" customWidth="1"/>
    <col min="13075" max="13075" width="7.5703125" style="158" customWidth="1"/>
    <col min="13076" max="13076" width="0.5703125" style="158" customWidth="1"/>
    <col min="13077" max="13077" width="6.7109375" style="158" customWidth="1"/>
    <col min="13078" max="13078" width="0.5703125" style="158" customWidth="1"/>
    <col min="13079" max="13079" width="6.7109375" style="158" customWidth="1"/>
    <col min="13080" max="13080" width="1.28515625" style="158" bestFit="1" customWidth="1"/>
    <col min="13081" max="13303" width="9.28515625" style="158"/>
    <col min="13304" max="13304" width="1.28515625" style="158" customWidth="1"/>
    <col min="13305" max="13305" width="1.42578125" style="158" customWidth="1"/>
    <col min="13306" max="13306" width="14.5703125" style="158" customWidth="1"/>
    <col min="13307" max="13307" width="5.42578125" style="158" customWidth="1"/>
    <col min="13308" max="13308" width="0.5703125" style="158" customWidth="1"/>
    <col min="13309" max="13309" width="7.5703125" style="158" customWidth="1"/>
    <col min="13310" max="13310" width="0.5703125" style="158" customWidth="1"/>
    <col min="13311" max="13311" width="5.7109375" style="158" customWidth="1"/>
    <col min="13312" max="13312" width="0.5703125" style="158" customWidth="1"/>
    <col min="13313" max="13313" width="7.28515625" style="158" customWidth="1"/>
    <col min="13314" max="13314" width="0.5703125" style="158" customWidth="1"/>
    <col min="13315" max="13315" width="9.28515625" style="158" customWidth="1"/>
    <col min="13316" max="13316" width="0.5703125" style="158" customWidth="1"/>
    <col min="13317" max="13317" width="9.5703125" style="158" customWidth="1"/>
    <col min="13318" max="13318" width="0.5703125" style="158" customWidth="1"/>
    <col min="13319" max="13319" width="7.7109375" style="158" customWidth="1"/>
    <col min="13320" max="13320" width="0.5703125" style="158" customWidth="1"/>
    <col min="13321" max="13321" width="6.28515625" style="158" customWidth="1"/>
    <col min="13322" max="13322" width="0.5703125" style="158" customWidth="1"/>
    <col min="13323" max="13323" width="9.7109375" style="158" customWidth="1"/>
    <col min="13324" max="13324" width="0.5703125" style="158" customWidth="1"/>
    <col min="13325" max="13325" width="11.5703125" style="158" customWidth="1"/>
    <col min="13326" max="13326" width="0.5703125" style="158" customWidth="1"/>
    <col min="13327" max="13327" width="8.7109375" style="158" customWidth="1"/>
    <col min="13328" max="13328" width="0.5703125" style="158" customWidth="1"/>
    <col min="13329" max="13329" width="9.7109375" style="158" customWidth="1"/>
    <col min="13330" max="13330" width="0.5703125" style="158" customWidth="1"/>
    <col min="13331" max="13331" width="7.5703125" style="158" customWidth="1"/>
    <col min="13332" max="13332" width="0.5703125" style="158" customWidth="1"/>
    <col min="13333" max="13333" width="6.7109375" style="158" customWidth="1"/>
    <col min="13334" max="13334" width="0.5703125" style="158" customWidth="1"/>
    <col min="13335" max="13335" width="6.7109375" style="158" customWidth="1"/>
    <col min="13336" max="13336" width="1.28515625" style="158" bestFit="1" customWidth="1"/>
    <col min="13337" max="13559" width="9.28515625" style="158"/>
    <col min="13560" max="13560" width="1.28515625" style="158" customWidth="1"/>
    <col min="13561" max="13561" width="1.42578125" style="158" customWidth="1"/>
    <col min="13562" max="13562" width="14.5703125" style="158" customWidth="1"/>
    <col min="13563" max="13563" width="5.42578125" style="158" customWidth="1"/>
    <col min="13564" max="13564" width="0.5703125" style="158" customWidth="1"/>
    <col min="13565" max="13565" width="7.5703125" style="158" customWidth="1"/>
    <col min="13566" max="13566" width="0.5703125" style="158" customWidth="1"/>
    <col min="13567" max="13567" width="5.7109375" style="158" customWidth="1"/>
    <col min="13568" max="13568" width="0.5703125" style="158" customWidth="1"/>
    <col min="13569" max="13569" width="7.28515625" style="158" customWidth="1"/>
    <col min="13570" max="13570" width="0.5703125" style="158" customWidth="1"/>
    <col min="13571" max="13571" width="9.28515625" style="158" customWidth="1"/>
    <col min="13572" max="13572" width="0.5703125" style="158" customWidth="1"/>
    <col min="13573" max="13573" width="9.5703125" style="158" customWidth="1"/>
    <col min="13574" max="13574" width="0.5703125" style="158" customWidth="1"/>
    <col min="13575" max="13575" width="7.7109375" style="158" customWidth="1"/>
    <col min="13576" max="13576" width="0.5703125" style="158" customWidth="1"/>
    <col min="13577" max="13577" width="6.28515625" style="158" customWidth="1"/>
    <col min="13578" max="13578" width="0.5703125" style="158" customWidth="1"/>
    <col min="13579" max="13579" width="9.7109375" style="158" customWidth="1"/>
    <col min="13580" max="13580" width="0.5703125" style="158" customWidth="1"/>
    <col min="13581" max="13581" width="11.5703125" style="158" customWidth="1"/>
    <col min="13582" max="13582" width="0.5703125" style="158" customWidth="1"/>
    <col min="13583" max="13583" width="8.7109375" style="158" customWidth="1"/>
    <col min="13584" max="13584" width="0.5703125" style="158" customWidth="1"/>
    <col min="13585" max="13585" width="9.7109375" style="158" customWidth="1"/>
    <col min="13586" max="13586" width="0.5703125" style="158" customWidth="1"/>
    <col min="13587" max="13587" width="7.5703125" style="158" customWidth="1"/>
    <col min="13588" max="13588" width="0.5703125" style="158" customWidth="1"/>
    <col min="13589" max="13589" width="6.7109375" style="158" customWidth="1"/>
    <col min="13590" max="13590" width="0.5703125" style="158" customWidth="1"/>
    <col min="13591" max="13591" width="6.7109375" style="158" customWidth="1"/>
    <col min="13592" max="13592" width="1.28515625" style="158" bestFit="1" customWidth="1"/>
    <col min="13593" max="13815" width="9.28515625" style="158"/>
    <col min="13816" max="13816" width="1.28515625" style="158" customWidth="1"/>
    <col min="13817" max="13817" width="1.42578125" style="158" customWidth="1"/>
    <col min="13818" max="13818" width="14.5703125" style="158" customWidth="1"/>
    <col min="13819" max="13819" width="5.42578125" style="158" customWidth="1"/>
    <col min="13820" max="13820" width="0.5703125" style="158" customWidth="1"/>
    <col min="13821" max="13821" width="7.5703125" style="158" customWidth="1"/>
    <col min="13822" max="13822" width="0.5703125" style="158" customWidth="1"/>
    <col min="13823" max="13823" width="5.7109375" style="158" customWidth="1"/>
    <col min="13824" max="13824" width="0.5703125" style="158" customWidth="1"/>
    <col min="13825" max="13825" width="7.28515625" style="158" customWidth="1"/>
    <col min="13826" max="13826" width="0.5703125" style="158" customWidth="1"/>
    <col min="13827" max="13827" width="9.28515625" style="158" customWidth="1"/>
    <col min="13828" max="13828" width="0.5703125" style="158" customWidth="1"/>
    <col min="13829" max="13829" width="9.5703125" style="158" customWidth="1"/>
    <col min="13830" max="13830" width="0.5703125" style="158" customWidth="1"/>
    <col min="13831" max="13831" width="7.7109375" style="158" customWidth="1"/>
    <col min="13832" max="13832" width="0.5703125" style="158" customWidth="1"/>
    <col min="13833" max="13833" width="6.28515625" style="158" customWidth="1"/>
    <col min="13834" max="13834" width="0.5703125" style="158" customWidth="1"/>
    <col min="13835" max="13835" width="9.7109375" style="158" customWidth="1"/>
    <col min="13836" max="13836" width="0.5703125" style="158" customWidth="1"/>
    <col min="13837" max="13837" width="11.5703125" style="158" customWidth="1"/>
    <col min="13838" max="13838" width="0.5703125" style="158" customWidth="1"/>
    <col min="13839" max="13839" width="8.7109375" style="158" customWidth="1"/>
    <col min="13840" max="13840" width="0.5703125" style="158" customWidth="1"/>
    <col min="13841" max="13841" width="9.7109375" style="158" customWidth="1"/>
    <col min="13842" max="13842" width="0.5703125" style="158" customWidth="1"/>
    <col min="13843" max="13843" width="7.5703125" style="158" customWidth="1"/>
    <col min="13844" max="13844" width="0.5703125" style="158" customWidth="1"/>
    <col min="13845" max="13845" width="6.7109375" style="158" customWidth="1"/>
    <col min="13846" max="13846" width="0.5703125" style="158" customWidth="1"/>
    <col min="13847" max="13847" width="6.7109375" style="158" customWidth="1"/>
    <col min="13848" max="13848" width="1.28515625" style="158" bestFit="1" customWidth="1"/>
    <col min="13849" max="14071" width="9.28515625" style="158"/>
    <col min="14072" max="14072" width="1.28515625" style="158" customWidth="1"/>
    <col min="14073" max="14073" width="1.42578125" style="158" customWidth="1"/>
    <col min="14074" max="14074" width="14.5703125" style="158" customWidth="1"/>
    <col min="14075" max="14075" width="5.42578125" style="158" customWidth="1"/>
    <col min="14076" max="14076" width="0.5703125" style="158" customWidth="1"/>
    <col min="14077" max="14077" width="7.5703125" style="158" customWidth="1"/>
    <col min="14078" max="14078" width="0.5703125" style="158" customWidth="1"/>
    <col min="14079" max="14079" width="5.7109375" style="158" customWidth="1"/>
    <col min="14080" max="14080" width="0.5703125" style="158" customWidth="1"/>
    <col min="14081" max="14081" width="7.28515625" style="158" customWidth="1"/>
    <col min="14082" max="14082" width="0.5703125" style="158" customWidth="1"/>
    <col min="14083" max="14083" width="9.28515625" style="158" customWidth="1"/>
    <col min="14084" max="14084" width="0.5703125" style="158" customWidth="1"/>
    <col min="14085" max="14085" width="9.5703125" style="158" customWidth="1"/>
    <col min="14086" max="14086" width="0.5703125" style="158" customWidth="1"/>
    <col min="14087" max="14087" width="7.7109375" style="158" customWidth="1"/>
    <col min="14088" max="14088" width="0.5703125" style="158" customWidth="1"/>
    <col min="14089" max="14089" width="6.28515625" style="158" customWidth="1"/>
    <col min="14090" max="14090" width="0.5703125" style="158" customWidth="1"/>
    <col min="14091" max="14091" width="9.7109375" style="158" customWidth="1"/>
    <col min="14092" max="14092" width="0.5703125" style="158" customWidth="1"/>
    <col min="14093" max="14093" width="11.5703125" style="158" customWidth="1"/>
    <col min="14094" max="14094" width="0.5703125" style="158" customWidth="1"/>
    <col min="14095" max="14095" width="8.7109375" style="158" customWidth="1"/>
    <col min="14096" max="14096" width="0.5703125" style="158" customWidth="1"/>
    <col min="14097" max="14097" width="9.7109375" style="158" customWidth="1"/>
    <col min="14098" max="14098" width="0.5703125" style="158" customWidth="1"/>
    <col min="14099" max="14099" width="7.5703125" style="158" customWidth="1"/>
    <col min="14100" max="14100" width="0.5703125" style="158" customWidth="1"/>
    <col min="14101" max="14101" width="6.7109375" style="158" customWidth="1"/>
    <col min="14102" max="14102" width="0.5703125" style="158" customWidth="1"/>
    <col min="14103" max="14103" width="6.7109375" style="158" customWidth="1"/>
    <col min="14104" max="14104" width="1.28515625" style="158" bestFit="1" customWidth="1"/>
    <col min="14105" max="14327" width="9.28515625" style="158"/>
    <col min="14328" max="14328" width="1.28515625" style="158" customWidth="1"/>
    <col min="14329" max="14329" width="1.42578125" style="158" customWidth="1"/>
    <col min="14330" max="14330" width="14.5703125" style="158" customWidth="1"/>
    <col min="14331" max="14331" width="5.42578125" style="158" customWidth="1"/>
    <col min="14332" max="14332" width="0.5703125" style="158" customWidth="1"/>
    <col min="14333" max="14333" width="7.5703125" style="158" customWidth="1"/>
    <col min="14334" max="14334" width="0.5703125" style="158" customWidth="1"/>
    <col min="14335" max="14335" width="5.7109375" style="158" customWidth="1"/>
    <col min="14336" max="14336" width="0.5703125" style="158" customWidth="1"/>
    <col min="14337" max="14337" width="7.28515625" style="158" customWidth="1"/>
    <col min="14338" max="14338" width="0.5703125" style="158" customWidth="1"/>
    <col min="14339" max="14339" width="9.28515625" style="158" customWidth="1"/>
    <col min="14340" max="14340" width="0.5703125" style="158" customWidth="1"/>
    <col min="14341" max="14341" width="9.5703125" style="158" customWidth="1"/>
    <col min="14342" max="14342" width="0.5703125" style="158" customWidth="1"/>
    <col min="14343" max="14343" width="7.7109375" style="158" customWidth="1"/>
    <col min="14344" max="14344" width="0.5703125" style="158" customWidth="1"/>
    <col min="14345" max="14345" width="6.28515625" style="158" customWidth="1"/>
    <col min="14346" max="14346" width="0.5703125" style="158" customWidth="1"/>
    <col min="14347" max="14347" width="9.7109375" style="158" customWidth="1"/>
    <col min="14348" max="14348" width="0.5703125" style="158" customWidth="1"/>
    <col min="14349" max="14349" width="11.5703125" style="158" customWidth="1"/>
    <col min="14350" max="14350" width="0.5703125" style="158" customWidth="1"/>
    <col min="14351" max="14351" width="8.7109375" style="158" customWidth="1"/>
    <col min="14352" max="14352" width="0.5703125" style="158" customWidth="1"/>
    <col min="14353" max="14353" width="9.7109375" style="158" customWidth="1"/>
    <col min="14354" max="14354" width="0.5703125" style="158" customWidth="1"/>
    <col min="14355" max="14355" width="7.5703125" style="158" customWidth="1"/>
    <col min="14356" max="14356" width="0.5703125" style="158" customWidth="1"/>
    <col min="14357" max="14357" width="6.7109375" style="158" customWidth="1"/>
    <col min="14358" max="14358" width="0.5703125" style="158" customWidth="1"/>
    <col min="14359" max="14359" width="6.7109375" style="158" customWidth="1"/>
    <col min="14360" max="14360" width="1.28515625" style="158" bestFit="1" customWidth="1"/>
    <col min="14361" max="14583" width="9.28515625" style="158"/>
    <col min="14584" max="14584" width="1.28515625" style="158" customWidth="1"/>
    <col min="14585" max="14585" width="1.42578125" style="158" customWidth="1"/>
    <col min="14586" max="14586" width="14.5703125" style="158" customWidth="1"/>
    <col min="14587" max="14587" width="5.42578125" style="158" customWidth="1"/>
    <col min="14588" max="14588" width="0.5703125" style="158" customWidth="1"/>
    <col min="14589" max="14589" width="7.5703125" style="158" customWidth="1"/>
    <col min="14590" max="14590" width="0.5703125" style="158" customWidth="1"/>
    <col min="14591" max="14591" width="5.7109375" style="158" customWidth="1"/>
    <col min="14592" max="14592" width="0.5703125" style="158" customWidth="1"/>
    <col min="14593" max="14593" width="7.28515625" style="158" customWidth="1"/>
    <col min="14594" max="14594" width="0.5703125" style="158" customWidth="1"/>
    <col min="14595" max="14595" width="9.28515625" style="158" customWidth="1"/>
    <col min="14596" max="14596" width="0.5703125" style="158" customWidth="1"/>
    <col min="14597" max="14597" width="9.5703125" style="158" customWidth="1"/>
    <col min="14598" max="14598" width="0.5703125" style="158" customWidth="1"/>
    <col min="14599" max="14599" width="7.7109375" style="158" customWidth="1"/>
    <col min="14600" max="14600" width="0.5703125" style="158" customWidth="1"/>
    <col min="14601" max="14601" width="6.28515625" style="158" customWidth="1"/>
    <col min="14602" max="14602" width="0.5703125" style="158" customWidth="1"/>
    <col min="14603" max="14603" width="9.7109375" style="158" customWidth="1"/>
    <col min="14604" max="14604" width="0.5703125" style="158" customWidth="1"/>
    <col min="14605" max="14605" width="11.5703125" style="158" customWidth="1"/>
    <col min="14606" max="14606" width="0.5703125" style="158" customWidth="1"/>
    <col min="14607" max="14607" width="8.7109375" style="158" customWidth="1"/>
    <col min="14608" max="14608" width="0.5703125" style="158" customWidth="1"/>
    <col min="14609" max="14609" width="9.7109375" style="158" customWidth="1"/>
    <col min="14610" max="14610" width="0.5703125" style="158" customWidth="1"/>
    <col min="14611" max="14611" width="7.5703125" style="158" customWidth="1"/>
    <col min="14612" max="14612" width="0.5703125" style="158" customWidth="1"/>
    <col min="14613" max="14613" width="6.7109375" style="158" customWidth="1"/>
    <col min="14614" max="14614" width="0.5703125" style="158" customWidth="1"/>
    <col min="14615" max="14615" width="6.7109375" style="158" customWidth="1"/>
    <col min="14616" max="14616" width="1.28515625" style="158" bestFit="1" customWidth="1"/>
    <col min="14617" max="14839" width="9.28515625" style="158"/>
    <col min="14840" max="14840" width="1.28515625" style="158" customWidth="1"/>
    <col min="14841" max="14841" width="1.42578125" style="158" customWidth="1"/>
    <col min="14842" max="14842" width="14.5703125" style="158" customWidth="1"/>
    <col min="14843" max="14843" width="5.42578125" style="158" customWidth="1"/>
    <col min="14844" max="14844" width="0.5703125" style="158" customWidth="1"/>
    <col min="14845" max="14845" width="7.5703125" style="158" customWidth="1"/>
    <col min="14846" max="14846" width="0.5703125" style="158" customWidth="1"/>
    <col min="14847" max="14847" width="5.7109375" style="158" customWidth="1"/>
    <col min="14848" max="14848" width="0.5703125" style="158" customWidth="1"/>
    <col min="14849" max="14849" width="7.28515625" style="158" customWidth="1"/>
    <col min="14850" max="14850" width="0.5703125" style="158" customWidth="1"/>
    <col min="14851" max="14851" width="9.28515625" style="158" customWidth="1"/>
    <col min="14852" max="14852" width="0.5703125" style="158" customWidth="1"/>
    <col min="14853" max="14853" width="9.5703125" style="158" customWidth="1"/>
    <col min="14854" max="14854" width="0.5703125" style="158" customWidth="1"/>
    <col min="14855" max="14855" width="7.7109375" style="158" customWidth="1"/>
    <col min="14856" max="14856" width="0.5703125" style="158" customWidth="1"/>
    <col min="14857" max="14857" width="6.28515625" style="158" customWidth="1"/>
    <col min="14858" max="14858" width="0.5703125" style="158" customWidth="1"/>
    <col min="14859" max="14859" width="9.7109375" style="158" customWidth="1"/>
    <col min="14860" max="14860" width="0.5703125" style="158" customWidth="1"/>
    <col min="14861" max="14861" width="11.5703125" style="158" customWidth="1"/>
    <col min="14862" max="14862" width="0.5703125" style="158" customWidth="1"/>
    <col min="14863" max="14863" width="8.7109375" style="158" customWidth="1"/>
    <col min="14864" max="14864" width="0.5703125" style="158" customWidth="1"/>
    <col min="14865" max="14865" width="9.7109375" style="158" customWidth="1"/>
    <col min="14866" max="14866" width="0.5703125" style="158" customWidth="1"/>
    <col min="14867" max="14867" width="7.5703125" style="158" customWidth="1"/>
    <col min="14868" max="14868" width="0.5703125" style="158" customWidth="1"/>
    <col min="14869" max="14869" width="6.7109375" style="158" customWidth="1"/>
    <col min="14870" max="14870" width="0.5703125" style="158" customWidth="1"/>
    <col min="14871" max="14871" width="6.7109375" style="158" customWidth="1"/>
    <col min="14872" max="14872" width="1.28515625" style="158" bestFit="1" customWidth="1"/>
    <col min="14873" max="15095" width="9.28515625" style="158"/>
    <col min="15096" max="15096" width="1.28515625" style="158" customWidth="1"/>
    <col min="15097" max="15097" width="1.42578125" style="158" customWidth="1"/>
    <col min="15098" max="15098" width="14.5703125" style="158" customWidth="1"/>
    <col min="15099" max="15099" width="5.42578125" style="158" customWidth="1"/>
    <col min="15100" max="15100" width="0.5703125" style="158" customWidth="1"/>
    <col min="15101" max="15101" width="7.5703125" style="158" customWidth="1"/>
    <col min="15102" max="15102" width="0.5703125" style="158" customWidth="1"/>
    <col min="15103" max="15103" width="5.7109375" style="158" customWidth="1"/>
    <col min="15104" max="15104" width="0.5703125" style="158" customWidth="1"/>
    <col min="15105" max="15105" width="7.28515625" style="158" customWidth="1"/>
    <col min="15106" max="15106" width="0.5703125" style="158" customWidth="1"/>
    <col min="15107" max="15107" width="9.28515625" style="158" customWidth="1"/>
    <col min="15108" max="15108" width="0.5703125" style="158" customWidth="1"/>
    <col min="15109" max="15109" width="9.5703125" style="158" customWidth="1"/>
    <col min="15110" max="15110" width="0.5703125" style="158" customWidth="1"/>
    <col min="15111" max="15111" width="7.7109375" style="158" customWidth="1"/>
    <col min="15112" max="15112" width="0.5703125" style="158" customWidth="1"/>
    <col min="15113" max="15113" width="6.28515625" style="158" customWidth="1"/>
    <col min="15114" max="15114" width="0.5703125" style="158" customWidth="1"/>
    <col min="15115" max="15115" width="9.7109375" style="158" customWidth="1"/>
    <col min="15116" max="15116" width="0.5703125" style="158" customWidth="1"/>
    <col min="15117" max="15117" width="11.5703125" style="158" customWidth="1"/>
    <col min="15118" max="15118" width="0.5703125" style="158" customWidth="1"/>
    <col min="15119" max="15119" width="8.7109375" style="158" customWidth="1"/>
    <col min="15120" max="15120" width="0.5703125" style="158" customWidth="1"/>
    <col min="15121" max="15121" width="9.7109375" style="158" customWidth="1"/>
    <col min="15122" max="15122" width="0.5703125" style="158" customWidth="1"/>
    <col min="15123" max="15123" width="7.5703125" style="158" customWidth="1"/>
    <col min="15124" max="15124" width="0.5703125" style="158" customWidth="1"/>
    <col min="15125" max="15125" width="6.7109375" style="158" customWidth="1"/>
    <col min="15126" max="15126" width="0.5703125" style="158" customWidth="1"/>
    <col min="15127" max="15127" width="6.7109375" style="158" customWidth="1"/>
    <col min="15128" max="15128" width="1.28515625" style="158" bestFit="1" customWidth="1"/>
    <col min="15129" max="15351" width="9.28515625" style="158"/>
    <col min="15352" max="15352" width="1.28515625" style="158" customWidth="1"/>
    <col min="15353" max="15353" width="1.42578125" style="158" customWidth="1"/>
    <col min="15354" max="15354" width="14.5703125" style="158" customWidth="1"/>
    <col min="15355" max="15355" width="5.42578125" style="158" customWidth="1"/>
    <col min="15356" max="15356" width="0.5703125" style="158" customWidth="1"/>
    <col min="15357" max="15357" width="7.5703125" style="158" customWidth="1"/>
    <col min="15358" max="15358" width="0.5703125" style="158" customWidth="1"/>
    <col min="15359" max="15359" width="5.7109375" style="158" customWidth="1"/>
    <col min="15360" max="15360" width="0.5703125" style="158" customWidth="1"/>
    <col min="15361" max="15361" width="7.28515625" style="158" customWidth="1"/>
    <col min="15362" max="15362" width="0.5703125" style="158" customWidth="1"/>
    <col min="15363" max="15363" width="9.28515625" style="158" customWidth="1"/>
    <col min="15364" max="15364" width="0.5703125" style="158" customWidth="1"/>
    <col min="15365" max="15365" width="9.5703125" style="158" customWidth="1"/>
    <col min="15366" max="15366" width="0.5703125" style="158" customWidth="1"/>
    <col min="15367" max="15367" width="7.7109375" style="158" customWidth="1"/>
    <col min="15368" max="15368" width="0.5703125" style="158" customWidth="1"/>
    <col min="15369" max="15369" width="6.28515625" style="158" customWidth="1"/>
    <col min="15370" max="15370" width="0.5703125" style="158" customWidth="1"/>
    <col min="15371" max="15371" width="9.7109375" style="158" customWidth="1"/>
    <col min="15372" max="15372" width="0.5703125" style="158" customWidth="1"/>
    <col min="15373" max="15373" width="11.5703125" style="158" customWidth="1"/>
    <col min="15374" max="15374" width="0.5703125" style="158" customWidth="1"/>
    <col min="15375" max="15375" width="8.7109375" style="158" customWidth="1"/>
    <col min="15376" max="15376" width="0.5703125" style="158" customWidth="1"/>
    <col min="15377" max="15377" width="9.7109375" style="158" customWidth="1"/>
    <col min="15378" max="15378" width="0.5703125" style="158" customWidth="1"/>
    <col min="15379" max="15379" width="7.5703125" style="158" customWidth="1"/>
    <col min="15380" max="15380" width="0.5703125" style="158" customWidth="1"/>
    <col min="15381" max="15381" width="6.7109375" style="158" customWidth="1"/>
    <col min="15382" max="15382" width="0.5703125" style="158" customWidth="1"/>
    <col min="15383" max="15383" width="6.7109375" style="158" customWidth="1"/>
    <col min="15384" max="15384" width="1.28515625" style="158" bestFit="1" customWidth="1"/>
    <col min="15385" max="15607" width="9.28515625" style="158"/>
    <col min="15608" max="15608" width="1.28515625" style="158" customWidth="1"/>
    <col min="15609" max="15609" width="1.42578125" style="158" customWidth="1"/>
    <col min="15610" max="15610" width="14.5703125" style="158" customWidth="1"/>
    <col min="15611" max="15611" width="5.42578125" style="158" customWidth="1"/>
    <col min="15612" max="15612" width="0.5703125" style="158" customWidth="1"/>
    <col min="15613" max="15613" width="7.5703125" style="158" customWidth="1"/>
    <col min="15614" max="15614" width="0.5703125" style="158" customWidth="1"/>
    <col min="15615" max="15615" width="5.7109375" style="158" customWidth="1"/>
    <col min="15616" max="15616" width="0.5703125" style="158" customWidth="1"/>
    <col min="15617" max="15617" width="7.28515625" style="158" customWidth="1"/>
    <col min="15618" max="15618" width="0.5703125" style="158" customWidth="1"/>
    <col min="15619" max="15619" width="9.28515625" style="158" customWidth="1"/>
    <col min="15620" max="15620" width="0.5703125" style="158" customWidth="1"/>
    <col min="15621" max="15621" width="9.5703125" style="158" customWidth="1"/>
    <col min="15622" max="15622" width="0.5703125" style="158" customWidth="1"/>
    <col min="15623" max="15623" width="7.7109375" style="158" customWidth="1"/>
    <col min="15624" max="15624" width="0.5703125" style="158" customWidth="1"/>
    <col min="15625" max="15625" width="6.28515625" style="158" customWidth="1"/>
    <col min="15626" max="15626" width="0.5703125" style="158" customWidth="1"/>
    <col min="15627" max="15627" width="9.7109375" style="158" customWidth="1"/>
    <col min="15628" max="15628" width="0.5703125" style="158" customWidth="1"/>
    <col min="15629" max="15629" width="11.5703125" style="158" customWidth="1"/>
    <col min="15630" max="15630" width="0.5703125" style="158" customWidth="1"/>
    <col min="15631" max="15631" width="8.7109375" style="158" customWidth="1"/>
    <col min="15632" max="15632" width="0.5703125" style="158" customWidth="1"/>
    <col min="15633" max="15633" width="9.7109375" style="158" customWidth="1"/>
    <col min="15634" max="15634" width="0.5703125" style="158" customWidth="1"/>
    <col min="15635" max="15635" width="7.5703125" style="158" customWidth="1"/>
    <col min="15636" max="15636" width="0.5703125" style="158" customWidth="1"/>
    <col min="15637" max="15637" width="6.7109375" style="158" customWidth="1"/>
    <col min="15638" max="15638" width="0.5703125" style="158" customWidth="1"/>
    <col min="15639" max="15639" width="6.7109375" style="158" customWidth="1"/>
    <col min="15640" max="15640" width="1.28515625" style="158" bestFit="1" customWidth="1"/>
    <col min="15641" max="15863" width="9.28515625" style="158"/>
    <col min="15864" max="15864" width="1.28515625" style="158" customWidth="1"/>
    <col min="15865" max="15865" width="1.42578125" style="158" customWidth="1"/>
    <col min="15866" max="15866" width="14.5703125" style="158" customWidth="1"/>
    <col min="15867" max="15867" width="5.42578125" style="158" customWidth="1"/>
    <col min="15868" max="15868" width="0.5703125" style="158" customWidth="1"/>
    <col min="15869" max="15869" width="7.5703125" style="158" customWidth="1"/>
    <col min="15870" max="15870" width="0.5703125" style="158" customWidth="1"/>
    <col min="15871" max="15871" width="5.7109375" style="158" customWidth="1"/>
    <col min="15872" max="15872" width="0.5703125" style="158" customWidth="1"/>
    <col min="15873" max="15873" width="7.28515625" style="158" customWidth="1"/>
    <col min="15874" max="15874" width="0.5703125" style="158" customWidth="1"/>
    <col min="15875" max="15875" width="9.28515625" style="158" customWidth="1"/>
    <col min="15876" max="15876" width="0.5703125" style="158" customWidth="1"/>
    <col min="15877" max="15877" width="9.5703125" style="158" customWidth="1"/>
    <col min="15878" max="15878" width="0.5703125" style="158" customWidth="1"/>
    <col min="15879" max="15879" width="7.7109375" style="158" customWidth="1"/>
    <col min="15880" max="15880" width="0.5703125" style="158" customWidth="1"/>
    <col min="15881" max="15881" width="6.28515625" style="158" customWidth="1"/>
    <col min="15882" max="15882" width="0.5703125" style="158" customWidth="1"/>
    <col min="15883" max="15883" width="9.7109375" style="158" customWidth="1"/>
    <col min="15884" max="15884" width="0.5703125" style="158" customWidth="1"/>
    <col min="15885" max="15885" width="11.5703125" style="158" customWidth="1"/>
    <col min="15886" max="15886" width="0.5703125" style="158" customWidth="1"/>
    <col min="15887" max="15887" width="8.7109375" style="158" customWidth="1"/>
    <col min="15888" max="15888" width="0.5703125" style="158" customWidth="1"/>
    <col min="15889" max="15889" width="9.7109375" style="158" customWidth="1"/>
    <col min="15890" max="15890" width="0.5703125" style="158" customWidth="1"/>
    <col min="15891" max="15891" width="7.5703125" style="158" customWidth="1"/>
    <col min="15892" max="15892" width="0.5703125" style="158" customWidth="1"/>
    <col min="15893" max="15893" width="6.7109375" style="158" customWidth="1"/>
    <col min="15894" max="15894" width="0.5703125" style="158" customWidth="1"/>
    <col min="15895" max="15895" width="6.7109375" style="158" customWidth="1"/>
    <col min="15896" max="15896" width="1.28515625" style="158" bestFit="1" customWidth="1"/>
    <col min="15897" max="16119" width="9.28515625" style="158"/>
    <col min="16120" max="16120" width="1.28515625" style="158" customWidth="1"/>
    <col min="16121" max="16121" width="1.42578125" style="158" customWidth="1"/>
    <col min="16122" max="16122" width="14.5703125" style="158" customWidth="1"/>
    <col min="16123" max="16123" width="5.42578125" style="158" customWidth="1"/>
    <col min="16124" max="16124" width="0.5703125" style="158" customWidth="1"/>
    <col min="16125" max="16125" width="7.5703125" style="158" customWidth="1"/>
    <col min="16126" max="16126" width="0.5703125" style="158" customWidth="1"/>
    <col min="16127" max="16127" width="5.7109375" style="158" customWidth="1"/>
    <col min="16128" max="16128" width="0.5703125" style="158" customWidth="1"/>
    <col min="16129" max="16129" width="7.28515625" style="158" customWidth="1"/>
    <col min="16130" max="16130" width="0.5703125" style="158" customWidth="1"/>
    <col min="16131" max="16131" width="9.28515625" style="158" customWidth="1"/>
    <col min="16132" max="16132" width="0.5703125" style="158" customWidth="1"/>
    <col min="16133" max="16133" width="9.5703125" style="158" customWidth="1"/>
    <col min="16134" max="16134" width="0.5703125" style="158" customWidth="1"/>
    <col min="16135" max="16135" width="7.7109375" style="158" customWidth="1"/>
    <col min="16136" max="16136" width="0.5703125" style="158" customWidth="1"/>
    <col min="16137" max="16137" width="6.28515625" style="158" customWidth="1"/>
    <col min="16138" max="16138" width="0.5703125" style="158" customWidth="1"/>
    <col min="16139" max="16139" width="9.7109375" style="158" customWidth="1"/>
    <col min="16140" max="16140" width="0.5703125" style="158" customWidth="1"/>
    <col min="16141" max="16141" width="11.5703125" style="158" customWidth="1"/>
    <col min="16142" max="16142" width="0.5703125" style="158" customWidth="1"/>
    <col min="16143" max="16143" width="8.7109375" style="158" customWidth="1"/>
    <col min="16144" max="16144" width="0.5703125" style="158" customWidth="1"/>
    <col min="16145" max="16145" width="9.7109375" style="158" customWidth="1"/>
    <col min="16146" max="16146" width="0.5703125" style="158" customWidth="1"/>
    <col min="16147" max="16147" width="7.5703125" style="158" customWidth="1"/>
    <col min="16148" max="16148" width="0.5703125" style="158" customWidth="1"/>
    <col min="16149" max="16149" width="6.7109375" style="158" customWidth="1"/>
    <col min="16150" max="16150" width="0.5703125" style="158" customWidth="1"/>
    <col min="16151" max="16151" width="6.7109375" style="158" customWidth="1"/>
    <col min="16152" max="16152" width="1.28515625" style="158" bestFit="1" customWidth="1"/>
    <col min="16153" max="16375" width="9.28515625" style="158"/>
    <col min="16376" max="16384" width="9.28515625" style="158" customWidth="1"/>
  </cols>
  <sheetData>
    <row r="1" spans="1:32" ht="18" customHeight="1" x14ac:dyDescent="0.25">
      <c r="A1" s="140" t="s">
        <v>0</v>
      </c>
      <c r="B1" s="159"/>
      <c r="C1" s="159"/>
      <c r="AF1" s="144" t="s">
        <v>75</v>
      </c>
    </row>
    <row r="2" spans="1:32" ht="18" customHeight="1" x14ac:dyDescent="0.25">
      <c r="A2" s="140" t="s">
        <v>95</v>
      </c>
      <c r="B2" s="159"/>
      <c r="C2" s="159"/>
    </row>
    <row r="3" spans="1:32" ht="18" customHeight="1" x14ac:dyDescent="0.25">
      <c r="A3" s="146" t="s">
        <v>218</v>
      </c>
      <c r="B3" s="171"/>
      <c r="C3" s="171"/>
      <c r="D3" s="179"/>
      <c r="E3" s="172"/>
      <c r="F3" s="173"/>
      <c r="G3" s="172"/>
      <c r="H3" s="173"/>
      <c r="I3" s="172"/>
      <c r="J3" s="173"/>
      <c r="K3" s="172"/>
      <c r="L3" s="173"/>
      <c r="M3" s="172"/>
      <c r="N3" s="173"/>
      <c r="O3" s="172"/>
      <c r="P3" s="173"/>
      <c r="Q3" s="172"/>
      <c r="R3" s="173"/>
      <c r="S3" s="172"/>
      <c r="T3" s="173"/>
      <c r="U3" s="172"/>
      <c r="V3" s="172"/>
      <c r="W3" s="172"/>
      <c r="X3" s="173"/>
      <c r="Y3" s="172"/>
      <c r="Z3" s="173"/>
      <c r="AA3" s="172"/>
      <c r="AB3" s="172"/>
      <c r="AC3" s="172"/>
      <c r="AD3" s="173"/>
      <c r="AE3" s="172"/>
      <c r="AF3" s="173"/>
    </row>
    <row r="4" spans="1:32" s="182" customFormat="1" ht="16.5" customHeight="1" x14ac:dyDescent="0.25">
      <c r="D4" s="183"/>
      <c r="E4" s="184"/>
      <c r="F4" s="185"/>
      <c r="G4" s="184"/>
      <c r="H4" s="185"/>
      <c r="I4" s="184"/>
      <c r="J4" s="185"/>
      <c r="K4" s="184"/>
      <c r="L4" s="185"/>
      <c r="M4" s="184"/>
      <c r="N4" s="185"/>
      <c r="O4" s="184"/>
      <c r="P4" s="185"/>
      <c r="Q4" s="184"/>
      <c r="R4" s="185"/>
      <c r="S4" s="184"/>
      <c r="T4" s="185"/>
      <c r="U4" s="184"/>
      <c r="V4" s="184"/>
      <c r="W4" s="184"/>
      <c r="X4" s="185"/>
      <c r="Y4" s="184"/>
      <c r="Z4" s="185"/>
      <c r="AA4" s="184"/>
      <c r="AB4" s="184"/>
      <c r="AC4" s="184"/>
      <c r="AD4" s="185"/>
      <c r="AE4" s="184"/>
      <c r="AF4" s="185"/>
    </row>
    <row r="5" spans="1:32" s="182" customFormat="1" ht="16.5" customHeight="1" x14ac:dyDescent="0.25">
      <c r="A5" s="186"/>
      <c r="B5" s="187"/>
      <c r="C5" s="187"/>
      <c r="D5" s="188"/>
      <c r="E5" s="189"/>
      <c r="F5" s="190"/>
      <c r="G5" s="189"/>
      <c r="H5" s="190"/>
      <c r="I5" s="189"/>
      <c r="J5" s="190"/>
      <c r="K5" s="189"/>
      <c r="L5" s="190"/>
      <c r="M5" s="189"/>
      <c r="N5" s="190"/>
      <c r="O5" s="189"/>
      <c r="P5" s="190"/>
      <c r="Q5" s="189"/>
      <c r="R5" s="190"/>
      <c r="S5" s="189"/>
      <c r="T5" s="190"/>
      <c r="U5" s="189"/>
      <c r="V5" s="189"/>
      <c r="W5" s="189"/>
      <c r="X5" s="190"/>
      <c r="Y5" s="189"/>
      <c r="Z5" s="190"/>
      <c r="AA5" s="189"/>
      <c r="AB5" s="189"/>
      <c r="AC5" s="189"/>
      <c r="AD5" s="190"/>
      <c r="AE5" s="189"/>
      <c r="AF5" s="190" t="s">
        <v>2</v>
      </c>
    </row>
    <row r="6" spans="1:32" s="182" customFormat="1" ht="16.5" customHeight="1" x14ac:dyDescent="0.25">
      <c r="A6" s="186"/>
      <c r="B6" s="187"/>
      <c r="C6" s="187"/>
      <c r="D6" s="188"/>
      <c r="E6" s="187"/>
      <c r="F6" s="225" t="s">
        <v>96</v>
      </c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225"/>
      <c r="AB6" s="225"/>
      <c r="AC6" s="191"/>
      <c r="AD6" s="192"/>
      <c r="AE6" s="187"/>
      <c r="AF6" s="192"/>
    </row>
    <row r="7" spans="1:32" s="182" customFormat="1" ht="16.5" customHeight="1" x14ac:dyDescent="0.25">
      <c r="A7" s="186"/>
      <c r="B7" s="187"/>
      <c r="C7" s="187"/>
      <c r="D7" s="188"/>
      <c r="E7" s="187"/>
      <c r="F7" s="192"/>
      <c r="G7" s="187"/>
      <c r="H7" s="192"/>
      <c r="I7" s="187"/>
      <c r="J7" s="192"/>
      <c r="K7" s="187"/>
      <c r="L7" s="192"/>
      <c r="M7" s="187"/>
      <c r="N7" s="192"/>
      <c r="O7" s="187"/>
      <c r="P7" s="192"/>
      <c r="Q7" s="187"/>
      <c r="R7" s="225" t="s">
        <v>70</v>
      </c>
      <c r="S7" s="225"/>
      <c r="T7" s="225"/>
      <c r="U7" s="225"/>
      <c r="V7" s="225"/>
      <c r="W7" s="225"/>
      <c r="X7" s="225"/>
      <c r="Y7" s="225"/>
      <c r="Z7" s="225"/>
      <c r="AA7" s="187"/>
      <c r="AB7" s="187"/>
      <c r="AC7" s="187"/>
      <c r="AD7" s="192"/>
      <c r="AE7" s="187"/>
      <c r="AF7" s="192"/>
    </row>
    <row r="8" spans="1:32" s="182" customFormat="1" ht="16.5" customHeight="1" x14ac:dyDescent="0.25">
      <c r="A8" s="186"/>
      <c r="B8" s="187"/>
      <c r="C8" s="187"/>
      <c r="D8" s="188"/>
      <c r="E8" s="187"/>
      <c r="F8" s="192"/>
      <c r="G8" s="187"/>
      <c r="H8" s="192"/>
      <c r="I8" s="187"/>
      <c r="J8" s="192"/>
      <c r="K8" s="187"/>
      <c r="L8" s="192"/>
      <c r="M8" s="187"/>
      <c r="N8" s="226" t="s">
        <v>66</v>
      </c>
      <c r="O8" s="226"/>
      <c r="P8" s="226"/>
      <c r="Q8" s="187"/>
      <c r="R8" s="227" t="s">
        <v>97</v>
      </c>
      <c r="S8" s="227"/>
      <c r="T8" s="227"/>
      <c r="U8" s="227"/>
      <c r="V8" s="227"/>
      <c r="W8" s="227"/>
      <c r="X8" s="227"/>
      <c r="Y8" s="193"/>
      <c r="Z8" s="194"/>
      <c r="AA8" s="187"/>
      <c r="AB8" s="187"/>
      <c r="AC8" s="187"/>
      <c r="AD8" s="192"/>
      <c r="AE8" s="187"/>
      <c r="AF8" s="192"/>
    </row>
    <row r="9" spans="1:32" s="182" customFormat="1" ht="16.5" customHeight="1" x14ac:dyDescent="0.25">
      <c r="D9" s="195"/>
      <c r="E9" s="196"/>
      <c r="F9" s="197"/>
      <c r="G9" s="196"/>
      <c r="H9" s="198"/>
      <c r="I9" s="196"/>
      <c r="J9" s="198"/>
      <c r="K9" s="196"/>
      <c r="L9" s="198" t="s">
        <v>98</v>
      </c>
      <c r="M9" s="196"/>
      <c r="Q9" s="196"/>
      <c r="R9" s="198"/>
      <c r="S9" s="196"/>
      <c r="T9" s="198" t="s">
        <v>99</v>
      </c>
      <c r="U9" s="196"/>
      <c r="V9" s="199" t="s">
        <v>284</v>
      </c>
      <c r="W9" s="196"/>
      <c r="X9" s="199" t="s">
        <v>100</v>
      </c>
      <c r="Y9" s="196"/>
      <c r="Z9" s="198" t="s">
        <v>101</v>
      </c>
      <c r="AA9" s="196"/>
      <c r="AB9" s="198" t="s">
        <v>102</v>
      </c>
      <c r="AC9" s="196"/>
      <c r="AD9" s="198" t="s">
        <v>103</v>
      </c>
      <c r="AE9" s="196"/>
      <c r="AF9" s="198" t="s">
        <v>101</v>
      </c>
    </row>
    <row r="10" spans="1:32" s="182" customFormat="1" ht="16.5" customHeight="1" x14ac:dyDescent="0.25">
      <c r="D10" s="195"/>
      <c r="E10" s="196"/>
      <c r="F10" s="199" t="s">
        <v>104</v>
      </c>
      <c r="G10" s="196"/>
      <c r="H10" s="198" t="s">
        <v>105</v>
      </c>
      <c r="I10" s="196"/>
      <c r="J10" s="199" t="s">
        <v>106</v>
      </c>
      <c r="K10" s="196"/>
      <c r="L10" s="199" t="s">
        <v>107</v>
      </c>
      <c r="M10" s="196"/>
      <c r="N10" s="199" t="s">
        <v>108</v>
      </c>
      <c r="O10" s="196"/>
      <c r="P10" s="198"/>
      <c r="Q10" s="196"/>
      <c r="R10" s="199" t="s">
        <v>109</v>
      </c>
      <c r="S10" s="196"/>
      <c r="T10" s="199" t="s">
        <v>110</v>
      </c>
      <c r="U10" s="196"/>
      <c r="V10" s="199" t="s">
        <v>230</v>
      </c>
      <c r="W10" s="196"/>
      <c r="X10" s="199" t="s">
        <v>111</v>
      </c>
      <c r="Y10" s="196"/>
      <c r="Z10" s="198" t="s">
        <v>112</v>
      </c>
      <c r="AA10" s="196"/>
      <c r="AB10" s="200" t="s">
        <v>113</v>
      </c>
      <c r="AC10" s="196"/>
      <c r="AD10" s="198" t="s">
        <v>114</v>
      </c>
      <c r="AE10" s="196"/>
      <c r="AF10" s="198" t="s">
        <v>115</v>
      </c>
    </row>
    <row r="11" spans="1:32" s="182" customFormat="1" ht="16.5" customHeight="1" x14ac:dyDescent="0.25">
      <c r="D11" s="195"/>
      <c r="E11" s="196"/>
      <c r="F11" s="199" t="s">
        <v>116</v>
      </c>
      <c r="G11" s="196"/>
      <c r="H11" s="199" t="s">
        <v>117</v>
      </c>
      <c r="I11" s="196"/>
      <c r="J11" s="199" t="s">
        <v>118</v>
      </c>
      <c r="K11" s="196"/>
      <c r="L11" s="199" t="s">
        <v>119</v>
      </c>
      <c r="M11" s="196"/>
      <c r="N11" s="201" t="s">
        <v>120</v>
      </c>
      <c r="O11" s="196"/>
      <c r="P11" s="198" t="s">
        <v>69</v>
      </c>
      <c r="Q11" s="196"/>
      <c r="R11" s="199" t="s">
        <v>121</v>
      </c>
      <c r="S11" s="196"/>
      <c r="T11" s="199" t="s">
        <v>122</v>
      </c>
      <c r="U11" s="196"/>
      <c r="V11" s="199" t="s">
        <v>231</v>
      </c>
      <c r="W11" s="196"/>
      <c r="X11" s="199" t="s">
        <v>123</v>
      </c>
      <c r="Y11" s="196"/>
      <c r="Z11" s="198" t="s">
        <v>57</v>
      </c>
      <c r="AA11" s="196"/>
      <c r="AB11" s="198" t="s">
        <v>124</v>
      </c>
      <c r="AC11" s="196"/>
      <c r="AD11" s="198" t="s">
        <v>125</v>
      </c>
      <c r="AE11" s="196"/>
      <c r="AF11" s="198" t="s">
        <v>126</v>
      </c>
    </row>
    <row r="12" spans="1:32" s="182" customFormat="1" ht="16.5" customHeight="1" x14ac:dyDescent="0.25">
      <c r="D12" s="202" t="s">
        <v>9</v>
      </c>
      <c r="E12" s="196"/>
      <c r="F12" s="203" t="s">
        <v>10</v>
      </c>
      <c r="G12" s="196"/>
      <c r="H12" s="204" t="s">
        <v>10</v>
      </c>
      <c r="I12" s="205"/>
      <c r="J12" s="204" t="s">
        <v>10</v>
      </c>
      <c r="K12" s="205"/>
      <c r="L12" s="204" t="s">
        <v>10</v>
      </c>
      <c r="M12" s="196"/>
      <c r="N12" s="204" t="s">
        <v>10</v>
      </c>
      <c r="O12" s="205"/>
      <c r="P12" s="204" t="s">
        <v>10</v>
      </c>
      <c r="Q12" s="196"/>
      <c r="R12" s="204" t="s">
        <v>10</v>
      </c>
      <c r="S12" s="196"/>
      <c r="T12" s="204" t="s">
        <v>10</v>
      </c>
      <c r="U12" s="196"/>
      <c r="V12" s="204" t="s">
        <v>10</v>
      </c>
      <c r="W12" s="196"/>
      <c r="X12" s="204" t="s">
        <v>10</v>
      </c>
      <c r="Y12" s="196"/>
      <c r="Z12" s="204" t="s">
        <v>10</v>
      </c>
      <c r="AA12" s="196"/>
      <c r="AB12" s="204" t="s">
        <v>10</v>
      </c>
      <c r="AC12" s="196"/>
      <c r="AD12" s="204" t="s">
        <v>10</v>
      </c>
      <c r="AE12" s="196"/>
      <c r="AF12" s="204" t="s">
        <v>10</v>
      </c>
    </row>
    <row r="13" spans="1:32" s="182" customFormat="1" ht="8.1" customHeight="1" x14ac:dyDescent="0.25">
      <c r="D13" s="195"/>
      <c r="E13" s="196"/>
      <c r="F13" s="206"/>
      <c r="G13" s="196"/>
      <c r="H13" s="206"/>
      <c r="I13" s="205"/>
      <c r="J13" s="206"/>
      <c r="K13" s="205"/>
      <c r="L13" s="206"/>
      <c r="M13" s="196"/>
      <c r="N13" s="206"/>
      <c r="O13" s="205"/>
      <c r="P13" s="206"/>
      <c r="Q13" s="196"/>
      <c r="R13" s="206"/>
      <c r="S13" s="196"/>
      <c r="T13" s="206"/>
      <c r="U13" s="196"/>
      <c r="V13" s="196"/>
      <c r="W13" s="196"/>
      <c r="X13" s="206"/>
      <c r="Y13" s="196"/>
      <c r="Z13" s="206"/>
      <c r="AA13" s="196"/>
      <c r="AB13" s="196"/>
      <c r="AC13" s="196"/>
      <c r="AD13" s="206"/>
      <c r="AE13" s="196"/>
      <c r="AF13" s="206"/>
    </row>
    <row r="14" spans="1:32" s="182" customFormat="1" ht="16.5" customHeight="1" x14ac:dyDescent="0.25">
      <c r="A14" s="207" t="s">
        <v>127</v>
      </c>
      <c r="B14" s="207"/>
      <c r="D14" s="208"/>
      <c r="E14" s="209"/>
      <c r="F14" s="210"/>
      <c r="G14" s="209"/>
      <c r="H14" s="210"/>
      <c r="I14" s="209"/>
      <c r="J14" s="210"/>
      <c r="K14" s="209"/>
      <c r="L14" s="210"/>
      <c r="M14" s="209"/>
      <c r="N14" s="210"/>
      <c r="O14" s="209"/>
      <c r="P14" s="210"/>
      <c r="Q14" s="209"/>
      <c r="R14" s="210"/>
      <c r="S14" s="211"/>
      <c r="T14" s="210"/>
      <c r="U14" s="209"/>
      <c r="V14" s="210"/>
      <c r="W14" s="209"/>
      <c r="X14" s="210"/>
      <c r="Y14" s="209"/>
      <c r="Z14" s="210"/>
      <c r="AA14" s="209"/>
      <c r="AB14" s="210"/>
      <c r="AC14" s="209"/>
      <c r="AD14" s="210"/>
      <c r="AE14" s="209"/>
      <c r="AF14" s="210"/>
    </row>
    <row r="15" spans="1:32" s="182" customFormat="1" ht="16.5" customHeight="1" x14ac:dyDescent="0.25">
      <c r="A15" s="207"/>
      <c r="B15" s="207" t="s">
        <v>128</v>
      </c>
      <c r="D15" s="212"/>
      <c r="E15" s="185"/>
      <c r="F15" s="185">
        <v>5264650</v>
      </c>
      <c r="G15" s="185"/>
      <c r="H15" s="185">
        <v>8601300</v>
      </c>
      <c r="I15" s="185"/>
      <c r="J15" s="185">
        <v>47373</v>
      </c>
      <c r="K15" s="185"/>
      <c r="L15" s="185">
        <v>-218689</v>
      </c>
      <c r="M15" s="185"/>
      <c r="N15" s="185">
        <v>530000</v>
      </c>
      <c r="O15" s="185"/>
      <c r="P15" s="185">
        <v>71688431</v>
      </c>
      <c r="Q15" s="185">
        <v>0</v>
      </c>
      <c r="R15" s="185">
        <v>2395524</v>
      </c>
      <c r="S15" s="211"/>
      <c r="T15" s="185">
        <v>-99366</v>
      </c>
      <c r="U15" s="185">
        <v>0</v>
      </c>
      <c r="V15" s="185">
        <v>-108016</v>
      </c>
      <c r="W15" s="185">
        <v>0</v>
      </c>
      <c r="X15" s="185">
        <v>-1862881</v>
      </c>
      <c r="Y15" s="185"/>
      <c r="Z15" s="185">
        <v>325261</v>
      </c>
      <c r="AA15" s="185"/>
      <c r="AB15" s="185">
        <v>86238326</v>
      </c>
      <c r="AC15" s="185"/>
      <c r="AD15" s="185">
        <v>618153</v>
      </c>
      <c r="AE15" s="185"/>
      <c r="AF15" s="185">
        <v>86856479</v>
      </c>
    </row>
    <row r="16" spans="1:32" s="182" customFormat="1" ht="16.5" customHeight="1" x14ac:dyDescent="0.25">
      <c r="A16" s="207" t="s">
        <v>135</v>
      </c>
      <c r="B16" s="213"/>
      <c r="D16" s="212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209"/>
      <c r="T16" s="185"/>
      <c r="U16" s="185"/>
      <c r="V16" s="185"/>
      <c r="W16" s="185"/>
      <c r="X16" s="185"/>
      <c r="Y16" s="185"/>
      <c r="Z16" s="185"/>
      <c r="AA16" s="185"/>
      <c r="AB16" s="185"/>
      <c r="AC16" s="185"/>
      <c r="AD16" s="185"/>
      <c r="AE16" s="185"/>
      <c r="AF16" s="185"/>
    </row>
    <row r="17" spans="1:32" s="182" customFormat="1" ht="16.5" customHeight="1" x14ac:dyDescent="0.25">
      <c r="A17" s="207"/>
      <c r="B17" s="207" t="s">
        <v>136</v>
      </c>
      <c r="D17" s="212"/>
      <c r="E17" s="185"/>
      <c r="F17" s="185"/>
      <c r="G17" s="185"/>
      <c r="H17" s="185"/>
      <c r="I17" s="185"/>
      <c r="J17" s="185"/>
      <c r="K17" s="185"/>
      <c r="L17" s="185"/>
      <c r="M17" s="185"/>
      <c r="N17" s="185"/>
      <c r="O17" s="185"/>
      <c r="P17" s="185"/>
      <c r="Q17" s="185"/>
      <c r="R17" s="185"/>
      <c r="S17" s="209"/>
      <c r="T17" s="185"/>
      <c r="U17" s="185"/>
      <c r="V17" s="185"/>
      <c r="W17" s="185"/>
      <c r="X17" s="185"/>
      <c r="Y17" s="185"/>
      <c r="Z17" s="185"/>
      <c r="AA17" s="185"/>
      <c r="AB17" s="185"/>
      <c r="AC17" s="185"/>
      <c r="AD17" s="185"/>
      <c r="AE17" s="185"/>
      <c r="AF17" s="185"/>
    </row>
    <row r="18" spans="1:32" s="186" customFormat="1" ht="16.5" customHeight="1" x14ac:dyDescent="0.25">
      <c r="A18" s="186" t="s">
        <v>93</v>
      </c>
      <c r="D18" s="208"/>
      <c r="E18" s="211"/>
      <c r="F18" s="210">
        <v>0</v>
      </c>
      <c r="G18" s="211"/>
      <c r="H18" s="210">
        <v>0</v>
      </c>
      <c r="I18" s="211"/>
      <c r="J18" s="210">
        <v>0</v>
      </c>
      <c r="K18" s="211"/>
      <c r="L18" s="210">
        <v>0</v>
      </c>
      <c r="M18" s="211"/>
      <c r="N18" s="210">
        <v>0</v>
      </c>
      <c r="O18" s="211"/>
      <c r="P18" s="210">
        <v>21753824</v>
      </c>
      <c r="Q18" s="211"/>
      <c r="R18" s="210">
        <f>'8-9 (9M)'!H70</f>
        <v>-2395524</v>
      </c>
      <c r="S18" s="210"/>
      <c r="T18" s="210">
        <v>0</v>
      </c>
      <c r="U18" s="211"/>
      <c r="V18" s="185">
        <v>-12871</v>
      </c>
      <c r="W18" s="210"/>
      <c r="X18" s="185">
        <v>245826</v>
      </c>
      <c r="Y18" s="210"/>
      <c r="Z18" s="210">
        <f>SUM(R18:X18)</f>
        <v>-2162569</v>
      </c>
      <c r="AA18" s="210"/>
      <c r="AB18" s="210">
        <f>SUM(F18:P18,Z18)</f>
        <v>19591255</v>
      </c>
      <c r="AC18" s="210"/>
      <c r="AD18" s="210">
        <v>34348</v>
      </c>
      <c r="AE18" s="210"/>
      <c r="AF18" s="210">
        <f>SUM(AB18:AD18)</f>
        <v>19625603</v>
      </c>
    </row>
    <row r="19" spans="1:32" s="186" customFormat="1" ht="16.5" customHeight="1" x14ac:dyDescent="0.25">
      <c r="A19" s="182" t="s">
        <v>206</v>
      </c>
      <c r="D19" s="214"/>
      <c r="E19" s="211"/>
      <c r="F19" s="210">
        <v>0</v>
      </c>
      <c r="G19" s="211"/>
      <c r="H19" s="210">
        <v>0</v>
      </c>
      <c r="I19" s="211"/>
      <c r="J19" s="210">
        <v>0</v>
      </c>
      <c r="K19" s="211"/>
      <c r="L19" s="210">
        <v>0</v>
      </c>
      <c r="M19" s="211"/>
      <c r="N19" s="210">
        <v>0</v>
      </c>
      <c r="O19" s="211"/>
      <c r="P19" s="210">
        <v>-5000976</v>
      </c>
      <c r="Q19" s="211"/>
      <c r="R19" s="210">
        <v>0</v>
      </c>
      <c r="S19" s="210"/>
      <c r="T19" s="210">
        <v>0</v>
      </c>
      <c r="U19" s="211"/>
      <c r="V19" s="210">
        <v>0</v>
      </c>
      <c r="W19" s="210"/>
      <c r="X19" s="210">
        <v>0</v>
      </c>
      <c r="Y19" s="210"/>
      <c r="Z19" s="210">
        <f>SUM(R19:X19)</f>
        <v>0</v>
      </c>
      <c r="AA19" s="210"/>
      <c r="AB19" s="210">
        <f>SUM(F19:P19,Z19)</f>
        <v>-5000976</v>
      </c>
      <c r="AC19" s="210"/>
      <c r="AD19" s="210">
        <v>0</v>
      </c>
      <c r="AE19" s="210"/>
      <c r="AF19" s="210">
        <f>SUM(AB19:AD19)</f>
        <v>-5000976</v>
      </c>
    </row>
    <row r="20" spans="1:32" s="182" customFormat="1" ht="16.5" customHeight="1" x14ac:dyDescent="0.25">
      <c r="A20" s="182" t="s">
        <v>129</v>
      </c>
      <c r="D20" s="214"/>
      <c r="E20" s="211"/>
      <c r="F20" s="215">
        <v>0</v>
      </c>
      <c r="G20" s="211"/>
      <c r="H20" s="215">
        <v>0</v>
      </c>
      <c r="I20" s="211"/>
      <c r="J20" s="215">
        <v>0</v>
      </c>
      <c r="K20" s="211"/>
      <c r="L20" s="215">
        <v>0</v>
      </c>
      <c r="M20" s="211"/>
      <c r="N20" s="215">
        <v>0</v>
      </c>
      <c r="O20" s="211"/>
      <c r="P20" s="215">
        <v>0</v>
      </c>
      <c r="Q20" s="211"/>
      <c r="R20" s="215">
        <v>0</v>
      </c>
      <c r="S20" s="209"/>
      <c r="T20" s="215">
        <v>0</v>
      </c>
      <c r="U20" s="211"/>
      <c r="V20" s="215">
        <v>0</v>
      </c>
      <c r="W20" s="211"/>
      <c r="X20" s="215">
        <v>0</v>
      </c>
      <c r="Y20" s="211"/>
      <c r="Z20" s="215">
        <f>SUM(R20:X20)</f>
        <v>0</v>
      </c>
      <c r="AA20" s="211"/>
      <c r="AB20" s="215">
        <f>SUM(F20:P20,Z20)</f>
        <v>0</v>
      </c>
      <c r="AC20" s="211"/>
      <c r="AD20" s="215">
        <v>-38220</v>
      </c>
      <c r="AE20" s="211"/>
      <c r="AF20" s="215">
        <f>SUM(AB20:AD20)</f>
        <v>-38220</v>
      </c>
    </row>
    <row r="21" spans="1:32" s="182" customFormat="1" ht="6" customHeight="1" x14ac:dyDescent="0.25">
      <c r="A21" s="216"/>
      <c r="D21" s="208"/>
      <c r="E21" s="211"/>
      <c r="F21" s="210"/>
      <c r="G21" s="211"/>
      <c r="H21" s="210"/>
      <c r="I21" s="211"/>
      <c r="J21" s="210"/>
      <c r="K21" s="211"/>
      <c r="L21" s="210"/>
      <c r="M21" s="211"/>
      <c r="N21" s="210"/>
      <c r="O21" s="211"/>
      <c r="P21" s="210"/>
      <c r="Q21" s="211"/>
      <c r="R21" s="210"/>
      <c r="S21" s="209"/>
      <c r="T21" s="210"/>
      <c r="U21" s="211"/>
      <c r="V21" s="210"/>
      <c r="W21" s="211"/>
      <c r="X21" s="210"/>
      <c r="Y21" s="211"/>
      <c r="Z21" s="210"/>
      <c r="AA21" s="211"/>
      <c r="AB21" s="211"/>
      <c r="AC21" s="211"/>
      <c r="AD21" s="210"/>
      <c r="AE21" s="211"/>
      <c r="AF21" s="210"/>
    </row>
    <row r="22" spans="1:32" s="182" customFormat="1" ht="16.5" customHeight="1" x14ac:dyDescent="0.25">
      <c r="A22" s="207" t="s">
        <v>130</v>
      </c>
      <c r="D22" s="208"/>
      <c r="E22" s="211"/>
      <c r="F22" s="210"/>
      <c r="G22" s="211"/>
      <c r="H22" s="210"/>
      <c r="I22" s="211"/>
      <c r="J22" s="210"/>
      <c r="K22" s="211"/>
      <c r="L22" s="210"/>
      <c r="M22" s="211"/>
      <c r="N22" s="210"/>
      <c r="O22" s="211"/>
      <c r="P22" s="210"/>
      <c r="Q22" s="211"/>
      <c r="R22" s="210"/>
      <c r="S22" s="209"/>
      <c r="T22" s="210"/>
      <c r="U22" s="211"/>
      <c r="V22" s="210"/>
      <c r="W22" s="211"/>
      <c r="X22" s="210"/>
      <c r="Y22" s="211"/>
      <c r="Z22" s="210"/>
      <c r="AA22" s="211"/>
      <c r="AB22" s="211"/>
      <c r="AC22" s="211"/>
      <c r="AD22" s="210"/>
      <c r="AE22" s="211"/>
      <c r="AF22" s="210"/>
    </row>
    <row r="23" spans="1:32" s="182" customFormat="1" ht="16.5" customHeight="1" thickBot="1" x14ac:dyDescent="0.3">
      <c r="B23" s="207" t="s">
        <v>219</v>
      </c>
      <c r="D23" s="208"/>
      <c r="E23" s="209"/>
      <c r="F23" s="217">
        <f>SUM(F15:F20)</f>
        <v>5264650</v>
      </c>
      <c r="G23" s="209"/>
      <c r="H23" s="217">
        <f>SUM(H15:H20)</f>
        <v>8601300</v>
      </c>
      <c r="I23" s="209"/>
      <c r="J23" s="217">
        <f>SUM(J15:J20)</f>
        <v>47373</v>
      </c>
      <c r="K23" s="209"/>
      <c r="L23" s="217">
        <f>SUM(L15:L20)</f>
        <v>-218689</v>
      </c>
      <c r="M23" s="209"/>
      <c r="N23" s="217">
        <f>SUM(N15:N20)</f>
        <v>530000</v>
      </c>
      <c r="O23" s="209"/>
      <c r="P23" s="217">
        <f>SUM(P15:P20)</f>
        <v>88441279</v>
      </c>
      <c r="Q23" s="209"/>
      <c r="R23" s="217">
        <f>SUM(R15:R20)</f>
        <v>0</v>
      </c>
      <c r="S23" s="209"/>
      <c r="T23" s="217">
        <f>SUM(T15:T20)</f>
        <v>-99366</v>
      </c>
      <c r="U23" s="209"/>
      <c r="V23" s="217">
        <f>SUM(V15:V20)</f>
        <v>-120887</v>
      </c>
      <c r="W23" s="209"/>
      <c r="X23" s="217">
        <f>SUM(X15:X20)</f>
        <v>-1617055</v>
      </c>
      <c r="Y23" s="209"/>
      <c r="Z23" s="217">
        <f>SUM(Z15:Z20)</f>
        <v>-1837308</v>
      </c>
      <c r="AA23" s="209"/>
      <c r="AB23" s="217">
        <f>SUM(AB15:AB20)</f>
        <v>100828605</v>
      </c>
      <c r="AC23" s="209"/>
      <c r="AD23" s="217">
        <f>SUM(AD15:AD20)</f>
        <v>614281</v>
      </c>
      <c r="AE23" s="209"/>
      <c r="AF23" s="217">
        <f>SUM(AF15:AF20)</f>
        <v>101442886</v>
      </c>
    </row>
    <row r="24" spans="1:32" s="182" customFormat="1" ht="16.5" customHeight="1" thickTop="1" x14ac:dyDescent="0.25">
      <c r="A24" s="207"/>
      <c r="D24" s="208"/>
      <c r="E24" s="209"/>
      <c r="F24" s="210"/>
      <c r="G24" s="209"/>
      <c r="H24" s="210"/>
      <c r="I24" s="209"/>
      <c r="J24" s="210"/>
      <c r="K24" s="209"/>
      <c r="L24" s="210"/>
      <c r="M24" s="209"/>
      <c r="N24" s="210"/>
      <c r="O24" s="209"/>
      <c r="P24" s="210"/>
      <c r="Q24" s="209"/>
      <c r="R24" s="210"/>
      <c r="S24" s="211"/>
      <c r="T24" s="210"/>
      <c r="U24" s="209"/>
      <c r="V24" s="210"/>
      <c r="W24" s="209"/>
      <c r="X24" s="210"/>
      <c r="Y24" s="209"/>
      <c r="Z24" s="210"/>
      <c r="AA24" s="209"/>
      <c r="AB24" s="210"/>
      <c r="AC24" s="209"/>
      <c r="AD24" s="210"/>
      <c r="AE24" s="209"/>
      <c r="AF24" s="210"/>
    </row>
    <row r="25" spans="1:32" s="182" customFormat="1" ht="16.5" customHeight="1" x14ac:dyDescent="0.25">
      <c r="A25" s="207" t="s">
        <v>127</v>
      </c>
      <c r="B25" s="207"/>
      <c r="D25" s="208"/>
      <c r="E25" s="209"/>
      <c r="F25" s="210"/>
      <c r="G25" s="209"/>
      <c r="H25" s="210"/>
      <c r="I25" s="209"/>
      <c r="J25" s="210"/>
      <c r="K25" s="209"/>
      <c r="L25" s="210"/>
      <c r="M25" s="209"/>
      <c r="N25" s="210"/>
      <c r="O25" s="209"/>
      <c r="P25" s="210"/>
      <c r="Q25" s="209"/>
      <c r="R25" s="210"/>
      <c r="S25" s="211"/>
      <c r="T25" s="210"/>
      <c r="U25" s="209"/>
      <c r="V25" s="210"/>
      <c r="W25" s="209"/>
      <c r="X25" s="210"/>
      <c r="Y25" s="209"/>
      <c r="Z25" s="210"/>
      <c r="AA25" s="209"/>
      <c r="AB25" s="210"/>
      <c r="AC25" s="209"/>
      <c r="AD25" s="210"/>
      <c r="AE25" s="209"/>
      <c r="AF25" s="210"/>
    </row>
    <row r="26" spans="1:32" s="182" customFormat="1" ht="16.5" customHeight="1" x14ac:dyDescent="0.25">
      <c r="A26" s="207"/>
      <c r="B26" s="207" t="s">
        <v>131</v>
      </c>
      <c r="D26" s="208"/>
      <c r="E26" s="209"/>
      <c r="F26" s="219">
        <v>5264650</v>
      </c>
      <c r="G26" s="209"/>
      <c r="H26" s="219">
        <v>8601300</v>
      </c>
      <c r="I26" s="209"/>
      <c r="J26" s="219">
        <v>47373</v>
      </c>
      <c r="K26" s="209"/>
      <c r="L26" s="219">
        <v>-218689</v>
      </c>
      <c r="M26" s="209"/>
      <c r="N26" s="219">
        <v>530000</v>
      </c>
      <c r="O26" s="209"/>
      <c r="P26" s="219">
        <v>87760339</v>
      </c>
      <c r="Q26" s="209"/>
      <c r="R26" s="219">
        <v>0</v>
      </c>
      <c r="S26" s="211"/>
      <c r="T26" s="219">
        <v>-113315</v>
      </c>
      <c r="U26" s="209"/>
      <c r="V26" s="219">
        <v>-70581</v>
      </c>
      <c r="W26" s="209"/>
      <c r="X26" s="219">
        <v>-1561694</v>
      </c>
      <c r="Y26" s="209"/>
      <c r="Z26" s="219">
        <v>-1745590</v>
      </c>
      <c r="AA26" s="209"/>
      <c r="AB26" s="219">
        <v>100239383</v>
      </c>
      <c r="AC26" s="209"/>
      <c r="AD26" s="219">
        <v>610967</v>
      </c>
      <c r="AE26" s="209"/>
      <c r="AF26" s="219">
        <f>SUM(AB26,AD26)</f>
        <v>100850350</v>
      </c>
    </row>
    <row r="27" spans="1:32" s="182" customFormat="1" ht="6" customHeight="1" x14ac:dyDescent="0.25">
      <c r="A27" s="216"/>
      <c r="D27" s="208"/>
      <c r="E27" s="211"/>
      <c r="F27" s="219"/>
      <c r="G27" s="211"/>
      <c r="H27" s="219"/>
      <c r="I27" s="211"/>
      <c r="J27" s="219"/>
      <c r="K27" s="211"/>
      <c r="L27" s="219"/>
      <c r="M27" s="211"/>
      <c r="N27" s="219"/>
      <c r="O27" s="211"/>
      <c r="P27" s="219"/>
      <c r="Q27" s="211"/>
      <c r="R27" s="219"/>
      <c r="S27" s="209"/>
      <c r="T27" s="219"/>
      <c r="U27" s="211"/>
      <c r="V27" s="219"/>
      <c r="W27" s="211"/>
      <c r="X27" s="219"/>
      <c r="Y27" s="211"/>
      <c r="Z27" s="219"/>
      <c r="AA27" s="211"/>
      <c r="AB27" s="221"/>
      <c r="AC27" s="211"/>
      <c r="AD27" s="219"/>
      <c r="AE27" s="211"/>
      <c r="AF27" s="219"/>
    </row>
    <row r="28" spans="1:32" s="182" customFormat="1" ht="16.5" customHeight="1" x14ac:dyDescent="0.25">
      <c r="A28" s="213" t="s">
        <v>244</v>
      </c>
      <c r="B28" s="207"/>
      <c r="D28" s="208"/>
      <c r="E28" s="209"/>
      <c r="F28" s="219"/>
      <c r="G28" s="209"/>
      <c r="H28" s="219"/>
      <c r="I28" s="209"/>
      <c r="J28" s="219"/>
      <c r="K28" s="209"/>
      <c r="L28" s="219"/>
      <c r="M28" s="209"/>
      <c r="N28" s="219"/>
      <c r="O28" s="209"/>
      <c r="P28" s="219"/>
      <c r="Q28" s="209"/>
      <c r="R28" s="219"/>
      <c r="S28" s="211"/>
      <c r="T28" s="219"/>
      <c r="U28" s="209"/>
      <c r="V28" s="219"/>
      <c r="W28" s="209"/>
      <c r="X28" s="219"/>
      <c r="Y28" s="209"/>
      <c r="Z28" s="219"/>
      <c r="AA28" s="209"/>
      <c r="AB28" s="219"/>
      <c r="AC28" s="209"/>
      <c r="AD28" s="219"/>
      <c r="AE28" s="209"/>
      <c r="AF28" s="219"/>
    </row>
    <row r="29" spans="1:32" s="182" customFormat="1" ht="16.5" customHeight="1" x14ac:dyDescent="0.25">
      <c r="A29" s="207"/>
      <c r="B29" s="213" t="s">
        <v>245</v>
      </c>
      <c r="D29" s="214">
        <v>4</v>
      </c>
      <c r="E29" s="209"/>
      <c r="F29" s="223">
        <v>0</v>
      </c>
      <c r="G29" s="209"/>
      <c r="H29" s="223">
        <v>0</v>
      </c>
      <c r="I29" s="209"/>
      <c r="J29" s="223">
        <v>0</v>
      </c>
      <c r="K29" s="209"/>
      <c r="L29" s="223">
        <v>0</v>
      </c>
      <c r="M29" s="209"/>
      <c r="N29" s="223">
        <v>0</v>
      </c>
      <c r="O29" s="209"/>
      <c r="P29" s="223">
        <v>-94360</v>
      </c>
      <c r="Q29" s="209"/>
      <c r="R29" s="223">
        <v>0</v>
      </c>
      <c r="S29" s="211"/>
      <c r="T29" s="223">
        <v>0</v>
      </c>
      <c r="U29" s="209"/>
      <c r="V29" s="223">
        <v>0</v>
      </c>
      <c r="W29" s="209"/>
      <c r="X29" s="223">
        <v>0</v>
      </c>
      <c r="Y29" s="209"/>
      <c r="Z29" s="223">
        <v>0</v>
      </c>
      <c r="AA29" s="209"/>
      <c r="AB29" s="223">
        <v>-94360</v>
      </c>
      <c r="AC29" s="209"/>
      <c r="AD29" s="223">
        <v>0</v>
      </c>
      <c r="AE29" s="209"/>
      <c r="AF29" s="223">
        <f>SUM(AB29,AD29)</f>
        <v>-94360</v>
      </c>
    </row>
    <row r="30" spans="1:32" s="182" customFormat="1" ht="6" customHeight="1" x14ac:dyDescent="0.25">
      <c r="A30" s="216"/>
      <c r="D30" s="208"/>
      <c r="E30" s="211"/>
      <c r="F30" s="219"/>
      <c r="G30" s="211"/>
      <c r="H30" s="219"/>
      <c r="I30" s="211"/>
      <c r="J30" s="219"/>
      <c r="K30" s="211"/>
      <c r="L30" s="219"/>
      <c r="M30" s="211"/>
      <c r="N30" s="219"/>
      <c r="O30" s="211"/>
      <c r="P30" s="219"/>
      <c r="Q30" s="211"/>
      <c r="R30" s="219"/>
      <c r="S30" s="209"/>
      <c r="T30" s="219"/>
      <c r="U30" s="211"/>
      <c r="V30" s="219"/>
      <c r="W30" s="211"/>
      <c r="X30" s="219"/>
      <c r="Y30" s="211"/>
      <c r="Z30" s="219"/>
      <c r="AA30" s="211"/>
      <c r="AB30" s="221"/>
      <c r="AC30" s="211"/>
      <c r="AD30" s="219"/>
      <c r="AE30" s="211"/>
      <c r="AF30" s="219"/>
    </row>
    <row r="31" spans="1:32" s="182" customFormat="1" ht="16.5" customHeight="1" x14ac:dyDescent="0.25">
      <c r="A31" s="207" t="s">
        <v>179</v>
      </c>
      <c r="B31" s="207"/>
      <c r="D31" s="208"/>
      <c r="E31" s="209"/>
      <c r="F31" s="219"/>
      <c r="G31" s="209"/>
      <c r="H31" s="219"/>
      <c r="I31" s="209"/>
      <c r="J31" s="219"/>
      <c r="K31" s="209"/>
      <c r="L31" s="219"/>
      <c r="M31" s="209"/>
      <c r="N31" s="219"/>
      <c r="O31" s="209"/>
      <c r="P31" s="219"/>
      <c r="Q31" s="209"/>
      <c r="R31" s="219"/>
      <c r="S31" s="211"/>
      <c r="T31" s="219"/>
      <c r="U31" s="209"/>
      <c r="V31" s="219"/>
      <c r="W31" s="209"/>
      <c r="X31" s="219"/>
      <c r="Y31" s="209"/>
      <c r="Z31" s="219"/>
      <c r="AA31" s="209"/>
      <c r="AB31" s="219"/>
      <c r="AC31" s="209"/>
      <c r="AD31" s="219"/>
      <c r="AE31" s="209"/>
      <c r="AF31" s="219"/>
    </row>
    <row r="32" spans="1:32" s="182" customFormat="1" ht="16.5" customHeight="1" x14ac:dyDescent="0.25">
      <c r="A32" s="207"/>
      <c r="B32" s="207" t="s">
        <v>131</v>
      </c>
      <c r="D32" s="212"/>
      <c r="E32" s="185"/>
      <c r="F32" s="218"/>
      <c r="G32" s="185"/>
      <c r="H32" s="218"/>
      <c r="I32" s="185"/>
      <c r="J32" s="218"/>
      <c r="K32" s="185"/>
      <c r="L32" s="218"/>
      <c r="M32" s="185"/>
      <c r="N32" s="218"/>
      <c r="O32" s="185"/>
      <c r="P32" s="218"/>
      <c r="Q32" s="185"/>
      <c r="R32" s="218"/>
      <c r="S32" s="211"/>
      <c r="T32" s="218"/>
      <c r="U32" s="185"/>
      <c r="V32" s="218"/>
      <c r="W32" s="185"/>
      <c r="X32" s="218"/>
      <c r="Y32" s="185"/>
      <c r="Z32" s="218"/>
      <c r="AA32" s="185"/>
      <c r="AB32" s="218"/>
      <c r="AC32" s="185"/>
      <c r="AD32" s="218"/>
      <c r="AE32" s="185"/>
      <c r="AF32" s="218"/>
    </row>
    <row r="33" spans="1:32" s="182" customFormat="1" ht="16.5" customHeight="1" x14ac:dyDescent="0.25">
      <c r="A33" s="207"/>
      <c r="B33" s="207" t="s">
        <v>243</v>
      </c>
      <c r="D33" s="212"/>
      <c r="E33" s="185"/>
      <c r="F33" s="218">
        <f>SUM(F26,F29)</f>
        <v>5264650</v>
      </c>
      <c r="G33" s="185"/>
      <c r="H33" s="218">
        <f>SUM(H26,H29)</f>
        <v>8601300</v>
      </c>
      <c r="I33" s="185"/>
      <c r="J33" s="218">
        <f>SUM(J26,J29)</f>
        <v>47373</v>
      </c>
      <c r="K33" s="185"/>
      <c r="L33" s="218">
        <f>SUM(L26,L29)</f>
        <v>-218689</v>
      </c>
      <c r="M33" s="185"/>
      <c r="N33" s="218">
        <f>SUM(N26,N29)</f>
        <v>530000</v>
      </c>
      <c r="O33" s="185"/>
      <c r="P33" s="218">
        <f>SUM(P26,P29)</f>
        <v>87665979</v>
      </c>
      <c r="Q33" s="185"/>
      <c r="R33" s="218">
        <f>SUM(R26,R29)</f>
        <v>0</v>
      </c>
      <c r="S33" s="211"/>
      <c r="T33" s="218">
        <f>SUM(T26,T29)</f>
        <v>-113315</v>
      </c>
      <c r="U33" s="185"/>
      <c r="V33" s="218">
        <f>SUM(V26,V29)</f>
        <v>-70581</v>
      </c>
      <c r="W33" s="185"/>
      <c r="X33" s="218">
        <f>SUM(X26,X29)</f>
        <v>-1561694</v>
      </c>
      <c r="Y33" s="185"/>
      <c r="Z33" s="218">
        <f>SUM(Z26,Z29)</f>
        <v>-1745590</v>
      </c>
      <c r="AA33" s="185"/>
      <c r="AB33" s="218">
        <f>SUM(AB26,AB29)</f>
        <v>100145023</v>
      </c>
      <c r="AC33" s="185"/>
      <c r="AD33" s="218">
        <f>SUM(AD26,AD29)</f>
        <v>610967</v>
      </c>
      <c r="AE33" s="185"/>
      <c r="AF33" s="218">
        <f>SUM(AF26,AF29)</f>
        <v>100755990</v>
      </c>
    </row>
    <row r="34" spans="1:32" s="182" customFormat="1" ht="16.5" customHeight="1" x14ac:dyDescent="0.25">
      <c r="A34" s="207" t="s">
        <v>135</v>
      </c>
      <c r="B34" s="213"/>
      <c r="D34" s="212"/>
      <c r="E34" s="185"/>
      <c r="F34" s="218"/>
      <c r="G34" s="185"/>
      <c r="H34" s="218"/>
      <c r="I34" s="185"/>
      <c r="J34" s="218"/>
      <c r="K34" s="185"/>
      <c r="L34" s="218"/>
      <c r="M34" s="185"/>
      <c r="N34" s="218"/>
      <c r="O34" s="185"/>
      <c r="P34" s="218"/>
      <c r="Q34" s="185"/>
      <c r="R34" s="218"/>
      <c r="S34" s="209"/>
      <c r="T34" s="218"/>
      <c r="U34" s="185"/>
      <c r="V34" s="218"/>
      <c r="W34" s="185"/>
      <c r="X34" s="218"/>
      <c r="Y34" s="185"/>
      <c r="Z34" s="218"/>
      <c r="AA34" s="185"/>
      <c r="AB34" s="218"/>
      <c r="AC34" s="185"/>
      <c r="AD34" s="218"/>
      <c r="AE34" s="185"/>
      <c r="AF34" s="218"/>
    </row>
    <row r="35" spans="1:32" s="182" customFormat="1" ht="16.5" customHeight="1" x14ac:dyDescent="0.25">
      <c r="A35" s="207"/>
      <c r="B35" s="207" t="s">
        <v>136</v>
      </c>
      <c r="D35" s="212"/>
      <c r="E35" s="185"/>
      <c r="F35" s="218"/>
      <c r="G35" s="185"/>
      <c r="H35" s="218"/>
      <c r="I35" s="185"/>
      <c r="J35" s="218"/>
      <c r="K35" s="185"/>
      <c r="L35" s="218"/>
      <c r="M35" s="185"/>
      <c r="N35" s="218"/>
      <c r="O35" s="185"/>
      <c r="P35" s="218"/>
      <c r="Q35" s="185"/>
      <c r="R35" s="218"/>
      <c r="S35" s="209"/>
      <c r="T35" s="218"/>
      <c r="U35" s="185"/>
      <c r="V35" s="218"/>
      <c r="W35" s="185"/>
      <c r="X35" s="218"/>
      <c r="Y35" s="185"/>
      <c r="Z35" s="218"/>
      <c r="AA35" s="185"/>
      <c r="AB35" s="218"/>
      <c r="AC35" s="185"/>
      <c r="AD35" s="218"/>
      <c r="AE35" s="185"/>
      <c r="AF35" s="218"/>
    </row>
    <row r="36" spans="1:32" s="186" customFormat="1" ht="16.5" customHeight="1" x14ac:dyDescent="0.25">
      <c r="A36" s="186" t="s">
        <v>93</v>
      </c>
      <c r="D36" s="208"/>
      <c r="E36" s="211"/>
      <c r="F36" s="219">
        <v>0</v>
      </c>
      <c r="G36" s="211"/>
      <c r="H36" s="219">
        <v>0</v>
      </c>
      <c r="I36" s="211"/>
      <c r="J36" s="219">
        <v>0</v>
      </c>
      <c r="K36" s="211"/>
      <c r="L36" s="219">
        <v>0</v>
      </c>
      <c r="M36" s="211"/>
      <c r="N36" s="219">
        <v>0</v>
      </c>
      <c r="O36" s="211"/>
      <c r="P36" s="219">
        <f>'8-9 (9M)'!$F$33</f>
        <v>10520383</v>
      </c>
      <c r="Q36" s="211"/>
      <c r="R36" s="219">
        <v>0</v>
      </c>
      <c r="S36" s="210"/>
      <c r="T36" s="219">
        <f>'8-9 (9M)'!$F$63</f>
        <v>-17754</v>
      </c>
      <c r="U36" s="211"/>
      <c r="V36" s="219">
        <f>'8-9 (9M)'!F65+'8-9 (9M)'!F72</f>
        <v>-2468074</v>
      </c>
      <c r="W36" s="210"/>
      <c r="X36" s="219">
        <f>'8-9 (9M)'!F73</f>
        <v>-1650818</v>
      </c>
      <c r="Y36" s="210"/>
      <c r="Z36" s="219">
        <f t="shared" ref="Z36:Z38" si="0">SUM(R36:X36)</f>
        <v>-4136646</v>
      </c>
      <c r="AA36" s="210"/>
      <c r="AB36" s="219">
        <f>SUM(F36:P36,Z36)</f>
        <v>6383737</v>
      </c>
      <c r="AC36" s="210"/>
      <c r="AD36" s="219">
        <f>'8-9 (9M)'!F81</f>
        <v>51544</v>
      </c>
      <c r="AE36" s="210"/>
      <c r="AF36" s="219">
        <f>SUM(AB36:AD36)</f>
        <v>6435281</v>
      </c>
    </row>
    <row r="37" spans="1:32" s="186" customFormat="1" ht="16.5" customHeight="1" x14ac:dyDescent="0.25">
      <c r="A37" s="182" t="s">
        <v>206</v>
      </c>
      <c r="D37" s="214">
        <v>22</v>
      </c>
      <c r="E37" s="211"/>
      <c r="F37" s="219">
        <v>0</v>
      </c>
      <c r="G37" s="211"/>
      <c r="H37" s="219">
        <v>0</v>
      </c>
      <c r="I37" s="211"/>
      <c r="J37" s="219">
        <v>0</v>
      </c>
      <c r="K37" s="211"/>
      <c r="L37" s="219">
        <v>0</v>
      </c>
      <c r="M37" s="211"/>
      <c r="N37" s="219">
        <v>0</v>
      </c>
      <c r="O37" s="211"/>
      <c r="P37" s="219">
        <v>-3553463</v>
      </c>
      <c r="Q37" s="211"/>
      <c r="R37" s="219">
        <v>0</v>
      </c>
      <c r="S37" s="210"/>
      <c r="T37" s="219">
        <v>0</v>
      </c>
      <c r="U37" s="211"/>
      <c r="V37" s="219">
        <v>0</v>
      </c>
      <c r="W37" s="210"/>
      <c r="X37" s="219">
        <v>0</v>
      </c>
      <c r="Y37" s="210"/>
      <c r="Z37" s="219">
        <f t="shared" si="0"/>
        <v>0</v>
      </c>
      <c r="AA37" s="210"/>
      <c r="AB37" s="219">
        <f>SUM(F37:P37,Z37)</f>
        <v>-3553463</v>
      </c>
      <c r="AC37" s="210"/>
      <c r="AD37" s="219">
        <v>0</v>
      </c>
      <c r="AE37" s="210"/>
      <c r="AF37" s="219">
        <f>SUM(AB37:AD37)</f>
        <v>-3553463</v>
      </c>
    </row>
    <row r="38" spans="1:32" s="182" customFormat="1" ht="16.5" customHeight="1" x14ac:dyDescent="0.25">
      <c r="A38" s="182" t="s">
        <v>129</v>
      </c>
      <c r="D38" s="214"/>
      <c r="E38" s="211"/>
      <c r="F38" s="220">
        <v>0</v>
      </c>
      <c r="G38" s="211"/>
      <c r="H38" s="220">
        <v>0</v>
      </c>
      <c r="I38" s="211"/>
      <c r="J38" s="220">
        <v>0</v>
      </c>
      <c r="K38" s="211"/>
      <c r="L38" s="220">
        <v>0</v>
      </c>
      <c r="M38" s="211"/>
      <c r="N38" s="220">
        <v>0</v>
      </c>
      <c r="O38" s="211"/>
      <c r="P38" s="220">
        <v>0</v>
      </c>
      <c r="Q38" s="211"/>
      <c r="R38" s="220">
        <v>0</v>
      </c>
      <c r="S38" s="209"/>
      <c r="T38" s="220">
        <v>0</v>
      </c>
      <c r="U38" s="211"/>
      <c r="V38" s="220">
        <v>0</v>
      </c>
      <c r="W38" s="211"/>
      <c r="X38" s="220">
        <v>0</v>
      </c>
      <c r="Y38" s="211"/>
      <c r="Z38" s="220">
        <f t="shared" si="0"/>
        <v>0</v>
      </c>
      <c r="AA38" s="211"/>
      <c r="AB38" s="220">
        <f>SUM(F38:P38,Z38)</f>
        <v>0</v>
      </c>
      <c r="AC38" s="211"/>
      <c r="AD38" s="220">
        <v>-49350</v>
      </c>
      <c r="AE38" s="211"/>
      <c r="AF38" s="220">
        <f>SUM(AB38:AD38)</f>
        <v>-49350</v>
      </c>
    </row>
    <row r="39" spans="1:32" s="182" customFormat="1" ht="6" customHeight="1" x14ac:dyDescent="0.25">
      <c r="A39" s="216"/>
      <c r="D39" s="208"/>
      <c r="E39" s="211"/>
      <c r="F39" s="219"/>
      <c r="G39" s="211"/>
      <c r="H39" s="219"/>
      <c r="I39" s="211"/>
      <c r="J39" s="219"/>
      <c r="K39" s="211"/>
      <c r="L39" s="219"/>
      <c r="M39" s="211"/>
      <c r="N39" s="219"/>
      <c r="O39" s="211"/>
      <c r="P39" s="219"/>
      <c r="Q39" s="211"/>
      <c r="R39" s="219"/>
      <c r="S39" s="209"/>
      <c r="T39" s="219"/>
      <c r="U39" s="211"/>
      <c r="V39" s="219"/>
      <c r="W39" s="211"/>
      <c r="X39" s="219"/>
      <c r="Y39" s="211"/>
      <c r="Z39" s="219"/>
      <c r="AA39" s="211"/>
      <c r="AB39" s="221"/>
      <c r="AC39" s="211"/>
      <c r="AD39" s="219"/>
      <c r="AE39" s="211"/>
      <c r="AF39" s="219"/>
    </row>
    <row r="40" spans="1:32" s="182" customFormat="1" ht="16.5" customHeight="1" x14ac:dyDescent="0.25">
      <c r="A40" s="207" t="s">
        <v>130</v>
      </c>
      <c r="D40" s="208"/>
      <c r="E40" s="211"/>
      <c r="F40" s="219"/>
      <c r="G40" s="211"/>
      <c r="H40" s="219"/>
      <c r="I40" s="211"/>
      <c r="J40" s="219"/>
      <c r="K40" s="211"/>
      <c r="L40" s="219"/>
      <c r="M40" s="211"/>
      <c r="N40" s="219"/>
      <c r="O40" s="211"/>
      <c r="P40" s="219"/>
      <c r="Q40" s="211"/>
      <c r="R40" s="219"/>
      <c r="S40" s="209"/>
      <c r="T40" s="219"/>
      <c r="U40" s="211"/>
      <c r="V40" s="219"/>
      <c r="W40" s="211"/>
      <c r="X40" s="219"/>
      <c r="Y40" s="211"/>
      <c r="Z40" s="219"/>
      <c r="AA40" s="211"/>
      <c r="AB40" s="221"/>
      <c r="AC40" s="211"/>
      <c r="AD40" s="219"/>
      <c r="AE40" s="211"/>
      <c r="AF40" s="219"/>
    </row>
    <row r="41" spans="1:32" s="182" customFormat="1" ht="16.5" customHeight="1" thickBot="1" x14ac:dyDescent="0.3">
      <c r="B41" s="207" t="s">
        <v>215</v>
      </c>
      <c r="D41" s="208"/>
      <c r="E41" s="209"/>
      <c r="F41" s="222">
        <f>SUM(F32:F38)</f>
        <v>5264650</v>
      </c>
      <c r="G41" s="209"/>
      <c r="H41" s="222">
        <f>SUM(H32:H38)</f>
        <v>8601300</v>
      </c>
      <c r="I41" s="209"/>
      <c r="J41" s="222">
        <f>SUM(J32:J38)</f>
        <v>47373</v>
      </c>
      <c r="K41" s="209"/>
      <c r="L41" s="222">
        <f>SUM(L32:L38)</f>
        <v>-218689</v>
      </c>
      <c r="M41" s="209"/>
      <c r="N41" s="222">
        <f>SUM(N32:N38)</f>
        <v>530000</v>
      </c>
      <c r="O41" s="209"/>
      <c r="P41" s="222">
        <f>SUM(P32:P38)</f>
        <v>94632899</v>
      </c>
      <c r="Q41" s="209"/>
      <c r="R41" s="222">
        <f>SUM(R32:R38)</f>
        <v>0</v>
      </c>
      <c r="S41" s="209"/>
      <c r="T41" s="222">
        <f>SUM(T32:T38)</f>
        <v>-131069</v>
      </c>
      <c r="U41" s="209"/>
      <c r="V41" s="222">
        <f>SUM(V32:V38)</f>
        <v>-2538655</v>
      </c>
      <c r="W41" s="209"/>
      <c r="X41" s="222">
        <f>SUM(X32:X38)</f>
        <v>-3212512</v>
      </c>
      <c r="Y41" s="209"/>
      <c r="Z41" s="222">
        <f>SUM(Z32:Z38)</f>
        <v>-5882236</v>
      </c>
      <c r="AA41" s="209"/>
      <c r="AB41" s="222">
        <f>SUM(AB32:AB38)</f>
        <v>102975297</v>
      </c>
      <c r="AC41" s="209"/>
      <c r="AD41" s="222">
        <f>SUM(AD32:AD38)</f>
        <v>613161</v>
      </c>
      <c r="AE41" s="209"/>
      <c r="AF41" s="222">
        <f>SUM(AF32:AF38)</f>
        <v>103588458</v>
      </c>
    </row>
    <row r="42" spans="1:32" ht="16.5" customHeight="1" thickTop="1" x14ac:dyDescent="0.25">
      <c r="B42" s="140"/>
      <c r="D42" s="180"/>
      <c r="E42" s="174"/>
      <c r="F42" s="175"/>
      <c r="G42" s="174"/>
      <c r="H42" s="175"/>
      <c r="I42" s="174"/>
      <c r="J42" s="175"/>
      <c r="K42" s="174"/>
      <c r="L42" s="175"/>
      <c r="M42" s="174"/>
      <c r="N42" s="175"/>
      <c r="O42" s="174"/>
      <c r="P42" s="175"/>
      <c r="Q42" s="174"/>
      <c r="R42" s="175"/>
      <c r="S42" s="174"/>
      <c r="T42" s="175"/>
      <c r="U42" s="174"/>
      <c r="V42" s="175"/>
      <c r="W42" s="174"/>
      <c r="X42" s="175"/>
      <c r="Y42" s="174"/>
      <c r="Z42" s="175"/>
      <c r="AA42" s="174"/>
      <c r="AB42" s="175"/>
      <c r="AC42" s="174"/>
      <c r="AD42" s="175"/>
      <c r="AE42" s="174"/>
      <c r="AF42" s="175"/>
    </row>
    <row r="43" spans="1:32" ht="16.5" customHeight="1" x14ac:dyDescent="0.25">
      <c r="B43" s="140"/>
      <c r="D43" s="180"/>
      <c r="E43" s="174"/>
      <c r="F43" s="175"/>
      <c r="G43" s="174"/>
      <c r="H43" s="175"/>
      <c r="I43" s="174"/>
      <c r="J43" s="175"/>
      <c r="K43" s="174"/>
      <c r="L43" s="175"/>
      <c r="M43" s="174"/>
      <c r="N43" s="175"/>
      <c r="O43" s="174"/>
      <c r="P43" s="175"/>
      <c r="Q43" s="174"/>
      <c r="R43" s="175"/>
      <c r="S43" s="174"/>
      <c r="T43" s="175"/>
      <c r="U43" s="174"/>
      <c r="V43" s="175"/>
      <c r="W43" s="174"/>
      <c r="X43" s="175"/>
      <c r="Y43" s="174"/>
      <c r="Z43" s="175"/>
      <c r="AA43" s="174"/>
      <c r="AB43" s="175"/>
      <c r="AC43" s="174"/>
      <c r="AD43" s="175"/>
      <c r="AE43" s="174"/>
      <c r="AF43" s="175"/>
    </row>
    <row r="44" spans="1:32" ht="16.5" customHeight="1" x14ac:dyDescent="0.25">
      <c r="B44" s="140"/>
      <c r="D44" s="180"/>
      <c r="E44" s="174"/>
      <c r="F44" s="175"/>
      <c r="G44" s="174"/>
      <c r="H44" s="175"/>
      <c r="I44" s="174"/>
      <c r="J44" s="175"/>
      <c r="K44" s="174"/>
      <c r="L44" s="175"/>
      <c r="M44" s="174"/>
      <c r="N44" s="175"/>
      <c r="O44" s="174"/>
      <c r="P44" s="175"/>
      <c r="Q44" s="174"/>
      <c r="R44" s="175"/>
      <c r="S44" s="174"/>
      <c r="T44" s="175"/>
      <c r="U44" s="174"/>
      <c r="V44" s="175"/>
      <c r="W44" s="174"/>
      <c r="X44" s="175"/>
      <c r="Y44" s="174"/>
      <c r="Z44" s="175"/>
      <c r="AA44" s="174"/>
      <c r="AB44" s="175"/>
      <c r="AC44" s="174"/>
      <c r="AD44" s="175"/>
      <c r="AE44" s="174"/>
      <c r="AF44" s="175"/>
    </row>
    <row r="45" spans="1:32" ht="16.5" customHeight="1" x14ac:dyDescent="0.25">
      <c r="B45" s="140"/>
      <c r="D45" s="180"/>
      <c r="E45" s="174"/>
      <c r="F45" s="175"/>
      <c r="G45" s="174"/>
      <c r="H45" s="175"/>
      <c r="I45" s="174"/>
      <c r="J45" s="175"/>
      <c r="K45" s="174"/>
      <c r="L45" s="175"/>
      <c r="M45" s="174"/>
      <c r="N45" s="175"/>
      <c r="O45" s="174"/>
      <c r="P45" s="175"/>
      <c r="Q45" s="174"/>
      <c r="R45" s="175"/>
      <c r="S45" s="174"/>
      <c r="T45" s="175"/>
      <c r="U45" s="174"/>
      <c r="V45" s="175"/>
      <c r="W45" s="174"/>
      <c r="X45" s="175"/>
      <c r="Y45" s="174"/>
      <c r="Z45" s="175"/>
      <c r="AA45" s="174"/>
      <c r="AB45" s="175"/>
      <c r="AC45" s="174"/>
      <c r="AD45" s="175"/>
      <c r="AE45" s="174"/>
      <c r="AF45" s="175"/>
    </row>
    <row r="46" spans="1:32" ht="16.5" customHeight="1" x14ac:dyDescent="0.25">
      <c r="B46" s="140"/>
      <c r="D46" s="180"/>
      <c r="E46" s="174"/>
      <c r="F46" s="175"/>
      <c r="G46" s="174"/>
      <c r="H46" s="175"/>
      <c r="I46" s="174"/>
      <c r="J46" s="175"/>
      <c r="K46" s="174"/>
      <c r="L46" s="175"/>
      <c r="M46" s="174"/>
      <c r="N46" s="175"/>
      <c r="O46" s="174"/>
      <c r="P46" s="175"/>
      <c r="Q46" s="174"/>
      <c r="R46" s="175"/>
      <c r="S46" s="174"/>
      <c r="T46" s="175"/>
      <c r="U46" s="174"/>
      <c r="V46" s="175"/>
      <c r="W46" s="174"/>
      <c r="X46" s="175"/>
      <c r="Y46" s="174"/>
      <c r="Z46" s="175"/>
      <c r="AA46" s="174"/>
      <c r="AB46" s="175"/>
      <c r="AC46" s="174"/>
      <c r="AD46" s="175"/>
      <c r="AE46" s="174"/>
      <c r="AF46" s="175"/>
    </row>
    <row r="47" spans="1:32" ht="16.5" customHeight="1" x14ac:dyDescent="0.25">
      <c r="B47" s="140"/>
      <c r="D47" s="180"/>
      <c r="E47" s="174"/>
      <c r="F47" s="175"/>
      <c r="G47" s="174"/>
      <c r="H47" s="175"/>
      <c r="I47" s="174"/>
      <c r="J47" s="175"/>
      <c r="K47" s="174"/>
      <c r="L47" s="175"/>
      <c r="M47" s="174"/>
      <c r="N47" s="175"/>
      <c r="O47" s="174"/>
      <c r="P47" s="175"/>
      <c r="Q47" s="174"/>
      <c r="R47" s="175"/>
      <c r="S47" s="174"/>
      <c r="T47" s="175"/>
      <c r="U47" s="174"/>
      <c r="V47" s="175"/>
      <c r="W47" s="174"/>
      <c r="X47" s="175"/>
      <c r="Y47" s="174"/>
      <c r="Z47" s="175"/>
      <c r="AA47" s="174"/>
      <c r="AB47" s="175"/>
      <c r="AC47" s="174"/>
      <c r="AD47" s="175"/>
      <c r="AE47" s="174"/>
      <c r="AF47" s="175"/>
    </row>
    <row r="48" spans="1:32" ht="16.5" customHeight="1" x14ac:dyDescent="0.25">
      <c r="B48" s="140"/>
      <c r="D48" s="180"/>
      <c r="E48" s="174"/>
      <c r="F48" s="175"/>
      <c r="G48" s="174"/>
      <c r="H48" s="175"/>
      <c r="I48" s="174"/>
      <c r="J48" s="175"/>
      <c r="K48" s="174"/>
      <c r="L48" s="175"/>
      <c r="M48" s="174"/>
      <c r="N48" s="175"/>
      <c r="O48" s="174"/>
      <c r="P48" s="175"/>
      <c r="Q48" s="174"/>
      <c r="R48" s="175"/>
      <c r="S48" s="174"/>
      <c r="T48" s="175"/>
      <c r="U48" s="174"/>
      <c r="V48" s="175"/>
      <c r="W48" s="174"/>
      <c r="X48" s="175"/>
      <c r="Y48" s="174"/>
      <c r="Z48" s="175"/>
      <c r="AA48" s="174"/>
      <c r="AB48" s="175"/>
      <c r="AC48" s="174"/>
      <c r="AD48" s="175"/>
      <c r="AE48" s="174"/>
      <c r="AF48" s="175"/>
    </row>
    <row r="49" spans="1:32" ht="16.5" customHeight="1" x14ac:dyDescent="0.25">
      <c r="B49" s="140"/>
      <c r="D49" s="180"/>
      <c r="E49" s="174"/>
      <c r="F49" s="175"/>
      <c r="G49" s="174"/>
      <c r="H49" s="175"/>
      <c r="I49" s="174"/>
      <c r="J49" s="175"/>
      <c r="K49" s="174"/>
      <c r="L49" s="175"/>
      <c r="M49" s="174"/>
      <c r="N49" s="175"/>
      <c r="O49" s="174"/>
      <c r="P49" s="175"/>
      <c r="Q49" s="174"/>
      <c r="R49" s="175"/>
      <c r="S49" s="174"/>
      <c r="T49" s="175"/>
      <c r="U49" s="174"/>
      <c r="V49" s="175"/>
      <c r="W49" s="174"/>
      <c r="X49" s="175"/>
      <c r="Y49" s="174"/>
      <c r="Z49" s="175"/>
      <c r="AA49" s="174"/>
      <c r="AB49" s="175"/>
      <c r="AC49" s="174"/>
      <c r="AD49" s="175"/>
      <c r="AE49" s="174"/>
      <c r="AF49" s="175"/>
    </row>
    <row r="50" spans="1:32" ht="16.5" customHeight="1" x14ac:dyDescent="0.25">
      <c r="B50" s="140"/>
      <c r="D50" s="180"/>
      <c r="E50" s="174"/>
      <c r="F50" s="175"/>
      <c r="G50" s="174"/>
      <c r="H50" s="175"/>
      <c r="I50" s="174"/>
      <c r="J50" s="175"/>
      <c r="K50" s="174"/>
      <c r="L50" s="175"/>
      <c r="M50" s="174"/>
      <c r="N50" s="175"/>
      <c r="O50" s="174"/>
      <c r="P50" s="175"/>
      <c r="Q50" s="174"/>
      <c r="R50" s="175"/>
      <c r="S50" s="174"/>
      <c r="T50" s="175"/>
      <c r="U50" s="174"/>
      <c r="V50" s="175"/>
      <c r="W50" s="174"/>
      <c r="X50" s="175"/>
      <c r="Y50" s="174"/>
      <c r="Z50" s="175"/>
      <c r="AA50" s="174"/>
      <c r="AB50" s="175"/>
      <c r="AC50" s="174"/>
      <c r="AD50" s="175"/>
      <c r="AE50" s="174"/>
      <c r="AF50" s="175"/>
    </row>
    <row r="51" spans="1:32" ht="12.75" customHeight="1" x14ac:dyDescent="0.25">
      <c r="B51" s="140"/>
      <c r="D51" s="181"/>
      <c r="E51" s="174"/>
      <c r="G51" s="174"/>
      <c r="I51" s="174"/>
      <c r="K51" s="174"/>
      <c r="M51" s="174"/>
      <c r="O51" s="174"/>
      <c r="Q51" s="174"/>
      <c r="U51" s="174"/>
      <c r="V51" s="174"/>
      <c r="W51" s="174"/>
      <c r="Y51" s="174"/>
      <c r="AA51" s="174"/>
      <c r="AB51" s="174"/>
      <c r="AC51" s="174"/>
      <c r="AE51" s="174"/>
    </row>
    <row r="52" spans="1:32" ht="21.95" customHeight="1" x14ac:dyDescent="0.25">
      <c r="A52" s="224" t="str">
        <f>'8-9 (9M)'!A95:L95</f>
        <v>หมายเหตุประกอบข้อมูลทางการเงินแบบย่อในหน้า 15 ถึง 48 เป็นส่วนหนึ่งของข้อมูลทางการเงินระหว่างกาลนี้</v>
      </c>
      <c r="B52" s="224"/>
      <c r="C52" s="224"/>
      <c r="D52" s="224"/>
      <c r="E52" s="224"/>
      <c r="F52" s="224"/>
      <c r="G52" s="224"/>
      <c r="H52" s="224"/>
      <c r="I52" s="224"/>
      <c r="J52" s="224"/>
      <c r="K52" s="224"/>
      <c r="L52" s="224"/>
      <c r="M52" s="172"/>
      <c r="N52" s="173"/>
      <c r="O52" s="172"/>
      <c r="P52" s="173"/>
      <c r="Q52" s="172"/>
      <c r="R52" s="173"/>
      <c r="S52" s="172"/>
      <c r="T52" s="173"/>
      <c r="U52" s="172"/>
      <c r="V52" s="172"/>
      <c r="W52" s="172"/>
      <c r="X52" s="173"/>
      <c r="Y52" s="172"/>
      <c r="Z52" s="176"/>
      <c r="AA52" s="172"/>
      <c r="AB52" s="172"/>
      <c r="AC52" s="172"/>
      <c r="AD52" s="176"/>
      <c r="AE52" s="172"/>
      <c r="AF52" s="173"/>
    </row>
    <row r="53" spans="1:32" ht="15.75" customHeight="1" x14ac:dyDescent="0.25">
      <c r="T53" s="175"/>
    </row>
    <row r="54" spans="1:32" ht="15.75" customHeight="1" x14ac:dyDescent="0.25">
      <c r="T54" s="175"/>
    </row>
    <row r="55" spans="1:32" ht="15.75" customHeight="1" x14ac:dyDescent="0.25">
      <c r="T55" s="175"/>
    </row>
    <row r="56" spans="1:32" ht="15.75" customHeight="1" x14ac:dyDescent="0.25">
      <c r="T56" s="175"/>
    </row>
    <row r="57" spans="1:32" ht="15.75" customHeight="1" x14ac:dyDescent="0.25">
      <c r="T57" s="175"/>
    </row>
  </sheetData>
  <mergeCells count="5">
    <mergeCell ref="F6:AB6"/>
    <mergeCell ref="R7:Z7"/>
    <mergeCell ref="N8:P8"/>
    <mergeCell ref="R8:X8"/>
    <mergeCell ref="A52:L52"/>
  </mergeCells>
  <pageMargins left="0.4" right="0.4" top="0.5" bottom="0.6" header="0.49" footer="0.4"/>
  <pageSetup paperSize="9" scale="66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"/>
  <sheetViews>
    <sheetView zoomScale="98" zoomScaleNormal="98" zoomScaleSheetLayoutView="90" workbookViewId="0">
      <selection activeCell="V1" sqref="V1"/>
    </sheetView>
  </sheetViews>
  <sheetFormatPr defaultRowHeight="15.75" customHeight="1" x14ac:dyDescent="0.25"/>
  <cols>
    <col min="1" max="2" width="1.28515625" style="143" customWidth="1"/>
    <col min="3" max="3" width="21.5703125" style="143" customWidth="1"/>
    <col min="4" max="4" width="8.7109375" style="143" customWidth="1"/>
    <col min="5" max="5" width="1" style="141" customWidth="1"/>
    <col min="6" max="6" width="12.28515625" style="142" customWidth="1"/>
    <col min="7" max="7" width="0.7109375" style="141" customWidth="1"/>
    <col min="8" max="8" width="13.28515625" style="143" customWidth="1"/>
    <col min="9" max="9" width="0.7109375" style="143" customWidth="1"/>
    <col min="10" max="10" width="11.7109375" style="143" customWidth="1"/>
    <col min="11" max="11" width="0.7109375" style="141" customWidth="1"/>
    <col min="12" max="12" width="14.42578125" style="141" customWidth="1"/>
    <col min="13" max="13" width="0.7109375" style="141" customWidth="1"/>
    <col min="14" max="14" width="12.7109375" style="141" customWidth="1"/>
    <col min="15" max="15" width="0.7109375" style="141" customWidth="1"/>
    <col min="16" max="16" width="14.28515625" style="141" customWidth="1"/>
    <col min="17" max="17" width="0.7109375" style="141" customWidth="1"/>
    <col min="18" max="18" width="15" style="141" customWidth="1"/>
    <col min="19" max="19" width="0.7109375" style="141" customWidth="1"/>
    <col min="20" max="20" width="14.7109375" style="141" customWidth="1"/>
    <col min="21" max="21" width="0.7109375" style="141" customWidth="1"/>
    <col min="22" max="22" width="13.5703125" style="145" customWidth="1"/>
    <col min="23" max="256" width="9.28515625" style="145"/>
    <col min="257" max="258" width="1.28515625" style="145" customWidth="1"/>
    <col min="259" max="259" width="22.28515625" style="145" customWidth="1"/>
    <col min="260" max="260" width="6.7109375" style="145" customWidth="1"/>
    <col min="261" max="261" width="1" style="145" customWidth="1"/>
    <col min="262" max="262" width="8.7109375" style="145" customWidth="1"/>
    <col min="263" max="263" width="0.7109375" style="145" customWidth="1"/>
    <col min="264" max="264" width="11.42578125" style="145" customWidth="1"/>
    <col min="265" max="265" width="0.7109375" style="145" customWidth="1"/>
    <col min="266" max="266" width="10.28515625" style="145" customWidth="1"/>
    <col min="267" max="267" width="0.7109375" style="145" customWidth="1"/>
    <col min="268" max="268" width="12.42578125" style="145" customWidth="1"/>
    <col min="269" max="269" width="0.7109375" style="145" customWidth="1"/>
    <col min="270" max="270" width="11.28515625" style="145" customWidth="1"/>
    <col min="271" max="271" width="0.7109375" style="145" customWidth="1"/>
    <col min="272" max="272" width="11.7109375" style="145" customWidth="1"/>
    <col min="273" max="273" width="0.7109375" style="145" customWidth="1"/>
    <col min="274" max="274" width="12.7109375" style="145" customWidth="1"/>
    <col min="275" max="275" width="0.7109375" style="145" customWidth="1"/>
    <col min="276" max="276" width="12.7109375" style="145" customWidth="1"/>
    <col min="277" max="277" width="0.7109375" style="145" customWidth="1"/>
    <col min="278" max="278" width="11.7109375" style="145" customWidth="1"/>
    <col min="279" max="512" width="9.28515625" style="145"/>
    <col min="513" max="514" width="1.28515625" style="145" customWidth="1"/>
    <col min="515" max="515" width="22.28515625" style="145" customWidth="1"/>
    <col min="516" max="516" width="6.7109375" style="145" customWidth="1"/>
    <col min="517" max="517" width="1" style="145" customWidth="1"/>
    <col min="518" max="518" width="8.7109375" style="145" customWidth="1"/>
    <col min="519" max="519" width="0.7109375" style="145" customWidth="1"/>
    <col min="520" max="520" width="11.42578125" style="145" customWidth="1"/>
    <col min="521" max="521" width="0.7109375" style="145" customWidth="1"/>
    <col min="522" max="522" width="10.28515625" style="145" customWidth="1"/>
    <col min="523" max="523" width="0.7109375" style="145" customWidth="1"/>
    <col min="524" max="524" width="12.42578125" style="145" customWidth="1"/>
    <col min="525" max="525" width="0.7109375" style="145" customWidth="1"/>
    <col min="526" max="526" width="11.28515625" style="145" customWidth="1"/>
    <col min="527" max="527" width="0.7109375" style="145" customWidth="1"/>
    <col min="528" max="528" width="11.7109375" style="145" customWidth="1"/>
    <col min="529" max="529" width="0.7109375" style="145" customWidth="1"/>
    <col min="530" max="530" width="12.7109375" style="145" customWidth="1"/>
    <col min="531" max="531" width="0.7109375" style="145" customWidth="1"/>
    <col min="532" max="532" width="12.7109375" style="145" customWidth="1"/>
    <col min="533" max="533" width="0.7109375" style="145" customWidth="1"/>
    <col min="534" max="534" width="11.7109375" style="145" customWidth="1"/>
    <col min="535" max="768" width="9.28515625" style="145"/>
    <col min="769" max="770" width="1.28515625" style="145" customWidth="1"/>
    <col min="771" max="771" width="22.28515625" style="145" customWidth="1"/>
    <col min="772" max="772" width="6.7109375" style="145" customWidth="1"/>
    <col min="773" max="773" width="1" style="145" customWidth="1"/>
    <col min="774" max="774" width="8.7109375" style="145" customWidth="1"/>
    <col min="775" max="775" width="0.7109375" style="145" customWidth="1"/>
    <col min="776" max="776" width="11.42578125" style="145" customWidth="1"/>
    <col min="777" max="777" width="0.7109375" style="145" customWidth="1"/>
    <col min="778" max="778" width="10.28515625" style="145" customWidth="1"/>
    <col min="779" max="779" width="0.7109375" style="145" customWidth="1"/>
    <col min="780" max="780" width="12.42578125" style="145" customWidth="1"/>
    <col min="781" max="781" width="0.7109375" style="145" customWidth="1"/>
    <col min="782" max="782" width="11.28515625" style="145" customWidth="1"/>
    <col min="783" max="783" width="0.7109375" style="145" customWidth="1"/>
    <col min="784" max="784" width="11.7109375" style="145" customWidth="1"/>
    <col min="785" max="785" width="0.7109375" style="145" customWidth="1"/>
    <col min="786" max="786" width="12.7109375" style="145" customWidth="1"/>
    <col min="787" max="787" width="0.7109375" style="145" customWidth="1"/>
    <col min="788" max="788" width="12.7109375" style="145" customWidth="1"/>
    <col min="789" max="789" width="0.7109375" style="145" customWidth="1"/>
    <col min="790" max="790" width="11.7109375" style="145" customWidth="1"/>
    <col min="791" max="1024" width="9.28515625" style="145"/>
    <col min="1025" max="1026" width="1.28515625" style="145" customWidth="1"/>
    <col min="1027" max="1027" width="22.28515625" style="145" customWidth="1"/>
    <col min="1028" max="1028" width="6.7109375" style="145" customWidth="1"/>
    <col min="1029" max="1029" width="1" style="145" customWidth="1"/>
    <col min="1030" max="1030" width="8.7109375" style="145" customWidth="1"/>
    <col min="1031" max="1031" width="0.7109375" style="145" customWidth="1"/>
    <col min="1032" max="1032" width="11.42578125" style="145" customWidth="1"/>
    <col min="1033" max="1033" width="0.7109375" style="145" customWidth="1"/>
    <col min="1034" max="1034" width="10.28515625" style="145" customWidth="1"/>
    <col min="1035" max="1035" width="0.7109375" style="145" customWidth="1"/>
    <col min="1036" max="1036" width="12.42578125" style="145" customWidth="1"/>
    <col min="1037" max="1037" width="0.7109375" style="145" customWidth="1"/>
    <col min="1038" max="1038" width="11.28515625" style="145" customWidth="1"/>
    <col min="1039" max="1039" width="0.7109375" style="145" customWidth="1"/>
    <col min="1040" max="1040" width="11.7109375" style="145" customWidth="1"/>
    <col min="1041" max="1041" width="0.7109375" style="145" customWidth="1"/>
    <col min="1042" max="1042" width="12.7109375" style="145" customWidth="1"/>
    <col min="1043" max="1043" width="0.7109375" style="145" customWidth="1"/>
    <col min="1044" max="1044" width="12.7109375" style="145" customWidth="1"/>
    <col min="1045" max="1045" width="0.7109375" style="145" customWidth="1"/>
    <col min="1046" max="1046" width="11.7109375" style="145" customWidth="1"/>
    <col min="1047" max="1280" width="9.28515625" style="145"/>
    <col min="1281" max="1282" width="1.28515625" style="145" customWidth="1"/>
    <col min="1283" max="1283" width="22.28515625" style="145" customWidth="1"/>
    <col min="1284" max="1284" width="6.7109375" style="145" customWidth="1"/>
    <col min="1285" max="1285" width="1" style="145" customWidth="1"/>
    <col min="1286" max="1286" width="8.7109375" style="145" customWidth="1"/>
    <col min="1287" max="1287" width="0.7109375" style="145" customWidth="1"/>
    <col min="1288" max="1288" width="11.42578125" style="145" customWidth="1"/>
    <col min="1289" max="1289" width="0.7109375" style="145" customWidth="1"/>
    <col min="1290" max="1290" width="10.28515625" style="145" customWidth="1"/>
    <col min="1291" max="1291" width="0.7109375" style="145" customWidth="1"/>
    <col min="1292" max="1292" width="12.42578125" style="145" customWidth="1"/>
    <col min="1293" max="1293" width="0.7109375" style="145" customWidth="1"/>
    <col min="1294" max="1294" width="11.28515625" style="145" customWidth="1"/>
    <col min="1295" max="1295" width="0.7109375" style="145" customWidth="1"/>
    <col min="1296" max="1296" width="11.7109375" style="145" customWidth="1"/>
    <col min="1297" max="1297" width="0.7109375" style="145" customWidth="1"/>
    <col min="1298" max="1298" width="12.7109375" style="145" customWidth="1"/>
    <col min="1299" max="1299" width="0.7109375" style="145" customWidth="1"/>
    <col min="1300" max="1300" width="12.7109375" style="145" customWidth="1"/>
    <col min="1301" max="1301" width="0.7109375" style="145" customWidth="1"/>
    <col min="1302" max="1302" width="11.7109375" style="145" customWidth="1"/>
    <col min="1303" max="1536" width="9.28515625" style="145"/>
    <col min="1537" max="1538" width="1.28515625" style="145" customWidth="1"/>
    <col min="1539" max="1539" width="22.28515625" style="145" customWidth="1"/>
    <col min="1540" max="1540" width="6.7109375" style="145" customWidth="1"/>
    <col min="1541" max="1541" width="1" style="145" customWidth="1"/>
    <col min="1542" max="1542" width="8.7109375" style="145" customWidth="1"/>
    <col min="1543" max="1543" width="0.7109375" style="145" customWidth="1"/>
    <col min="1544" max="1544" width="11.42578125" style="145" customWidth="1"/>
    <col min="1545" max="1545" width="0.7109375" style="145" customWidth="1"/>
    <col min="1546" max="1546" width="10.28515625" style="145" customWidth="1"/>
    <col min="1547" max="1547" width="0.7109375" style="145" customWidth="1"/>
    <col min="1548" max="1548" width="12.42578125" style="145" customWidth="1"/>
    <col min="1549" max="1549" width="0.7109375" style="145" customWidth="1"/>
    <col min="1550" max="1550" width="11.28515625" style="145" customWidth="1"/>
    <col min="1551" max="1551" width="0.7109375" style="145" customWidth="1"/>
    <col min="1552" max="1552" width="11.7109375" style="145" customWidth="1"/>
    <col min="1553" max="1553" width="0.7109375" style="145" customWidth="1"/>
    <col min="1554" max="1554" width="12.7109375" style="145" customWidth="1"/>
    <col min="1555" max="1555" width="0.7109375" style="145" customWidth="1"/>
    <col min="1556" max="1556" width="12.7109375" style="145" customWidth="1"/>
    <col min="1557" max="1557" width="0.7109375" style="145" customWidth="1"/>
    <col min="1558" max="1558" width="11.7109375" style="145" customWidth="1"/>
    <col min="1559" max="1792" width="9.28515625" style="145"/>
    <col min="1793" max="1794" width="1.28515625" style="145" customWidth="1"/>
    <col min="1795" max="1795" width="22.28515625" style="145" customWidth="1"/>
    <col min="1796" max="1796" width="6.7109375" style="145" customWidth="1"/>
    <col min="1797" max="1797" width="1" style="145" customWidth="1"/>
    <col min="1798" max="1798" width="8.7109375" style="145" customWidth="1"/>
    <col min="1799" max="1799" width="0.7109375" style="145" customWidth="1"/>
    <col min="1800" max="1800" width="11.42578125" style="145" customWidth="1"/>
    <col min="1801" max="1801" width="0.7109375" style="145" customWidth="1"/>
    <col min="1802" max="1802" width="10.28515625" style="145" customWidth="1"/>
    <col min="1803" max="1803" width="0.7109375" style="145" customWidth="1"/>
    <col min="1804" max="1804" width="12.42578125" style="145" customWidth="1"/>
    <col min="1805" max="1805" width="0.7109375" style="145" customWidth="1"/>
    <col min="1806" max="1806" width="11.28515625" style="145" customWidth="1"/>
    <col min="1807" max="1807" width="0.7109375" style="145" customWidth="1"/>
    <col min="1808" max="1808" width="11.7109375" style="145" customWidth="1"/>
    <col min="1809" max="1809" width="0.7109375" style="145" customWidth="1"/>
    <col min="1810" max="1810" width="12.7109375" style="145" customWidth="1"/>
    <col min="1811" max="1811" width="0.7109375" style="145" customWidth="1"/>
    <col min="1812" max="1812" width="12.7109375" style="145" customWidth="1"/>
    <col min="1813" max="1813" width="0.7109375" style="145" customWidth="1"/>
    <col min="1814" max="1814" width="11.7109375" style="145" customWidth="1"/>
    <col min="1815" max="2048" width="9.28515625" style="145"/>
    <col min="2049" max="2050" width="1.28515625" style="145" customWidth="1"/>
    <col min="2051" max="2051" width="22.28515625" style="145" customWidth="1"/>
    <col min="2052" max="2052" width="6.7109375" style="145" customWidth="1"/>
    <col min="2053" max="2053" width="1" style="145" customWidth="1"/>
    <col min="2054" max="2054" width="8.7109375" style="145" customWidth="1"/>
    <col min="2055" max="2055" width="0.7109375" style="145" customWidth="1"/>
    <col min="2056" max="2056" width="11.42578125" style="145" customWidth="1"/>
    <col min="2057" max="2057" width="0.7109375" style="145" customWidth="1"/>
    <col min="2058" max="2058" width="10.28515625" style="145" customWidth="1"/>
    <col min="2059" max="2059" width="0.7109375" style="145" customWidth="1"/>
    <col min="2060" max="2060" width="12.42578125" style="145" customWidth="1"/>
    <col min="2061" max="2061" width="0.7109375" style="145" customWidth="1"/>
    <col min="2062" max="2062" width="11.28515625" style="145" customWidth="1"/>
    <col min="2063" max="2063" width="0.7109375" style="145" customWidth="1"/>
    <col min="2064" max="2064" width="11.7109375" style="145" customWidth="1"/>
    <col min="2065" max="2065" width="0.7109375" style="145" customWidth="1"/>
    <col min="2066" max="2066" width="12.7109375" style="145" customWidth="1"/>
    <col min="2067" max="2067" width="0.7109375" style="145" customWidth="1"/>
    <col min="2068" max="2068" width="12.7109375" style="145" customWidth="1"/>
    <col min="2069" max="2069" width="0.7109375" style="145" customWidth="1"/>
    <col min="2070" max="2070" width="11.7109375" style="145" customWidth="1"/>
    <col min="2071" max="2304" width="9.28515625" style="145"/>
    <col min="2305" max="2306" width="1.28515625" style="145" customWidth="1"/>
    <col min="2307" max="2307" width="22.28515625" style="145" customWidth="1"/>
    <col min="2308" max="2308" width="6.7109375" style="145" customWidth="1"/>
    <col min="2309" max="2309" width="1" style="145" customWidth="1"/>
    <col min="2310" max="2310" width="8.7109375" style="145" customWidth="1"/>
    <col min="2311" max="2311" width="0.7109375" style="145" customWidth="1"/>
    <col min="2312" max="2312" width="11.42578125" style="145" customWidth="1"/>
    <col min="2313" max="2313" width="0.7109375" style="145" customWidth="1"/>
    <col min="2314" max="2314" width="10.28515625" style="145" customWidth="1"/>
    <col min="2315" max="2315" width="0.7109375" style="145" customWidth="1"/>
    <col min="2316" max="2316" width="12.42578125" style="145" customWidth="1"/>
    <col min="2317" max="2317" width="0.7109375" style="145" customWidth="1"/>
    <col min="2318" max="2318" width="11.28515625" style="145" customWidth="1"/>
    <col min="2319" max="2319" width="0.7109375" style="145" customWidth="1"/>
    <col min="2320" max="2320" width="11.7109375" style="145" customWidth="1"/>
    <col min="2321" max="2321" width="0.7109375" style="145" customWidth="1"/>
    <col min="2322" max="2322" width="12.7109375" style="145" customWidth="1"/>
    <col min="2323" max="2323" width="0.7109375" style="145" customWidth="1"/>
    <col min="2324" max="2324" width="12.7109375" style="145" customWidth="1"/>
    <col min="2325" max="2325" width="0.7109375" style="145" customWidth="1"/>
    <col min="2326" max="2326" width="11.7109375" style="145" customWidth="1"/>
    <col min="2327" max="2560" width="9.28515625" style="145"/>
    <col min="2561" max="2562" width="1.28515625" style="145" customWidth="1"/>
    <col min="2563" max="2563" width="22.28515625" style="145" customWidth="1"/>
    <col min="2564" max="2564" width="6.7109375" style="145" customWidth="1"/>
    <col min="2565" max="2565" width="1" style="145" customWidth="1"/>
    <col min="2566" max="2566" width="8.7109375" style="145" customWidth="1"/>
    <col min="2567" max="2567" width="0.7109375" style="145" customWidth="1"/>
    <col min="2568" max="2568" width="11.42578125" style="145" customWidth="1"/>
    <col min="2569" max="2569" width="0.7109375" style="145" customWidth="1"/>
    <col min="2570" max="2570" width="10.28515625" style="145" customWidth="1"/>
    <col min="2571" max="2571" width="0.7109375" style="145" customWidth="1"/>
    <col min="2572" max="2572" width="12.42578125" style="145" customWidth="1"/>
    <col min="2573" max="2573" width="0.7109375" style="145" customWidth="1"/>
    <col min="2574" max="2574" width="11.28515625" style="145" customWidth="1"/>
    <col min="2575" max="2575" width="0.7109375" style="145" customWidth="1"/>
    <col min="2576" max="2576" width="11.7109375" style="145" customWidth="1"/>
    <col min="2577" max="2577" width="0.7109375" style="145" customWidth="1"/>
    <col min="2578" max="2578" width="12.7109375" style="145" customWidth="1"/>
    <col min="2579" max="2579" width="0.7109375" style="145" customWidth="1"/>
    <col min="2580" max="2580" width="12.7109375" style="145" customWidth="1"/>
    <col min="2581" max="2581" width="0.7109375" style="145" customWidth="1"/>
    <col min="2582" max="2582" width="11.7109375" style="145" customWidth="1"/>
    <col min="2583" max="2816" width="9.28515625" style="145"/>
    <col min="2817" max="2818" width="1.28515625" style="145" customWidth="1"/>
    <col min="2819" max="2819" width="22.28515625" style="145" customWidth="1"/>
    <col min="2820" max="2820" width="6.7109375" style="145" customWidth="1"/>
    <col min="2821" max="2821" width="1" style="145" customWidth="1"/>
    <col min="2822" max="2822" width="8.7109375" style="145" customWidth="1"/>
    <col min="2823" max="2823" width="0.7109375" style="145" customWidth="1"/>
    <col min="2824" max="2824" width="11.42578125" style="145" customWidth="1"/>
    <col min="2825" max="2825" width="0.7109375" style="145" customWidth="1"/>
    <col min="2826" max="2826" width="10.28515625" style="145" customWidth="1"/>
    <col min="2827" max="2827" width="0.7109375" style="145" customWidth="1"/>
    <col min="2828" max="2828" width="12.42578125" style="145" customWidth="1"/>
    <col min="2829" max="2829" width="0.7109375" style="145" customWidth="1"/>
    <col min="2830" max="2830" width="11.28515625" style="145" customWidth="1"/>
    <col min="2831" max="2831" width="0.7109375" style="145" customWidth="1"/>
    <col min="2832" max="2832" width="11.7109375" style="145" customWidth="1"/>
    <col min="2833" max="2833" width="0.7109375" style="145" customWidth="1"/>
    <col min="2834" max="2834" width="12.7109375" style="145" customWidth="1"/>
    <col min="2835" max="2835" width="0.7109375" style="145" customWidth="1"/>
    <col min="2836" max="2836" width="12.7109375" style="145" customWidth="1"/>
    <col min="2837" max="2837" width="0.7109375" style="145" customWidth="1"/>
    <col min="2838" max="2838" width="11.7109375" style="145" customWidth="1"/>
    <col min="2839" max="3072" width="9.28515625" style="145"/>
    <col min="3073" max="3074" width="1.28515625" style="145" customWidth="1"/>
    <col min="3075" max="3075" width="22.28515625" style="145" customWidth="1"/>
    <col min="3076" max="3076" width="6.7109375" style="145" customWidth="1"/>
    <col min="3077" max="3077" width="1" style="145" customWidth="1"/>
    <col min="3078" max="3078" width="8.7109375" style="145" customWidth="1"/>
    <col min="3079" max="3079" width="0.7109375" style="145" customWidth="1"/>
    <col min="3080" max="3080" width="11.42578125" style="145" customWidth="1"/>
    <col min="3081" max="3081" width="0.7109375" style="145" customWidth="1"/>
    <col min="3082" max="3082" width="10.28515625" style="145" customWidth="1"/>
    <col min="3083" max="3083" width="0.7109375" style="145" customWidth="1"/>
    <col min="3084" max="3084" width="12.42578125" style="145" customWidth="1"/>
    <col min="3085" max="3085" width="0.7109375" style="145" customWidth="1"/>
    <col min="3086" max="3086" width="11.28515625" style="145" customWidth="1"/>
    <col min="3087" max="3087" width="0.7109375" style="145" customWidth="1"/>
    <col min="3088" max="3088" width="11.7109375" style="145" customWidth="1"/>
    <col min="3089" max="3089" width="0.7109375" style="145" customWidth="1"/>
    <col min="3090" max="3090" width="12.7109375" style="145" customWidth="1"/>
    <col min="3091" max="3091" width="0.7109375" style="145" customWidth="1"/>
    <col min="3092" max="3092" width="12.7109375" style="145" customWidth="1"/>
    <col min="3093" max="3093" width="0.7109375" style="145" customWidth="1"/>
    <col min="3094" max="3094" width="11.7109375" style="145" customWidth="1"/>
    <col min="3095" max="3328" width="9.28515625" style="145"/>
    <col min="3329" max="3330" width="1.28515625" style="145" customWidth="1"/>
    <col min="3331" max="3331" width="22.28515625" style="145" customWidth="1"/>
    <col min="3332" max="3332" width="6.7109375" style="145" customWidth="1"/>
    <col min="3333" max="3333" width="1" style="145" customWidth="1"/>
    <col min="3334" max="3334" width="8.7109375" style="145" customWidth="1"/>
    <col min="3335" max="3335" width="0.7109375" style="145" customWidth="1"/>
    <col min="3336" max="3336" width="11.42578125" style="145" customWidth="1"/>
    <col min="3337" max="3337" width="0.7109375" style="145" customWidth="1"/>
    <col min="3338" max="3338" width="10.28515625" style="145" customWidth="1"/>
    <col min="3339" max="3339" width="0.7109375" style="145" customWidth="1"/>
    <col min="3340" max="3340" width="12.42578125" style="145" customWidth="1"/>
    <col min="3341" max="3341" width="0.7109375" style="145" customWidth="1"/>
    <col min="3342" max="3342" width="11.28515625" style="145" customWidth="1"/>
    <col min="3343" max="3343" width="0.7109375" style="145" customWidth="1"/>
    <col min="3344" max="3344" width="11.7109375" style="145" customWidth="1"/>
    <col min="3345" max="3345" width="0.7109375" style="145" customWidth="1"/>
    <col min="3346" max="3346" width="12.7109375" style="145" customWidth="1"/>
    <col min="3347" max="3347" width="0.7109375" style="145" customWidth="1"/>
    <col min="3348" max="3348" width="12.7109375" style="145" customWidth="1"/>
    <col min="3349" max="3349" width="0.7109375" style="145" customWidth="1"/>
    <col min="3350" max="3350" width="11.7109375" style="145" customWidth="1"/>
    <col min="3351" max="3584" width="9.28515625" style="145"/>
    <col min="3585" max="3586" width="1.28515625" style="145" customWidth="1"/>
    <col min="3587" max="3587" width="22.28515625" style="145" customWidth="1"/>
    <col min="3588" max="3588" width="6.7109375" style="145" customWidth="1"/>
    <col min="3589" max="3589" width="1" style="145" customWidth="1"/>
    <col min="3590" max="3590" width="8.7109375" style="145" customWidth="1"/>
    <col min="3591" max="3591" width="0.7109375" style="145" customWidth="1"/>
    <col min="3592" max="3592" width="11.42578125" style="145" customWidth="1"/>
    <col min="3593" max="3593" width="0.7109375" style="145" customWidth="1"/>
    <col min="3594" max="3594" width="10.28515625" style="145" customWidth="1"/>
    <col min="3595" max="3595" width="0.7109375" style="145" customWidth="1"/>
    <col min="3596" max="3596" width="12.42578125" style="145" customWidth="1"/>
    <col min="3597" max="3597" width="0.7109375" style="145" customWidth="1"/>
    <col min="3598" max="3598" width="11.28515625" style="145" customWidth="1"/>
    <col min="3599" max="3599" width="0.7109375" style="145" customWidth="1"/>
    <col min="3600" max="3600" width="11.7109375" style="145" customWidth="1"/>
    <col min="3601" max="3601" width="0.7109375" style="145" customWidth="1"/>
    <col min="3602" max="3602" width="12.7109375" style="145" customWidth="1"/>
    <col min="3603" max="3603" width="0.7109375" style="145" customWidth="1"/>
    <col min="3604" max="3604" width="12.7109375" style="145" customWidth="1"/>
    <col min="3605" max="3605" width="0.7109375" style="145" customWidth="1"/>
    <col min="3606" max="3606" width="11.7109375" style="145" customWidth="1"/>
    <col min="3607" max="3840" width="9.28515625" style="145"/>
    <col min="3841" max="3842" width="1.28515625" style="145" customWidth="1"/>
    <col min="3843" max="3843" width="22.28515625" style="145" customWidth="1"/>
    <col min="3844" max="3844" width="6.7109375" style="145" customWidth="1"/>
    <col min="3845" max="3845" width="1" style="145" customWidth="1"/>
    <col min="3846" max="3846" width="8.7109375" style="145" customWidth="1"/>
    <col min="3847" max="3847" width="0.7109375" style="145" customWidth="1"/>
    <col min="3848" max="3848" width="11.42578125" style="145" customWidth="1"/>
    <col min="3849" max="3849" width="0.7109375" style="145" customWidth="1"/>
    <col min="3850" max="3850" width="10.28515625" style="145" customWidth="1"/>
    <col min="3851" max="3851" width="0.7109375" style="145" customWidth="1"/>
    <col min="3852" max="3852" width="12.42578125" style="145" customWidth="1"/>
    <col min="3853" max="3853" width="0.7109375" style="145" customWidth="1"/>
    <col min="3854" max="3854" width="11.28515625" style="145" customWidth="1"/>
    <col min="3855" max="3855" width="0.7109375" style="145" customWidth="1"/>
    <col min="3856" max="3856" width="11.7109375" style="145" customWidth="1"/>
    <col min="3857" max="3857" width="0.7109375" style="145" customWidth="1"/>
    <col min="3858" max="3858" width="12.7109375" style="145" customWidth="1"/>
    <col min="3859" max="3859" width="0.7109375" style="145" customWidth="1"/>
    <col min="3860" max="3860" width="12.7109375" style="145" customWidth="1"/>
    <col min="3861" max="3861" width="0.7109375" style="145" customWidth="1"/>
    <col min="3862" max="3862" width="11.7109375" style="145" customWidth="1"/>
    <col min="3863" max="4096" width="9.28515625" style="145"/>
    <col min="4097" max="4098" width="1.28515625" style="145" customWidth="1"/>
    <col min="4099" max="4099" width="22.28515625" style="145" customWidth="1"/>
    <col min="4100" max="4100" width="6.7109375" style="145" customWidth="1"/>
    <col min="4101" max="4101" width="1" style="145" customWidth="1"/>
    <col min="4102" max="4102" width="8.7109375" style="145" customWidth="1"/>
    <col min="4103" max="4103" width="0.7109375" style="145" customWidth="1"/>
    <col min="4104" max="4104" width="11.42578125" style="145" customWidth="1"/>
    <col min="4105" max="4105" width="0.7109375" style="145" customWidth="1"/>
    <col min="4106" max="4106" width="10.28515625" style="145" customWidth="1"/>
    <col min="4107" max="4107" width="0.7109375" style="145" customWidth="1"/>
    <col min="4108" max="4108" width="12.42578125" style="145" customWidth="1"/>
    <col min="4109" max="4109" width="0.7109375" style="145" customWidth="1"/>
    <col min="4110" max="4110" width="11.28515625" style="145" customWidth="1"/>
    <col min="4111" max="4111" width="0.7109375" style="145" customWidth="1"/>
    <col min="4112" max="4112" width="11.7109375" style="145" customWidth="1"/>
    <col min="4113" max="4113" width="0.7109375" style="145" customWidth="1"/>
    <col min="4114" max="4114" width="12.7109375" style="145" customWidth="1"/>
    <col min="4115" max="4115" width="0.7109375" style="145" customWidth="1"/>
    <col min="4116" max="4116" width="12.7109375" style="145" customWidth="1"/>
    <col min="4117" max="4117" width="0.7109375" style="145" customWidth="1"/>
    <col min="4118" max="4118" width="11.7109375" style="145" customWidth="1"/>
    <col min="4119" max="4352" width="9.28515625" style="145"/>
    <col min="4353" max="4354" width="1.28515625" style="145" customWidth="1"/>
    <col min="4355" max="4355" width="22.28515625" style="145" customWidth="1"/>
    <col min="4356" max="4356" width="6.7109375" style="145" customWidth="1"/>
    <col min="4357" max="4357" width="1" style="145" customWidth="1"/>
    <col min="4358" max="4358" width="8.7109375" style="145" customWidth="1"/>
    <col min="4359" max="4359" width="0.7109375" style="145" customWidth="1"/>
    <col min="4360" max="4360" width="11.42578125" style="145" customWidth="1"/>
    <col min="4361" max="4361" width="0.7109375" style="145" customWidth="1"/>
    <col min="4362" max="4362" width="10.28515625" style="145" customWidth="1"/>
    <col min="4363" max="4363" width="0.7109375" style="145" customWidth="1"/>
    <col min="4364" max="4364" width="12.42578125" style="145" customWidth="1"/>
    <col min="4365" max="4365" width="0.7109375" style="145" customWidth="1"/>
    <col min="4366" max="4366" width="11.28515625" style="145" customWidth="1"/>
    <col min="4367" max="4367" width="0.7109375" style="145" customWidth="1"/>
    <col min="4368" max="4368" width="11.7109375" style="145" customWidth="1"/>
    <col min="4369" max="4369" width="0.7109375" style="145" customWidth="1"/>
    <col min="4370" max="4370" width="12.7109375" style="145" customWidth="1"/>
    <col min="4371" max="4371" width="0.7109375" style="145" customWidth="1"/>
    <col min="4372" max="4372" width="12.7109375" style="145" customWidth="1"/>
    <col min="4373" max="4373" width="0.7109375" style="145" customWidth="1"/>
    <col min="4374" max="4374" width="11.7109375" style="145" customWidth="1"/>
    <col min="4375" max="4608" width="9.28515625" style="145"/>
    <col min="4609" max="4610" width="1.28515625" style="145" customWidth="1"/>
    <col min="4611" max="4611" width="22.28515625" style="145" customWidth="1"/>
    <col min="4612" max="4612" width="6.7109375" style="145" customWidth="1"/>
    <col min="4613" max="4613" width="1" style="145" customWidth="1"/>
    <col min="4614" max="4614" width="8.7109375" style="145" customWidth="1"/>
    <col min="4615" max="4615" width="0.7109375" style="145" customWidth="1"/>
    <col min="4616" max="4616" width="11.42578125" style="145" customWidth="1"/>
    <col min="4617" max="4617" width="0.7109375" style="145" customWidth="1"/>
    <col min="4618" max="4618" width="10.28515625" style="145" customWidth="1"/>
    <col min="4619" max="4619" width="0.7109375" style="145" customWidth="1"/>
    <col min="4620" max="4620" width="12.42578125" style="145" customWidth="1"/>
    <col min="4621" max="4621" width="0.7109375" style="145" customWidth="1"/>
    <col min="4622" max="4622" width="11.28515625" style="145" customWidth="1"/>
    <col min="4623" max="4623" width="0.7109375" style="145" customWidth="1"/>
    <col min="4624" max="4624" width="11.7109375" style="145" customWidth="1"/>
    <col min="4625" max="4625" width="0.7109375" style="145" customWidth="1"/>
    <col min="4626" max="4626" width="12.7109375" style="145" customWidth="1"/>
    <col min="4627" max="4627" width="0.7109375" style="145" customWidth="1"/>
    <col min="4628" max="4628" width="12.7109375" style="145" customWidth="1"/>
    <col min="4629" max="4629" width="0.7109375" style="145" customWidth="1"/>
    <col min="4630" max="4630" width="11.7109375" style="145" customWidth="1"/>
    <col min="4631" max="4864" width="9.28515625" style="145"/>
    <col min="4865" max="4866" width="1.28515625" style="145" customWidth="1"/>
    <col min="4867" max="4867" width="22.28515625" style="145" customWidth="1"/>
    <col min="4868" max="4868" width="6.7109375" style="145" customWidth="1"/>
    <col min="4869" max="4869" width="1" style="145" customWidth="1"/>
    <col min="4870" max="4870" width="8.7109375" style="145" customWidth="1"/>
    <col min="4871" max="4871" width="0.7109375" style="145" customWidth="1"/>
    <col min="4872" max="4872" width="11.42578125" style="145" customWidth="1"/>
    <col min="4873" max="4873" width="0.7109375" style="145" customWidth="1"/>
    <col min="4874" max="4874" width="10.28515625" style="145" customWidth="1"/>
    <col min="4875" max="4875" width="0.7109375" style="145" customWidth="1"/>
    <col min="4876" max="4876" width="12.42578125" style="145" customWidth="1"/>
    <col min="4877" max="4877" width="0.7109375" style="145" customWidth="1"/>
    <col min="4878" max="4878" width="11.28515625" style="145" customWidth="1"/>
    <col min="4879" max="4879" width="0.7109375" style="145" customWidth="1"/>
    <col min="4880" max="4880" width="11.7109375" style="145" customWidth="1"/>
    <col min="4881" max="4881" width="0.7109375" style="145" customWidth="1"/>
    <col min="4882" max="4882" width="12.7109375" style="145" customWidth="1"/>
    <col min="4883" max="4883" width="0.7109375" style="145" customWidth="1"/>
    <col min="4884" max="4884" width="12.7109375" style="145" customWidth="1"/>
    <col min="4885" max="4885" width="0.7109375" style="145" customWidth="1"/>
    <col min="4886" max="4886" width="11.7109375" style="145" customWidth="1"/>
    <col min="4887" max="5120" width="9.28515625" style="145"/>
    <col min="5121" max="5122" width="1.28515625" style="145" customWidth="1"/>
    <col min="5123" max="5123" width="22.28515625" style="145" customWidth="1"/>
    <col min="5124" max="5124" width="6.7109375" style="145" customWidth="1"/>
    <col min="5125" max="5125" width="1" style="145" customWidth="1"/>
    <col min="5126" max="5126" width="8.7109375" style="145" customWidth="1"/>
    <col min="5127" max="5127" width="0.7109375" style="145" customWidth="1"/>
    <col min="5128" max="5128" width="11.42578125" style="145" customWidth="1"/>
    <col min="5129" max="5129" width="0.7109375" style="145" customWidth="1"/>
    <col min="5130" max="5130" width="10.28515625" style="145" customWidth="1"/>
    <col min="5131" max="5131" width="0.7109375" style="145" customWidth="1"/>
    <col min="5132" max="5132" width="12.42578125" style="145" customWidth="1"/>
    <col min="5133" max="5133" width="0.7109375" style="145" customWidth="1"/>
    <col min="5134" max="5134" width="11.28515625" style="145" customWidth="1"/>
    <col min="5135" max="5135" width="0.7109375" style="145" customWidth="1"/>
    <col min="5136" max="5136" width="11.7109375" style="145" customWidth="1"/>
    <col min="5137" max="5137" width="0.7109375" style="145" customWidth="1"/>
    <col min="5138" max="5138" width="12.7109375" style="145" customWidth="1"/>
    <col min="5139" max="5139" width="0.7109375" style="145" customWidth="1"/>
    <col min="5140" max="5140" width="12.7109375" style="145" customWidth="1"/>
    <col min="5141" max="5141" width="0.7109375" style="145" customWidth="1"/>
    <col min="5142" max="5142" width="11.7109375" style="145" customWidth="1"/>
    <col min="5143" max="5376" width="9.28515625" style="145"/>
    <col min="5377" max="5378" width="1.28515625" style="145" customWidth="1"/>
    <col min="5379" max="5379" width="22.28515625" style="145" customWidth="1"/>
    <col min="5380" max="5380" width="6.7109375" style="145" customWidth="1"/>
    <col min="5381" max="5381" width="1" style="145" customWidth="1"/>
    <col min="5382" max="5382" width="8.7109375" style="145" customWidth="1"/>
    <col min="5383" max="5383" width="0.7109375" style="145" customWidth="1"/>
    <col min="5384" max="5384" width="11.42578125" style="145" customWidth="1"/>
    <col min="5385" max="5385" width="0.7109375" style="145" customWidth="1"/>
    <col min="5386" max="5386" width="10.28515625" style="145" customWidth="1"/>
    <col min="5387" max="5387" width="0.7109375" style="145" customWidth="1"/>
    <col min="5388" max="5388" width="12.42578125" style="145" customWidth="1"/>
    <col min="5389" max="5389" width="0.7109375" style="145" customWidth="1"/>
    <col min="5390" max="5390" width="11.28515625" style="145" customWidth="1"/>
    <col min="5391" max="5391" width="0.7109375" style="145" customWidth="1"/>
    <col min="5392" max="5392" width="11.7109375" style="145" customWidth="1"/>
    <col min="5393" max="5393" width="0.7109375" style="145" customWidth="1"/>
    <col min="5394" max="5394" width="12.7109375" style="145" customWidth="1"/>
    <col min="5395" max="5395" width="0.7109375" style="145" customWidth="1"/>
    <col min="5396" max="5396" width="12.7109375" style="145" customWidth="1"/>
    <col min="5397" max="5397" width="0.7109375" style="145" customWidth="1"/>
    <col min="5398" max="5398" width="11.7109375" style="145" customWidth="1"/>
    <col min="5399" max="5632" width="9.28515625" style="145"/>
    <col min="5633" max="5634" width="1.28515625" style="145" customWidth="1"/>
    <col min="5635" max="5635" width="22.28515625" style="145" customWidth="1"/>
    <col min="5636" max="5636" width="6.7109375" style="145" customWidth="1"/>
    <col min="5637" max="5637" width="1" style="145" customWidth="1"/>
    <col min="5638" max="5638" width="8.7109375" style="145" customWidth="1"/>
    <col min="5639" max="5639" width="0.7109375" style="145" customWidth="1"/>
    <col min="5640" max="5640" width="11.42578125" style="145" customWidth="1"/>
    <col min="5641" max="5641" width="0.7109375" style="145" customWidth="1"/>
    <col min="5642" max="5642" width="10.28515625" style="145" customWidth="1"/>
    <col min="5643" max="5643" width="0.7109375" style="145" customWidth="1"/>
    <col min="5644" max="5644" width="12.42578125" style="145" customWidth="1"/>
    <col min="5645" max="5645" width="0.7109375" style="145" customWidth="1"/>
    <col min="5646" max="5646" width="11.28515625" style="145" customWidth="1"/>
    <col min="5647" max="5647" width="0.7109375" style="145" customWidth="1"/>
    <col min="5648" max="5648" width="11.7109375" style="145" customWidth="1"/>
    <col min="5649" max="5649" width="0.7109375" style="145" customWidth="1"/>
    <col min="5650" max="5650" width="12.7109375" style="145" customWidth="1"/>
    <col min="5651" max="5651" width="0.7109375" style="145" customWidth="1"/>
    <col min="5652" max="5652" width="12.7109375" style="145" customWidth="1"/>
    <col min="5653" max="5653" width="0.7109375" style="145" customWidth="1"/>
    <col min="5654" max="5654" width="11.7109375" style="145" customWidth="1"/>
    <col min="5655" max="5888" width="9.28515625" style="145"/>
    <col min="5889" max="5890" width="1.28515625" style="145" customWidth="1"/>
    <col min="5891" max="5891" width="22.28515625" style="145" customWidth="1"/>
    <col min="5892" max="5892" width="6.7109375" style="145" customWidth="1"/>
    <col min="5893" max="5893" width="1" style="145" customWidth="1"/>
    <col min="5894" max="5894" width="8.7109375" style="145" customWidth="1"/>
    <col min="5895" max="5895" width="0.7109375" style="145" customWidth="1"/>
    <col min="5896" max="5896" width="11.42578125" style="145" customWidth="1"/>
    <col min="5897" max="5897" width="0.7109375" style="145" customWidth="1"/>
    <col min="5898" max="5898" width="10.28515625" style="145" customWidth="1"/>
    <col min="5899" max="5899" width="0.7109375" style="145" customWidth="1"/>
    <col min="5900" max="5900" width="12.42578125" style="145" customWidth="1"/>
    <col min="5901" max="5901" width="0.7109375" style="145" customWidth="1"/>
    <col min="5902" max="5902" width="11.28515625" style="145" customWidth="1"/>
    <col min="5903" max="5903" width="0.7109375" style="145" customWidth="1"/>
    <col min="5904" max="5904" width="11.7109375" style="145" customWidth="1"/>
    <col min="5905" max="5905" width="0.7109375" style="145" customWidth="1"/>
    <col min="5906" max="5906" width="12.7109375" style="145" customWidth="1"/>
    <col min="5907" max="5907" width="0.7109375" style="145" customWidth="1"/>
    <col min="5908" max="5908" width="12.7109375" style="145" customWidth="1"/>
    <col min="5909" max="5909" width="0.7109375" style="145" customWidth="1"/>
    <col min="5910" max="5910" width="11.7109375" style="145" customWidth="1"/>
    <col min="5911" max="6144" width="9.28515625" style="145"/>
    <col min="6145" max="6146" width="1.28515625" style="145" customWidth="1"/>
    <col min="6147" max="6147" width="22.28515625" style="145" customWidth="1"/>
    <col min="6148" max="6148" width="6.7109375" style="145" customWidth="1"/>
    <col min="6149" max="6149" width="1" style="145" customWidth="1"/>
    <col min="6150" max="6150" width="8.7109375" style="145" customWidth="1"/>
    <col min="6151" max="6151" width="0.7109375" style="145" customWidth="1"/>
    <col min="6152" max="6152" width="11.42578125" style="145" customWidth="1"/>
    <col min="6153" max="6153" width="0.7109375" style="145" customWidth="1"/>
    <col min="6154" max="6154" width="10.28515625" style="145" customWidth="1"/>
    <col min="6155" max="6155" width="0.7109375" style="145" customWidth="1"/>
    <col min="6156" max="6156" width="12.42578125" style="145" customWidth="1"/>
    <col min="6157" max="6157" width="0.7109375" style="145" customWidth="1"/>
    <col min="6158" max="6158" width="11.28515625" style="145" customWidth="1"/>
    <col min="6159" max="6159" width="0.7109375" style="145" customWidth="1"/>
    <col min="6160" max="6160" width="11.7109375" style="145" customWidth="1"/>
    <col min="6161" max="6161" width="0.7109375" style="145" customWidth="1"/>
    <col min="6162" max="6162" width="12.7109375" style="145" customWidth="1"/>
    <col min="6163" max="6163" width="0.7109375" style="145" customWidth="1"/>
    <col min="6164" max="6164" width="12.7109375" style="145" customWidth="1"/>
    <col min="6165" max="6165" width="0.7109375" style="145" customWidth="1"/>
    <col min="6166" max="6166" width="11.7109375" style="145" customWidth="1"/>
    <col min="6167" max="6400" width="9.28515625" style="145"/>
    <col min="6401" max="6402" width="1.28515625" style="145" customWidth="1"/>
    <col min="6403" max="6403" width="22.28515625" style="145" customWidth="1"/>
    <col min="6404" max="6404" width="6.7109375" style="145" customWidth="1"/>
    <col min="6405" max="6405" width="1" style="145" customWidth="1"/>
    <col min="6406" max="6406" width="8.7109375" style="145" customWidth="1"/>
    <col min="6407" max="6407" width="0.7109375" style="145" customWidth="1"/>
    <col min="6408" max="6408" width="11.42578125" style="145" customWidth="1"/>
    <col min="6409" max="6409" width="0.7109375" style="145" customWidth="1"/>
    <col min="6410" max="6410" width="10.28515625" style="145" customWidth="1"/>
    <col min="6411" max="6411" width="0.7109375" style="145" customWidth="1"/>
    <col min="6412" max="6412" width="12.42578125" style="145" customWidth="1"/>
    <col min="6413" max="6413" width="0.7109375" style="145" customWidth="1"/>
    <col min="6414" max="6414" width="11.28515625" style="145" customWidth="1"/>
    <col min="6415" max="6415" width="0.7109375" style="145" customWidth="1"/>
    <col min="6416" max="6416" width="11.7109375" style="145" customWidth="1"/>
    <col min="6417" max="6417" width="0.7109375" style="145" customWidth="1"/>
    <col min="6418" max="6418" width="12.7109375" style="145" customWidth="1"/>
    <col min="6419" max="6419" width="0.7109375" style="145" customWidth="1"/>
    <col min="6420" max="6420" width="12.7109375" style="145" customWidth="1"/>
    <col min="6421" max="6421" width="0.7109375" style="145" customWidth="1"/>
    <col min="6422" max="6422" width="11.7109375" style="145" customWidth="1"/>
    <col min="6423" max="6656" width="9.28515625" style="145"/>
    <col min="6657" max="6658" width="1.28515625" style="145" customWidth="1"/>
    <col min="6659" max="6659" width="22.28515625" style="145" customWidth="1"/>
    <col min="6660" max="6660" width="6.7109375" style="145" customWidth="1"/>
    <col min="6661" max="6661" width="1" style="145" customWidth="1"/>
    <col min="6662" max="6662" width="8.7109375" style="145" customWidth="1"/>
    <col min="6663" max="6663" width="0.7109375" style="145" customWidth="1"/>
    <col min="6664" max="6664" width="11.42578125" style="145" customWidth="1"/>
    <col min="6665" max="6665" width="0.7109375" style="145" customWidth="1"/>
    <col min="6666" max="6666" width="10.28515625" style="145" customWidth="1"/>
    <col min="6667" max="6667" width="0.7109375" style="145" customWidth="1"/>
    <col min="6668" max="6668" width="12.42578125" style="145" customWidth="1"/>
    <col min="6669" max="6669" width="0.7109375" style="145" customWidth="1"/>
    <col min="6670" max="6670" width="11.28515625" style="145" customWidth="1"/>
    <col min="6671" max="6671" width="0.7109375" style="145" customWidth="1"/>
    <col min="6672" max="6672" width="11.7109375" style="145" customWidth="1"/>
    <col min="6673" max="6673" width="0.7109375" style="145" customWidth="1"/>
    <col min="6674" max="6674" width="12.7109375" style="145" customWidth="1"/>
    <col min="6675" max="6675" width="0.7109375" style="145" customWidth="1"/>
    <col min="6676" max="6676" width="12.7109375" style="145" customWidth="1"/>
    <col min="6677" max="6677" width="0.7109375" style="145" customWidth="1"/>
    <col min="6678" max="6678" width="11.7109375" style="145" customWidth="1"/>
    <col min="6679" max="6912" width="9.28515625" style="145"/>
    <col min="6913" max="6914" width="1.28515625" style="145" customWidth="1"/>
    <col min="6915" max="6915" width="22.28515625" style="145" customWidth="1"/>
    <col min="6916" max="6916" width="6.7109375" style="145" customWidth="1"/>
    <col min="6917" max="6917" width="1" style="145" customWidth="1"/>
    <col min="6918" max="6918" width="8.7109375" style="145" customWidth="1"/>
    <col min="6919" max="6919" width="0.7109375" style="145" customWidth="1"/>
    <col min="6920" max="6920" width="11.42578125" style="145" customWidth="1"/>
    <col min="6921" max="6921" width="0.7109375" style="145" customWidth="1"/>
    <col min="6922" max="6922" width="10.28515625" style="145" customWidth="1"/>
    <col min="6923" max="6923" width="0.7109375" style="145" customWidth="1"/>
    <col min="6924" max="6924" width="12.42578125" style="145" customWidth="1"/>
    <col min="6925" max="6925" width="0.7109375" style="145" customWidth="1"/>
    <col min="6926" max="6926" width="11.28515625" style="145" customWidth="1"/>
    <col min="6927" max="6927" width="0.7109375" style="145" customWidth="1"/>
    <col min="6928" max="6928" width="11.7109375" style="145" customWidth="1"/>
    <col min="6929" max="6929" width="0.7109375" style="145" customWidth="1"/>
    <col min="6930" max="6930" width="12.7109375" style="145" customWidth="1"/>
    <col min="6931" max="6931" width="0.7109375" style="145" customWidth="1"/>
    <col min="6932" max="6932" width="12.7109375" style="145" customWidth="1"/>
    <col min="6933" max="6933" width="0.7109375" style="145" customWidth="1"/>
    <col min="6934" max="6934" width="11.7109375" style="145" customWidth="1"/>
    <col min="6935" max="7168" width="9.28515625" style="145"/>
    <col min="7169" max="7170" width="1.28515625" style="145" customWidth="1"/>
    <col min="7171" max="7171" width="22.28515625" style="145" customWidth="1"/>
    <col min="7172" max="7172" width="6.7109375" style="145" customWidth="1"/>
    <col min="7173" max="7173" width="1" style="145" customWidth="1"/>
    <col min="7174" max="7174" width="8.7109375" style="145" customWidth="1"/>
    <col min="7175" max="7175" width="0.7109375" style="145" customWidth="1"/>
    <col min="7176" max="7176" width="11.42578125" style="145" customWidth="1"/>
    <col min="7177" max="7177" width="0.7109375" style="145" customWidth="1"/>
    <col min="7178" max="7178" width="10.28515625" style="145" customWidth="1"/>
    <col min="7179" max="7179" width="0.7109375" style="145" customWidth="1"/>
    <col min="7180" max="7180" width="12.42578125" style="145" customWidth="1"/>
    <col min="7181" max="7181" width="0.7109375" style="145" customWidth="1"/>
    <col min="7182" max="7182" width="11.28515625" style="145" customWidth="1"/>
    <col min="7183" max="7183" width="0.7109375" style="145" customWidth="1"/>
    <col min="7184" max="7184" width="11.7109375" style="145" customWidth="1"/>
    <col min="7185" max="7185" width="0.7109375" style="145" customWidth="1"/>
    <col min="7186" max="7186" width="12.7109375" style="145" customWidth="1"/>
    <col min="7187" max="7187" width="0.7109375" style="145" customWidth="1"/>
    <col min="7188" max="7188" width="12.7109375" style="145" customWidth="1"/>
    <col min="7189" max="7189" width="0.7109375" style="145" customWidth="1"/>
    <col min="7190" max="7190" width="11.7109375" style="145" customWidth="1"/>
    <col min="7191" max="7424" width="9.28515625" style="145"/>
    <col min="7425" max="7426" width="1.28515625" style="145" customWidth="1"/>
    <col min="7427" max="7427" width="22.28515625" style="145" customWidth="1"/>
    <col min="7428" max="7428" width="6.7109375" style="145" customWidth="1"/>
    <col min="7429" max="7429" width="1" style="145" customWidth="1"/>
    <col min="7430" max="7430" width="8.7109375" style="145" customWidth="1"/>
    <col min="7431" max="7431" width="0.7109375" style="145" customWidth="1"/>
    <col min="7432" max="7432" width="11.42578125" style="145" customWidth="1"/>
    <col min="7433" max="7433" width="0.7109375" style="145" customWidth="1"/>
    <col min="7434" max="7434" width="10.28515625" style="145" customWidth="1"/>
    <col min="7435" max="7435" width="0.7109375" style="145" customWidth="1"/>
    <col min="7436" max="7436" width="12.42578125" style="145" customWidth="1"/>
    <col min="7437" max="7437" width="0.7109375" style="145" customWidth="1"/>
    <col min="7438" max="7438" width="11.28515625" style="145" customWidth="1"/>
    <col min="7439" max="7439" width="0.7109375" style="145" customWidth="1"/>
    <col min="7440" max="7440" width="11.7109375" style="145" customWidth="1"/>
    <col min="7441" max="7441" width="0.7109375" style="145" customWidth="1"/>
    <col min="7442" max="7442" width="12.7109375" style="145" customWidth="1"/>
    <col min="7443" max="7443" width="0.7109375" style="145" customWidth="1"/>
    <col min="7444" max="7444" width="12.7109375" style="145" customWidth="1"/>
    <col min="7445" max="7445" width="0.7109375" style="145" customWidth="1"/>
    <col min="7446" max="7446" width="11.7109375" style="145" customWidth="1"/>
    <col min="7447" max="7680" width="9.28515625" style="145"/>
    <col min="7681" max="7682" width="1.28515625" style="145" customWidth="1"/>
    <col min="7683" max="7683" width="22.28515625" style="145" customWidth="1"/>
    <col min="7684" max="7684" width="6.7109375" style="145" customWidth="1"/>
    <col min="7685" max="7685" width="1" style="145" customWidth="1"/>
    <col min="7686" max="7686" width="8.7109375" style="145" customWidth="1"/>
    <col min="7687" max="7687" width="0.7109375" style="145" customWidth="1"/>
    <col min="7688" max="7688" width="11.42578125" style="145" customWidth="1"/>
    <col min="7689" max="7689" width="0.7109375" style="145" customWidth="1"/>
    <col min="7690" max="7690" width="10.28515625" style="145" customWidth="1"/>
    <col min="7691" max="7691" width="0.7109375" style="145" customWidth="1"/>
    <col min="7692" max="7692" width="12.42578125" style="145" customWidth="1"/>
    <col min="7693" max="7693" width="0.7109375" style="145" customWidth="1"/>
    <col min="7694" max="7694" width="11.28515625" style="145" customWidth="1"/>
    <col min="7695" max="7695" width="0.7109375" style="145" customWidth="1"/>
    <col min="7696" max="7696" width="11.7109375" style="145" customWidth="1"/>
    <col min="7697" max="7697" width="0.7109375" style="145" customWidth="1"/>
    <col min="7698" max="7698" width="12.7109375" style="145" customWidth="1"/>
    <col min="7699" max="7699" width="0.7109375" style="145" customWidth="1"/>
    <col min="7700" max="7700" width="12.7109375" style="145" customWidth="1"/>
    <col min="7701" max="7701" width="0.7109375" style="145" customWidth="1"/>
    <col min="7702" max="7702" width="11.7109375" style="145" customWidth="1"/>
    <col min="7703" max="7936" width="9.28515625" style="145"/>
    <col min="7937" max="7938" width="1.28515625" style="145" customWidth="1"/>
    <col min="7939" max="7939" width="22.28515625" style="145" customWidth="1"/>
    <col min="7940" max="7940" width="6.7109375" style="145" customWidth="1"/>
    <col min="7941" max="7941" width="1" style="145" customWidth="1"/>
    <col min="7942" max="7942" width="8.7109375" style="145" customWidth="1"/>
    <col min="7943" max="7943" width="0.7109375" style="145" customWidth="1"/>
    <col min="7944" max="7944" width="11.42578125" style="145" customWidth="1"/>
    <col min="7945" max="7945" width="0.7109375" style="145" customWidth="1"/>
    <col min="7946" max="7946" width="10.28515625" style="145" customWidth="1"/>
    <col min="7947" max="7947" width="0.7109375" style="145" customWidth="1"/>
    <col min="7948" max="7948" width="12.42578125" style="145" customWidth="1"/>
    <col min="7949" max="7949" width="0.7109375" style="145" customWidth="1"/>
    <col min="7950" max="7950" width="11.28515625" style="145" customWidth="1"/>
    <col min="7951" max="7951" width="0.7109375" style="145" customWidth="1"/>
    <col min="7952" max="7952" width="11.7109375" style="145" customWidth="1"/>
    <col min="7953" max="7953" width="0.7109375" style="145" customWidth="1"/>
    <col min="7954" max="7954" width="12.7109375" style="145" customWidth="1"/>
    <col min="7955" max="7955" width="0.7109375" style="145" customWidth="1"/>
    <col min="7956" max="7956" width="12.7109375" style="145" customWidth="1"/>
    <col min="7957" max="7957" width="0.7109375" style="145" customWidth="1"/>
    <col min="7958" max="7958" width="11.7109375" style="145" customWidth="1"/>
    <col min="7959" max="8192" width="9.28515625" style="145"/>
    <col min="8193" max="8194" width="1.28515625" style="145" customWidth="1"/>
    <col min="8195" max="8195" width="22.28515625" style="145" customWidth="1"/>
    <col min="8196" max="8196" width="6.7109375" style="145" customWidth="1"/>
    <col min="8197" max="8197" width="1" style="145" customWidth="1"/>
    <col min="8198" max="8198" width="8.7109375" style="145" customWidth="1"/>
    <col min="8199" max="8199" width="0.7109375" style="145" customWidth="1"/>
    <col min="8200" max="8200" width="11.42578125" style="145" customWidth="1"/>
    <col min="8201" max="8201" width="0.7109375" style="145" customWidth="1"/>
    <col min="8202" max="8202" width="10.28515625" style="145" customWidth="1"/>
    <col min="8203" max="8203" width="0.7109375" style="145" customWidth="1"/>
    <col min="8204" max="8204" width="12.42578125" style="145" customWidth="1"/>
    <col min="8205" max="8205" width="0.7109375" style="145" customWidth="1"/>
    <col min="8206" max="8206" width="11.28515625" style="145" customWidth="1"/>
    <col min="8207" max="8207" width="0.7109375" style="145" customWidth="1"/>
    <col min="8208" max="8208" width="11.7109375" style="145" customWidth="1"/>
    <col min="8209" max="8209" width="0.7109375" style="145" customWidth="1"/>
    <col min="8210" max="8210" width="12.7109375" style="145" customWidth="1"/>
    <col min="8211" max="8211" width="0.7109375" style="145" customWidth="1"/>
    <col min="8212" max="8212" width="12.7109375" style="145" customWidth="1"/>
    <col min="8213" max="8213" width="0.7109375" style="145" customWidth="1"/>
    <col min="8214" max="8214" width="11.7109375" style="145" customWidth="1"/>
    <col min="8215" max="8448" width="9.28515625" style="145"/>
    <col min="8449" max="8450" width="1.28515625" style="145" customWidth="1"/>
    <col min="8451" max="8451" width="22.28515625" style="145" customWidth="1"/>
    <col min="8452" max="8452" width="6.7109375" style="145" customWidth="1"/>
    <col min="8453" max="8453" width="1" style="145" customWidth="1"/>
    <col min="8454" max="8454" width="8.7109375" style="145" customWidth="1"/>
    <col min="8455" max="8455" width="0.7109375" style="145" customWidth="1"/>
    <col min="8456" max="8456" width="11.42578125" style="145" customWidth="1"/>
    <col min="8457" max="8457" width="0.7109375" style="145" customWidth="1"/>
    <col min="8458" max="8458" width="10.28515625" style="145" customWidth="1"/>
    <col min="8459" max="8459" width="0.7109375" style="145" customWidth="1"/>
    <col min="8460" max="8460" width="12.42578125" style="145" customWidth="1"/>
    <col min="8461" max="8461" width="0.7109375" style="145" customWidth="1"/>
    <col min="8462" max="8462" width="11.28515625" style="145" customWidth="1"/>
    <col min="8463" max="8463" width="0.7109375" style="145" customWidth="1"/>
    <col min="8464" max="8464" width="11.7109375" style="145" customWidth="1"/>
    <col min="8465" max="8465" width="0.7109375" style="145" customWidth="1"/>
    <col min="8466" max="8466" width="12.7109375" style="145" customWidth="1"/>
    <col min="8467" max="8467" width="0.7109375" style="145" customWidth="1"/>
    <col min="8468" max="8468" width="12.7109375" style="145" customWidth="1"/>
    <col min="8469" max="8469" width="0.7109375" style="145" customWidth="1"/>
    <col min="8470" max="8470" width="11.7109375" style="145" customWidth="1"/>
    <col min="8471" max="8704" width="9.28515625" style="145"/>
    <col min="8705" max="8706" width="1.28515625" style="145" customWidth="1"/>
    <col min="8707" max="8707" width="22.28515625" style="145" customWidth="1"/>
    <col min="8708" max="8708" width="6.7109375" style="145" customWidth="1"/>
    <col min="8709" max="8709" width="1" style="145" customWidth="1"/>
    <col min="8710" max="8710" width="8.7109375" style="145" customWidth="1"/>
    <col min="8711" max="8711" width="0.7109375" style="145" customWidth="1"/>
    <col min="8712" max="8712" width="11.42578125" style="145" customWidth="1"/>
    <col min="8713" max="8713" width="0.7109375" style="145" customWidth="1"/>
    <col min="8714" max="8714" width="10.28515625" style="145" customWidth="1"/>
    <col min="8715" max="8715" width="0.7109375" style="145" customWidth="1"/>
    <col min="8716" max="8716" width="12.42578125" style="145" customWidth="1"/>
    <col min="8717" max="8717" width="0.7109375" style="145" customWidth="1"/>
    <col min="8718" max="8718" width="11.28515625" style="145" customWidth="1"/>
    <col min="8719" max="8719" width="0.7109375" style="145" customWidth="1"/>
    <col min="8720" max="8720" width="11.7109375" style="145" customWidth="1"/>
    <col min="8721" max="8721" width="0.7109375" style="145" customWidth="1"/>
    <col min="8722" max="8722" width="12.7109375" style="145" customWidth="1"/>
    <col min="8723" max="8723" width="0.7109375" style="145" customWidth="1"/>
    <col min="8724" max="8724" width="12.7109375" style="145" customWidth="1"/>
    <col min="8725" max="8725" width="0.7109375" style="145" customWidth="1"/>
    <col min="8726" max="8726" width="11.7109375" style="145" customWidth="1"/>
    <col min="8727" max="8960" width="9.28515625" style="145"/>
    <col min="8961" max="8962" width="1.28515625" style="145" customWidth="1"/>
    <col min="8963" max="8963" width="22.28515625" style="145" customWidth="1"/>
    <col min="8964" max="8964" width="6.7109375" style="145" customWidth="1"/>
    <col min="8965" max="8965" width="1" style="145" customWidth="1"/>
    <col min="8966" max="8966" width="8.7109375" style="145" customWidth="1"/>
    <col min="8967" max="8967" width="0.7109375" style="145" customWidth="1"/>
    <col min="8968" max="8968" width="11.42578125" style="145" customWidth="1"/>
    <col min="8969" max="8969" width="0.7109375" style="145" customWidth="1"/>
    <col min="8970" max="8970" width="10.28515625" style="145" customWidth="1"/>
    <col min="8971" max="8971" width="0.7109375" style="145" customWidth="1"/>
    <col min="8972" max="8972" width="12.42578125" style="145" customWidth="1"/>
    <col min="8973" max="8973" width="0.7109375" style="145" customWidth="1"/>
    <col min="8974" max="8974" width="11.28515625" style="145" customWidth="1"/>
    <col min="8975" max="8975" width="0.7109375" style="145" customWidth="1"/>
    <col min="8976" max="8976" width="11.7109375" style="145" customWidth="1"/>
    <col min="8977" max="8977" width="0.7109375" style="145" customWidth="1"/>
    <col min="8978" max="8978" width="12.7109375" style="145" customWidth="1"/>
    <col min="8979" max="8979" width="0.7109375" style="145" customWidth="1"/>
    <col min="8980" max="8980" width="12.7109375" style="145" customWidth="1"/>
    <col min="8981" max="8981" width="0.7109375" style="145" customWidth="1"/>
    <col min="8982" max="8982" width="11.7109375" style="145" customWidth="1"/>
    <col min="8983" max="9216" width="9.28515625" style="145"/>
    <col min="9217" max="9218" width="1.28515625" style="145" customWidth="1"/>
    <col min="9219" max="9219" width="22.28515625" style="145" customWidth="1"/>
    <col min="9220" max="9220" width="6.7109375" style="145" customWidth="1"/>
    <col min="9221" max="9221" width="1" style="145" customWidth="1"/>
    <col min="9222" max="9222" width="8.7109375" style="145" customWidth="1"/>
    <col min="9223" max="9223" width="0.7109375" style="145" customWidth="1"/>
    <col min="9224" max="9224" width="11.42578125" style="145" customWidth="1"/>
    <col min="9225" max="9225" width="0.7109375" style="145" customWidth="1"/>
    <col min="9226" max="9226" width="10.28515625" style="145" customWidth="1"/>
    <col min="9227" max="9227" width="0.7109375" style="145" customWidth="1"/>
    <col min="9228" max="9228" width="12.42578125" style="145" customWidth="1"/>
    <col min="9229" max="9229" width="0.7109375" style="145" customWidth="1"/>
    <col min="9230" max="9230" width="11.28515625" style="145" customWidth="1"/>
    <col min="9231" max="9231" width="0.7109375" style="145" customWidth="1"/>
    <col min="9232" max="9232" width="11.7109375" style="145" customWidth="1"/>
    <col min="9233" max="9233" width="0.7109375" style="145" customWidth="1"/>
    <col min="9234" max="9234" width="12.7109375" style="145" customWidth="1"/>
    <col min="9235" max="9235" width="0.7109375" style="145" customWidth="1"/>
    <col min="9236" max="9236" width="12.7109375" style="145" customWidth="1"/>
    <col min="9237" max="9237" width="0.7109375" style="145" customWidth="1"/>
    <col min="9238" max="9238" width="11.7109375" style="145" customWidth="1"/>
    <col min="9239" max="9472" width="9.28515625" style="145"/>
    <col min="9473" max="9474" width="1.28515625" style="145" customWidth="1"/>
    <col min="9475" max="9475" width="22.28515625" style="145" customWidth="1"/>
    <col min="9476" max="9476" width="6.7109375" style="145" customWidth="1"/>
    <col min="9477" max="9477" width="1" style="145" customWidth="1"/>
    <col min="9478" max="9478" width="8.7109375" style="145" customWidth="1"/>
    <col min="9479" max="9479" width="0.7109375" style="145" customWidth="1"/>
    <col min="9480" max="9480" width="11.42578125" style="145" customWidth="1"/>
    <col min="9481" max="9481" width="0.7109375" style="145" customWidth="1"/>
    <col min="9482" max="9482" width="10.28515625" style="145" customWidth="1"/>
    <col min="9483" max="9483" width="0.7109375" style="145" customWidth="1"/>
    <col min="9484" max="9484" width="12.42578125" style="145" customWidth="1"/>
    <col min="9485" max="9485" width="0.7109375" style="145" customWidth="1"/>
    <col min="9486" max="9486" width="11.28515625" style="145" customWidth="1"/>
    <col min="9487" max="9487" width="0.7109375" style="145" customWidth="1"/>
    <col min="9488" max="9488" width="11.7109375" style="145" customWidth="1"/>
    <col min="9489" max="9489" width="0.7109375" style="145" customWidth="1"/>
    <col min="9490" max="9490" width="12.7109375" style="145" customWidth="1"/>
    <col min="9491" max="9491" width="0.7109375" style="145" customWidth="1"/>
    <col min="9492" max="9492" width="12.7109375" style="145" customWidth="1"/>
    <col min="9493" max="9493" width="0.7109375" style="145" customWidth="1"/>
    <col min="9494" max="9494" width="11.7109375" style="145" customWidth="1"/>
    <col min="9495" max="9728" width="9.28515625" style="145"/>
    <col min="9729" max="9730" width="1.28515625" style="145" customWidth="1"/>
    <col min="9731" max="9731" width="22.28515625" style="145" customWidth="1"/>
    <col min="9732" max="9732" width="6.7109375" style="145" customWidth="1"/>
    <col min="9733" max="9733" width="1" style="145" customWidth="1"/>
    <col min="9734" max="9734" width="8.7109375" style="145" customWidth="1"/>
    <col min="9735" max="9735" width="0.7109375" style="145" customWidth="1"/>
    <col min="9736" max="9736" width="11.42578125" style="145" customWidth="1"/>
    <col min="9737" max="9737" width="0.7109375" style="145" customWidth="1"/>
    <col min="9738" max="9738" width="10.28515625" style="145" customWidth="1"/>
    <col min="9739" max="9739" width="0.7109375" style="145" customWidth="1"/>
    <col min="9740" max="9740" width="12.42578125" style="145" customWidth="1"/>
    <col min="9741" max="9741" width="0.7109375" style="145" customWidth="1"/>
    <col min="9742" max="9742" width="11.28515625" style="145" customWidth="1"/>
    <col min="9743" max="9743" width="0.7109375" style="145" customWidth="1"/>
    <col min="9744" max="9744" width="11.7109375" style="145" customWidth="1"/>
    <col min="9745" max="9745" width="0.7109375" style="145" customWidth="1"/>
    <col min="9746" max="9746" width="12.7109375" style="145" customWidth="1"/>
    <col min="9747" max="9747" width="0.7109375" style="145" customWidth="1"/>
    <col min="9748" max="9748" width="12.7109375" style="145" customWidth="1"/>
    <col min="9749" max="9749" width="0.7109375" style="145" customWidth="1"/>
    <col min="9750" max="9750" width="11.7109375" style="145" customWidth="1"/>
    <col min="9751" max="9984" width="9.28515625" style="145"/>
    <col min="9985" max="9986" width="1.28515625" style="145" customWidth="1"/>
    <col min="9987" max="9987" width="22.28515625" style="145" customWidth="1"/>
    <col min="9988" max="9988" width="6.7109375" style="145" customWidth="1"/>
    <col min="9989" max="9989" width="1" style="145" customWidth="1"/>
    <col min="9990" max="9990" width="8.7109375" style="145" customWidth="1"/>
    <col min="9991" max="9991" width="0.7109375" style="145" customWidth="1"/>
    <col min="9992" max="9992" width="11.42578125" style="145" customWidth="1"/>
    <col min="9993" max="9993" width="0.7109375" style="145" customWidth="1"/>
    <col min="9994" max="9994" width="10.28515625" style="145" customWidth="1"/>
    <col min="9995" max="9995" width="0.7109375" style="145" customWidth="1"/>
    <col min="9996" max="9996" width="12.42578125" style="145" customWidth="1"/>
    <col min="9997" max="9997" width="0.7109375" style="145" customWidth="1"/>
    <col min="9998" max="9998" width="11.28515625" style="145" customWidth="1"/>
    <col min="9999" max="9999" width="0.7109375" style="145" customWidth="1"/>
    <col min="10000" max="10000" width="11.7109375" style="145" customWidth="1"/>
    <col min="10001" max="10001" width="0.7109375" style="145" customWidth="1"/>
    <col min="10002" max="10002" width="12.7109375" style="145" customWidth="1"/>
    <col min="10003" max="10003" width="0.7109375" style="145" customWidth="1"/>
    <col min="10004" max="10004" width="12.7109375" style="145" customWidth="1"/>
    <col min="10005" max="10005" width="0.7109375" style="145" customWidth="1"/>
    <col min="10006" max="10006" width="11.7109375" style="145" customWidth="1"/>
    <col min="10007" max="10240" width="9.28515625" style="145"/>
    <col min="10241" max="10242" width="1.28515625" style="145" customWidth="1"/>
    <col min="10243" max="10243" width="22.28515625" style="145" customWidth="1"/>
    <col min="10244" max="10244" width="6.7109375" style="145" customWidth="1"/>
    <col min="10245" max="10245" width="1" style="145" customWidth="1"/>
    <col min="10246" max="10246" width="8.7109375" style="145" customWidth="1"/>
    <col min="10247" max="10247" width="0.7109375" style="145" customWidth="1"/>
    <col min="10248" max="10248" width="11.42578125" style="145" customWidth="1"/>
    <col min="10249" max="10249" width="0.7109375" style="145" customWidth="1"/>
    <col min="10250" max="10250" width="10.28515625" style="145" customWidth="1"/>
    <col min="10251" max="10251" width="0.7109375" style="145" customWidth="1"/>
    <col min="10252" max="10252" width="12.42578125" style="145" customWidth="1"/>
    <col min="10253" max="10253" width="0.7109375" style="145" customWidth="1"/>
    <col min="10254" max="10254" width="11.28515625" style="145" customWidth="1"/>
    <col min="10255" max="10255" width="0.7109375" style="145" customWidth="1"/>
    <col min="10256" max="10256" width="11.7109375" style="145" customWidth="1"/>
    <col min="10257" max="10257" width="0.7109375" style="145" customWidth="1"/>
    <col min="10258" max="10258" width="12.7109375" style="145" customWidth="1"/>
    <col min="10259" max="10259" width="0.7109375" style="145" customWidth="1"/>
    <col min="10260" max="10260" width="12.7109375" style="145" customWidth="1"/>
    <col min="10261" max="10261" width="0.7109375" style="145" customWidth="1"/>
    <col min="10262" max="10262" width="11.7109375" style="145" customWidth="1"/>
    <col min="10263" max="10496" width="9.28515625" style="145"/>
    <col min="10497" max="10498" width="1.28515625" style="145" customWidth="1"/>
    <col min="10499" max="10499" width="22.28515625" style="145" customWidth="1"/>
    <col min="10500" max="10500" width="6.7109375" style="145" customWidth="1"/>
    <col min="10501" max="10501" width="1" style="145" customWidth="1"/>
    <col min="10502" max="10502" width="8.7109375" style="145" customWidth="1"/>
    <col min="10503" max="10503" width="0.7109375" style="145" customWidth="1"/>
    <col min="10504" max="10504" width="11.42578125" style="145" customWidth="1"/>
    <col min="10505" max="10505" width="0.7109375" style="145" customWidth="1"/>
    <col min="10506" max="10506" width="10.28515625" style="145" customWidth="1"/>
    <col min="10507" max="10507" width="0.7109375" style="145" customWidth="1"/>
    <col min="10508" max="10508" width="12.42578125" style="145" customWidth="1"/>
    <col min="10509" max="10509" width="0.7109375" style="145" customWidth="1"/>
    <col min="10510" max="10510" width="11.28515625" style="145" customWidth="1"/>
    <col min="10511" max="10511" width="0.7109375" style="145" customWidth="1"/>
    <col min="10512" max="10512" width="11.7109375" style="145" customWidth="1"/>
    <col min="10513" max="10513" width="0.7109375" style="145" customWidth="1"/>
    <col min="10514" max="10514" width="12.7109375" style="145" customWidth="1"/>
    <col min="10515" max="10515" width="0.7109375" style="145" customWidth="1"/>
    <col min="10516" max="10516" width="12.7109375" style="145" customWidth="1"/>
    <col min="10517" max="10517" width="0.7109375" style="145" customWidth="1"/>
    <col min="10518" max="10518" width="11.7109375" style="145" customWidth="1"/>
    <col min="10519" max="10752" width="9.28515625" style="145"/>
    <col min="10753" max="10754" width="1.28515625" style="145" customWidth="1"/>
    <col min="10755" max="10755" width="22.28515625" style="145" customWidth="1"/>
    <col min="10756" max="10756" width="6.7109375" style="145" customWidth="1"/>
    <col min="10757" max="10757" width="1" style="145" customWidth="1"/>
    <col min="10758" max="10758" width="8.7109375" style="145" customWidth="1"/>
    <col min="10759" max="10759" width="0.7109375" style="145" customWidth="1"/>
    <col min="10760" max="10760" width="11.42578125" style="145" customWidth="1"/>
    <col min="10761" max="10761" width="0.7109375" style="145" customWidth="1"/>
    <col min="10762" max="10762" width="10.28515625" style="145" customWidth="1"/>
    <col min="10763" max="10763" width="0.7109375" style="145" customWidth="1"/>
    <col min="10764" max="10764" width="12.42578125" style="145" customWidth="1"/>
    <col min="10765" max="10765" width="0.7109375" style="145" customWidth="1"/>
    <col min="10766" max="10766" width="11.28515625" style="145" customWidth="1"/>
    <col min="10767" max="10767" width="0.7109375" style="145" customWidth="1"/>
    <col min="10768" max="10768" width="11.7109375" style="145" customWidth="1"/>
    <col min="10769" max="10769" width="0.7109375" style="145" customWidth="1"/>
    <col min="10770" max="10770" width="12.7109375" style="145" customWidth="1"/>
    <col min="10771" max="10771" width="0.7109375" style="145" customWidth="1"/>
    <col min="10772" max="10772" width="12.7109375" style="145" customWidth="1"/>
    <col min="10773" max="10773" width="0.7109375" style="145" customWidth="1"/>
    <col min="10774" max="10774" width="11.7109375" style="145" customWidth="1"/>
    <col min="10775" max="11008" width="9.28515625" style="145"/>
    <col min="11009" max="11010" width="1.28515625" style="145" customWidth="1"/>
    <col min="11011" max="11011" width="22.28515625" style="145" customWidth="1"/>
    <col min="11012" max="11012" width="6.7109375" style="145" customWidth="1"/>
    <col min="11013" max="11013" width="1" style="145" customWidth="1"/>
    <col min="11014" max="11014" width="8.7109375" style="145" customWidth="1"/>
    <col min="11015" max="11015" width="0.7109375" style="145" customWidth="1"/>
    <col min="11016" max="11016" width="11.42578125" style="145" customWidth="1"/>
    <col min="11017" max="11017" width="0.7109375" style="145" customWidth="1"/>
    <col min="11018" max="11018" width="10.28515625" style="145" customWidth="1"/>
    <col min="11019" max="11019" width="0.7109375" style="145" customWidth="1"/>
    <col min="11020" max="11020" width="12.42578125" style="145" customWidth="1"/>
    <col min="11021" max="11021" width="0.7109375" style="145" customWidth="1"/>
    <col min="11022" max="11022" width="11.28515625" style="145" customWidth="1"/>
    <col min="11023" max="11023" width="0.7109375" style="145" customWidth="1"/>
    <col min="11024" max="11024" width="11.7109375" style="145" customWidth="1"/>
    <col min="11025" max="11025" width="0.7109375" style="145" customWidth="1"/>
    <col min="11026" max="11026" width="12.7109375" style="145" customWidth="1"/>
    <col min="11027" max="11027" width="0.7109375" style="145" customWidth="1"/>
    <col min="11028" max="11028" width="12.7109375" style="145" customWidth="1"/>
    <col min="11029" max="11029" width="0.7109375" style="145" customWidth="1"/>
    <col min="11030" max="11030" width="11.7109375" style="145" customWidth="1"/>
    <col min="11031" max="11264" width="9.28515625" style="145"/>
    <col min="11265" max="11266" width="1.28515625" style="145" customWidth="1"/>
    <col min="11267" max="11267" width="22.28515625" style="145" customWidth="1"/>
    <col min="11268" max="11268" width="6.7109375" style="145" customWidth="1"/>
    <col min="11269" max="11269" width="1" style="145" customWidth="1"/>
    <col min="11270" max="11270" width="8.7109375" style="145" customWidth="1"/>
    <col min="11271" max="11271" width="0.7109375" style="145" customWidth="1"/>
    <col min="11272" max="11272" width="11.42578125" style="145" customWidth="1"/>
    <col min="11273" max="11273" width="0.7109375" style="145" customWidth="1"/>
    <col min="11274" max="11274" width="10.28515625" style="145" customWidth="1"/>
    <col min="11275" max="11275" width="0.7109375" style="145" customWidth="1"/>
    <col min="11276" max="11276" width="12.42578125" style="145" customWidth="1"/>
    <col min="11277" max="11277" width="0.7109375" style="145" customWidth="1"/>
    <col min="11278" max="11278" width="11.28515625" style="145" customWidth="1"/>
    <col min="11279" max="11279" width="0.7109375" style="145" customWidth="1"/>
    <col min="11280" max="11280" width="11.7109375" style="145" customWidth="1"/>
    <col min="11281" max="11281" width="0.7109375" style="145" customWidth="1"/>
    <col min="11282" max="11282" width="12.7109375" style="145" customWidth="1"/>
    <col min="11283" max="11283" width="0.7109375" style="145" customWidth="1"/>
    <col min="11284" max="11284" width="12.7109375" style="145" customWidth="1"/>
    <col min="11285" max="11285" width="0.7109375" style="145" customWidth="1"/>
    <col min="11286" max="11286" width="11.7109375" style="145" customWidth="1"/>
    <col min="11287" max="11520" width="9.28515625" style="145"/>
    <col min="11521" max="11522" width="1.28515625" style="145" customWidth="1"/>
    <col min="11523" max="11523" width="22.28515625" style="145" customWidth="1"/>
    <col min="11524" max="11524" width="6.7109375" style="145" customWidth="1"/>
    <col min="11525" max="11525" width="1" style="145" customWidth="1"/>
    <col min="11526" max="11526" width="8.7109375" style="145" customWidth="1"/>
    <col min="11527" max="11527" width="0.7109375" style="145" customWidth="1"/>
    <col min="11528" max="11528" width="11.42578125" style="145" customWidth="1"/>
    <col min="11529" max="11529" width="0.7109375" style="145" customWidth="1"/>
    <col min="11530" max="11530" width="10.28515625" style="145" customWidth="1"/>
    <col min="11531" max="11531" width="0.7109375" style="145" customWidth="1"/>
    <col min="11532" max="11532" width="12.42578125" style="145" customWidth="1"/>
    <col min="11533" max="11533" width="0.7109375" style="145" customWidth="1"/>
    <col min="11534" max="11534" width="11.28515625" style="145" customWidth="1"/>
    <col min="11535" max="11535" width="0.7109375" style="145" customWidth="1"/>
    <col min="11536" max="11536" width="11.7109375" style="145" customWidth="1"/>
    <col min="11537" max="11537" width="0.7109375" style="145" customWidth="1"/>
    <col min="11538" max="11538" width="12.7109375" style="145" customWidth="1"/>
    <col min="11539" max="11539" width="0.7109375" style="145" customWidth="1"/>
    <col min="11540" max="11540" width="12.7109375" style="145" customWidth="1"/>
    <col min="11541" max="11541" width="0.7109375" style="145" customWidth="1"/>
    <col min="11542" max="11542" width="11.7109375" style="145" customWidth="1"/>
    <col min="11543" max="11776" width="9.28515625" style="145"/>
    <col min="11777" max="11778" width="1.28515625" style="145" customWidth="1"/>
    <col min="11779" max="11779" width="22.28515625" style="145" customWidth="1"/>
    <col min="11780" max="11780" width="6.7109375" style="145" customWidth="1"/>
    <col min="11781" max="11781" width="1" style="145" customWidth="1"/>
    <col min="11782" max="11782" width="8.7109375" style="145" customWidth="1"/>
    <col min="11783" max="11783" width="0.7109375" style="145" customWidth="1"/>
    <col min="11784" max="11784" width="11.42578125" style="145" customWidth="1"/>
    <col min="11785" max="11785" width="0.7109375" style="145" customWidth="1"/>
    <col min="11786" max="11786" width="10.28515625" style="145" customWidth="1"/>
    <col min="11787" max="11787" width="0.7109375" style="145" customWidth="1"/>
    <col min="11788" max="11788" width="12.42578125" style="145" customWidth="1"/>
    <col min="11789" max="11789" width="0.7109375" style="145" customWidth="1"/>
    <col min="11790" max="11790" width="11.28515625" style="145" customWidth="1"/>
    <col min="11791" max="11791" width="0.7109375" style="145" customWidth="1"/>
    <col min="11792" max="11792" width="11.7109375" style="145" customWidth="1"/>
    <col min="11793" max="11793" width="0.7109375" style="145" customWidth="1"/>
    <col min="11794" max="11794" width="12.7109375" style="145" customWidth="1"/>
    <col min="11795" max="11795" width="0.7109375" style="145" customWidth="1"/>
    <col min="11796" max="11796" width="12.7109375" style="145" customWidth="1"/>
    <col min="11797" max="11797" width="0.7109375" style="145" customWidth="1"/>
    <col min="11798" max="11798" width="11.7109375" style="145" customWidth="1"/>
    <col min="11799" max="12032" width="9.28515625" style="145"/>
    <col min="12033" max="12034" width="1.28515625" style="145" customWidth="1"/>
    <col min="12035" max="12035" width="22.28515625" style="145" customWidth="1"/>
    <col min="12036" max="12036" width="6.7109375" style="145" customWidth="1"/>
    <col min="12037" max="12037" width="1" style="145" customWidth="1"/>
    <col min="12038" max="12038" width="8.7109375" style="145" customWidth="1"/>
    <col min="12039" max="12039" width="0.7109375" style="145" customWidth="1"/>
    <col min="12040" max="12040" width="11.42578125" style="145" customWidth="1"/>
    <col min="12041" max="12041" width="0.7109375" style="145" customWidth="1"/>
    <col min="12042" max="12042" width="10.28515625" style="145" customWidth="1"/>
    <col min="12043" max="12043" width="0.7109375" style="145" customWidth="1"/>
    <col min="12044" max="12044" width="12.42578125" style="145" customWidth="1"/>
    <col min="12045" max="12045" width="0.7109375" style="145" customWidth="1"/>
    <col min="12046" max="12046" width="11.28515625" style="145" customWidth="1"/>
    <col min="12047" max="12047" width="0.7109375" style="145" customWidth="1"/>
    <col min="12048" max="12048" width="11.7109375" style="145" customWidth="1"/>
    <col min="12049" max="12049" width="0.7109375" style="145" customWidth="1"/>
    <col min="12050" max="12050" width="12.7109375" style="145" customWidth="1"/>
    <col min="12051" max="12051" width="0.7109375" style="145" customWidth="1"/>
    <col min="12052" max="12052" width="12.7109375" style="145" customWidth="1"/>
    <col min="12053" max="12053" width="0.7109375" style="145" customWidth="1"/>
    <col min="12054" max="12054" width="11.7109375" style="145" customWidth="1"/>
    <col min="12055" max="12288" width="9.28515625" style="145"/>
    <col min="12289" max="12290" width="1.28515625" style="145" customWidth="1"/>
    <col min="12291" max="12291" width="22.28515625" style="145" customWidth="1"/>
    <col min="12292" max="12292" width="6.7109375" style="145" customWidth="1"/>
    <col min="12293" max="12293" width="1" style="145" customWidth="1"/>
    <col min="12294" max="12294" width="8.7109375" style="145" customWidth="1"/>
    <col min="12295" max="12295" width="0.7109375" style="145" customWidth="1"/>
    <col min="12296" max="12296" width="11.42578125" style="145" customWidth="1"/>
    <col min="12297" max="12297" width="0.7109375" style="145" customWidth="1"/>
    <col min="12298" max="12298" width="10.28515625" style="145" customWidth="1"/>
    <col min="12299" max="12299" width="0.7109375" style="145" customWidth="1"/>
    <col min="12300" max="12300" width="12.42578125" style="145" customWidth="1"/>
    <col min="12301" max="12301" width="0.7109375" style="145" customWidth="1"/>
    <col min="12302" max="12302" width="11.28515625" style="145" customWidth="1"/>
    <col min="12303" max="12303" width="0.7109375" style="145" customWidth="1"/>
    <col min="12304" max="12304" width="11.7109375" style="145" customWidth="1"/>
    <col min="12305" max="12305" width="0.7109375" style="145" customWidth="1"/>
    <col min="12306" max="12306" width="12.7109375" style="145" customWidth="1"/>
    <col min="12307" max="12307" width="0.7109375" style="145" customWidth="1"/>
    <col min="12308" max="12308" width="12.7109375" style="145" customWidth="1"/>
    <col min="12309" max="12309" width="0.7109375" style="145" customWidth="1"/>
    <col min="12310" max="12310" width="11.7109375" style="145" customWidth="1"/>
    <col min="12311" max="12544" width="9.28515625" style="145"/>
    <col min="12545" max="12546" width="1.28515625" style="145" customWidth="1"/>
    <col min="12547" max="12547" width="22.28515625" style="145" customWidth="1"/>
    <col min="12548" max="12548" width="6.7109375" style="145" customWidth="1"/>
    <col min="12549" max="12549" width="1" style="145" customWidth="1"/>
    <col min="12550" max="12550" width="8.7109375" style="145" customWidth="1"/>
    <col min="12551" max="12551" width="0.7109375" style="145" customWidth="1"/>
    <col min="12552" max="12552" width="11.42578125" style="145" customWidth="1"/>
    <col min="12553" max="12553" width="0.7109375" style="145" customWidth="1"/>
    <col min="12554" max="12554" width="10.28515625" style="145" customWidth="1"/>
    <col min="12555" max="12555" width="0.7109375" style="145" customWidth="1"/>
    <col min="12556" max="12556" width="12.42578125" style="145" customWidth="1"/>
    <col min="12557" max="12557" width="0.7109375" style="145" customWidth="1"/>
    <col min="12558" max="12558" width="11.28515625" style="145" customWidth="1"/>
    <col min="12559" max="12559" width="0.7109375" style="145" customWidth="1"/>
    <col min="12560" max="12560" width="11.7109375" style="145" customWidth="1"/>
    <col min="12561" max="12561" width="0.7109375" style="145" customWidth="1"/>
    <col min="12562" max="12562" width="12.7109375" style="145" customWidth="1"/>
    <col min="12563" max="12563" width="0.7109375" style="145" customWidth="1"/>
    <col min="12564" max="12564" width="12.7109375" style="145" customWidth="1"/>
    <col min="12565" max="12565" width="0.7109375" style="145" customWidth="1"/>
    <col min="12566" max="12566" width="11.7109375" style="145" customWidth="1"/>
    <col min="12567" max="12800" width="9.28515625" style="145"/>
    <col min="12801" max="12802" width="1.28515625" style="145" customWidth="1"/>
    <col min="12803" max="12803" width="22.28515625" style="145" customWidth="1"/>
    <col min="12804" max="12804" width="6.7109375" style="145" customWidth="1"/>
    <col min="12805" max="12805" width="1" style="145" customWidth="1"/>
    <col min="12806" max="12806" width="8.7109375" style="145" customWidth="1"/>
    <col min="12807" max="12807" width="0.7109375" style="145" customWidth="1"/>
    <col min="12808" max="12808" width="11.42578125" style="145" customWidth="1"/>
    <col min="12809" max="12809" width="0.7109375" style="145" customWidth="1"/>
    <col min="12810" max="12810" width="10.28515625" style="145" customWidth="1"/>
    <col min="12811" max="12811" width="0.7109375" style="145" customWidth="1"/>
    <col min="12812" max="12812" width="12.42578125" style="145" customWidth="1"/>
    <col min="12813" max="12813" width="0.7109375" style="145" customWidth="1"/>
    <col min="12814" max="12814" width="11.28515625" style="145" customWidth="1"/>
    <col min="12815" max="12815" width="0.7109375" style="145" customWidth="1"/>
    <col min="12816" max="12816" width="11.7109375" style="145" customWidth="1"/>
    <col min="12817" max="12817" width="0.7109375" style="145" customWidth="1"/>
    <col min="12818" max="12818" width="12.7109375" style="145" customWidth="1"/>
    <col min="12819" max="12819" width="0.7109375" style="145" customWidth="1"/>
    <col min="12820" max="12820" width="12.7109375" style="145" customWidth="1"/>
    <col min="12821" max="12821" width="0.7109375" style="145" customWidth="1"/>
    <col min="12822" max="12822" width="11.7109375" style="145" customWidth="1"/>
    <col min="12823" max="13056" width="9.28515625" style="145"/>
    <col min="13057" max="13058" width="1.28515625" style="145" customWidth="1"/>
    <col min="13059" max="13059" width="22.28515625" style="145" customWidth="1"/>
    <col min="13060" max="13060" width="6.7109375" style="145" customWidth="1"/>
    <col min="13061" max="13061" width="1" style="145" customWidth="1"/>
    <col min="13062" max="13062" width="8.7109375" style="145" customWidth="1"/>
    <col min="13063" max="13063" width="0.7109375" style="145" customWidth="1"/>
    <col min="13064" max="13064" width="11.42578125" style="145" customWidth="1"/>
    <col min="13065" max="13065" width="0.7109375" style="145" customWidth="1"/>
    <col min="13066" max="13066" width="10.28515625" style="145" customWidth="1"/>
    <col min="13067" max="13067" width="0.7109375" style="145" customWidth="1"/>
    <col min="13068" max="13068" width="12.42578125" style="145" customWidth="1"/>
    <col min="13069" max="13069" width="0.7109375" style="145" customWidth="1"/>
    <col min="13070" max="13070" width="11.28515625" style="145" customWidth="1"/>
    <col min="13071" max="13071" width="0.7109375" style="145" customWidth="1"/>
    <col min="13072" max="13072" width="11.7109375" style="145" customWidth="1"/>
    <col min="13073" max="13073" width="0.7109375" style="145" customWidth="1"/>
    <col min="13074" max="13074" width="12.7109375" style="145" customWidth="1"/>
    <col min="13075" max="13075" width="0.7109375" style="145" customWidth="1"/>
    <col min="13076" max="13076" width="12.7109375" style="145" customWidth="1"/>
    <col min="13077" max="13077" width="0.7109375" style="145" customWidth="1"/>
    <col min="13078" max="13078" width="11.7109375" style="145" customWidth="1"/>
    <col min="13079" max="13312" width="9.28515625" style="145"/>
    <col min="13313" max="13314" width="1.28515625" style="145" customWidth="1"/>
    <col min="13315" max="13315" width="22.28515625" style="145" customWidth="1"/>
    <col min="13316" max="13316" width="6.7109375" style="145" customWidth="1"/>
    <col min="13317" max="13317" width="1" style="145" customWidth="1"/>
    <col min="13318" max="13318" width="8.7109375" style="145" customWidth="1"/>
    <col min="13319" max="13319" width="0.7109375" style="145" customWidth="1"/>
    <col min="13320" max="13320" width="11.42578125" style="145" customWidth="1"/>
    <col min="13321" max="13321" width="0.7109375" style="145" customWidth="1"/>
    <col min="13322" max="13322" width="10.28515625" style="145" customWidth="1"/>
    <col min="13323" max="13323" width="0.7109375" style="145" customWidth="1"/>
    <col min="13324" max="13324" width="12.42578125" style="145" customWidth="1"/>
    <col min="13325" max="13325" width="0.7109375" style="145" customWidth="1"/>
    <col min="13326" max="13326" width="11.28515625" style="145" customWidth="1"/>
    <col min="13327" max="13327" width="0.7109375" style="145" customWidth="1"/>
    <col min="13328" max="13328" width="11.7109375" style="145" customWidth="1"/>
    <col min="13329" max="13329" width="0.7109375" style="145" customWidth="1"/>
    <col min="13330" max="13330" width="12.7109375" style="145" customWidth="1"/>
    <col min="13331" max="13331" width="0.7109375" style="145" customWidth="1"/>
    <col min="13332" max="13332" width="12.7109375" style="145" customWidth="1"/>
    <col min="13333" max="13333" width="0.7109375" style="145" customWidth="1"/>
    <col min="13334" max="13334" width="11.7109375" style="145" customWidth="1"/>
    <col min="13335" max="13568" width="9.28515625" style="145"/>
    <col min="13569" max="13570" width="1.28515625" style="145" customWidth="1"/>
    <col min="13571" max="13571" width="22.28515625" style="145" customWidth="1"/>
    <col min="13572" max="13572" width="6.7109375" style="145" customWidth="1"/>
    <col min="13573" max="13573" width="1" style="145" customWidth="1"/>
    <col min="13574" max="13574" width="8.7109375" style="145" customWidth="1"/>
    <col min="13575" max="13575" width="0.7109375" style="145" customWidth="1"/>
    <col min="13576" max="13576" width="11.42578125" style="145" customWidth="1"/>
    <col min="13577" max="13577" width="0.7109375" style="145" customWidth="1"/>
    <col min="13578" max="13578" width="10.28515625" style="145" customWidth="1"/>
    <col min="13579" max="13579" width="0.7109375" style="145" customWidth="1"/>
    <col min="13580" max="13580" width="12.42578125" style="145" customWidth="1"/>
    <col min="13581" max="13581" width="0.7109375" style="145" customWidth="1"/>
    <col min="13582" max="13582" width="11.28515625" style="145" customWidth="1"/>
    <col min="13583" max="13583" width="0.7109375" style="145" customWidth="1"/>
    <col min="13584" max="13584" width="11.7109375" style="145" customWidth="1"/>
    <col min="13585" max="13585" width="0.7109375" style="145" customWidth="1"/>
    <col min="13586" max="13586" width="12.7109375" style="145" customWidth="1"/>
    <col min="13587" max="13587" width="0.7109375" style="145" customWidth="1"/>
    <col min="13588" max="13588" width="12.7109375" style="145" customWidth="1"/>
    <col min="13589" max="13589" width="0.7109375" style="145" customWidth="1"/>
    <col min="13590" max="13590" width="11.7109375" style="145" customWidth="1"/>
    <col min="13591" max="13824" width="9.28515625" style="145"/>
    <col min="13825" max="13826" width="1.28515625" style="145" customWidth="1"/>
    <col min="13827" max="13827" width="22.28515625" style="145" customWidth="1"/>
    <col min="13828" max="13828" width="6.7109375" style="145" customWidth="1"/>
    <col min="13829" max="13829" width="1" style="145" customWidth="1"/>
    <col min="13830" max="13830" width="8.7109375" style="145" customWidth="1"/>
    <col min="13831" max="13831" width="0.7109375" style="145" customWidth="1"/>
    <col min="13832" max="13832" width="11.42578125" style="145" customWidth="1"/>
    <col min="13833" max="13833" width="0.7109375" style="145" customWidth="1"/>
    <col min="13834" max="13834" width="10.28515625" style="145" customWidth="1"/>
    <col min="13835" max="13835" width="0.7109375" style="145" customWidth="1"/>
    <col min="13836" max="13836" width="12.42578125" style="145" customWidth="1"/>
    <col min="13837" max="13837" width="0.7109375" style="145" customWidth="1"/>
    <col min="13838" max="13838" width="11.28515625" style="145" customWidth="1"/>
    <col min="13839" max="13839" width="0.7109375" style="145" customWidth="1"/>
    <col min="13840" max="13840" width="11.7109375" style="145" customWidth="1"/>
    <col min="13841" max="13841" width="0.7109375" style="145" customWidth="1"/>
    <col min="13842" max="13842" width="12.7109375" style="145" customWidth="1"/>
    <col min="13843" max="13843" width="0.7109375" style="145" customWidth="1"/>
    <col min="13844" max="13844" width="12.7109375" style="145" customWidth="1"/>
    <col min="13845" max="13845" width="0.7109375" style="145" customWidth="1"/>
    <col min="13846" max="13846" width="11.7109375" style="145" customWidth="1"/>
    <col min="13847" max="14080" width="9.28515625" style="145"/>
    <col min="14081" max="14082" width="1.28515625" style="145" customWidth="1"/>
    <col min="14083" max="14083" width="22.28515625" style="145" customWidth="1"/>
    <col min="14084" max="14084" width="6.7109375" style="145" customWidth="1"/>
    <col min="14085" max="14085" width="1" style="145" customWidth="1"/>
    <col min="14086" max="14086" width="8.7109375" style="145" customWidth="1"/>
    <col min="14087" max="14087" width="0.7109375" style="145" customWidth="1"/>
    <col min="14088" max="14088" width="11.42578125" style="145" customWidth="1"/>
    <col min="14089" max="14089" width="0.7109375" style="145" customWidth="1"/>
    <col min="14090" max="14090" width="10.28515625" style="145" customWidth="1"/>
    <col min="14091" max="14091" width="0.7109375" style="145" customWidth="1"/>
    <col min="14092" max="14092" width="12.42578125" style="145" customWidth="1"/>
    <col min="14093" max="14093" width="0.7109375" style="145" customWidth="1"/>
    <col min="14094" max="14094" width="11.28515625" style="145" customWidth="1"/>
    <col min="14095" max="14095" width="0.7109375" style="145" customWidth="1"/>
    <col min="14096" max="14096" width="11.7109375" style="145" customWidth="1"/>
    <col min="14097" max="14097" width="0.7109375" style="145" customWidth="1"/>
    <col min="14098" max="14098" width="12.7109375" style="145" customWidth="1"/>
    <col min="14099" max="14099" width="0.7109375" style="145" customWidth="1"/>
    <col min="14100" max="14100" width="12.7109375" style="145" customWidth="1"/>
    <col min="14101" max="14101" width="0.7109375" style="145" customWidth="1"/>
    <col min="14102" max="14102" width="11.7109375" style="145" customWidth="1"/>
    <col min="14103" max="14336" width="9.28515625" style="145"/>
    <col min="14337" max="14338" width="1.28515625" style="145" customWidth="1"/>
    <col min="14339" max="14339" width="22.28515625" style="145" customWidth="1"/>
    <col min="14340" max="14340" width="6.7109375" style="145" customWidth="1"/>
    <col min="14341" max="14341" width="1" style="145" customWidth="1"/>
    <col min="14342" max="14342" width="8.7109375" style="145" customWidth="1"/>
    <col min="14343" max="14343" width="0.7109375" style="145" customWidth="1"/>
    <col min="14344" max="14344" width="11.42578125" style="145" customWidth="1"/>
    <col min="14345" max="14345" width="0.7109375" style="145" customWidth="1"/>
    <col min="14346" max="14346" width="10.28515625" style="145" customWidth="1"/>
    <col min="14347" max="14347" width="0.7109375" style="145" customWidth="1"/>
    <col min="14348" max="14348" width="12.42578125" style="145" customWidth="1"/>
    <col min="14349" max="14349" width="0.7109375" style="145" customWidth="1"/>
    <col min="14350" max="14350" width="11.28515625" style="145" customWidth="1"/>
    <col min="14351" max="14351" width="0.7109375" style="145" customWidth="1"/>
    <col min="14352" max="14352" width="11.7109375" style="145" customWidth="1"/>
    <col min="14353" max="14353" width="0.7109375" style="145" customWidth="1"/>
    <col min="14354" max="14354" width="12.7109375" style="145" customWidth="1"/>
    <col min="14355" max="14355" width="0.7109375" style="145" customWidth="1"/>
    <col min="14356" max="14356" width="12.7109375" style="145" customWidth="1"/>
    <col min="14357" max="14357" width="0.7109375" style="145" customWidth="1"/>
    <col min="14358" max="14358" width="11.7109375" style="145" customWidth="1"/>
    <col min="14359" max="14592" width="9.28515625" style="145"/>
    <col min="14593" max="14594" width="1.28515625" style="145" customWidth="1"/>
    <col min="14595" max="14595" width="22.28515625" style="145" customWidth="1"/>
    <col min="14596" max="14596" width="6.7109375" style="145" customWidth="1"/>
    <col min="14597" max="14597" width="1" style="145" customWidth="1"/>
    <col min="14598" max="14598" width="8.7109375" style="145" customWidth="1"/>
    <col min="14599" max="14599" width="0.7109375" style="145" customWidth="1"/>
    <col min="14600" max="14600" width="11.42578125" style="145" customWidth="1"/>
    <col min="14601" max="14601" width="0.7109375" style="145" customWidth="1"/>
    <col min="14602" max="14602" width="10.28515625" style="145" customWidth="1"/>
    <col min="14603" max="14603" width="0.7109375" style="145" customWidth="1"/>
    <col min="14604" max="14604" width="12.42578125" style="145" customWidth="1"/>
    <col min="14605" max="14605" width="0.7109375" style="145" customWidth="1"/>
    <col min="14606" max="14606" width="11.28515625" style="145" customWidth="1"/>
    <col min="14607" max="14607" width="0.7109375" style="145" customWidth="1"/>
    <col min="14608" max="14608" width="11.7109375" style="145" customWidth="1"/>
    <col min="14609" max="14609" width="0.7109375" style="145" customWidth="1"/>
    <col min="14610" max="14610" width="12.7109375" style="145" customWidth="1"/>
    <col min="14611" max="14611" width="0.7109375" style="145" customWidth="1"/>
    <col min="14612" max="14612" width="12.7109375" style="145" customWidth="1"/>
    <col min="14613" max="14613" width="0.7109375" style="145" customWidth="1"/>
    <col min="14614" max="14614" width="11.7109375" style="145" customWidth="1"/>
    <col min="14615" max="14848" width="9.28515625" style="145"/>
    <col min="14849" max="14850" width="1.28515625" style="145" customWidth="1"/>
    <col min="14851" max="14851" width="22.28515625" style="145" customWidth="1"/>
    <col min="14852" max="14852" width="6.7109375" style="145" customWidth="1"/>
    <col min="14853" max="14853" width="1" style="145" customWidth="1"/>
    <col min="14854" max="14854" width="8.7109375" style="145" customWidth="1"/>
    <col min="14855" max="14855" width="0.7109375" style="145" customWidth="1"/>
    <col min="14856" max="14856" width="11.42578125" style="145" customWidth="1"/>
    <col min="14857" max="14857" width="0.7109375" style="145" customWidth="1"/>
    <col min="14858" max="14858" width="10.28515625" style="145" customWidth="1"/>
    <col min="14859" max="14859" width="0.7109375" style="145" customWidth="1"/>
    <col min="14860" max="14860" width="12.42578125" style="145" customWidth="1"/>
    <col min="14861" max="14861" width="0.7109375" style="145" customWidth="1"/>
    <col min="14862" max="14862" width="11.28515625" style="145" customWidth="1"/>
    <col min="14863" max="14863" width="0.7109375" style="145" customWidth="1"/>
    <col min="14864" max="14864" width="11.7109375" style="145" customWidth="1"/>
    <col min="14865" max="14865" width="0.7109375" style="145" customWidth="1"/>
    <col min="14866" max="14866" width="12.7109375" style="145" customWidth="1"/>
    <col min="14867" max="14867" width="0.7109375" style="145" customWidth="1"/>
    <col min="14868" max="14868" width="12.7109375" style="145" customWidth="1"/>
    <col min="14869" max="14869" width="0.7109375" style="145" customWidth="1"/>
    <col min="14870" max="14870" width="11.7109375" style="145" customWidth="1"/>
    <col min="14871" max="15104" width="9.28515625" style="145"/>
    <col min="15105" max="15106" width="1.28515625" style="145" customWidth="1"/>
    <col min="15107" max="15107" width="22.28515625" style="145" customWidth="1"/>
    <col min="15108" max="15108" width="6.7109375" style="145" customWidth="1"/>
    <col min="15109" max="15109" width="1" style="145" customWidth="1"/>
    <col min="15110" max="15110" width="8.7109375" style="145" customWidth="1"/>
    <col min="15111" max="15111" width="0.7109375" style="145" customWidth="1"/>
    <col min="15112" max="15112" width="11.42578125" style="145" customWidth="1"/>
    <col min="15113" max="15113" width="0.7109375" style="145" customWidth="1"/>
    <col min="15114" max="15114" width="10.28515625" style="145" customWidth="1"/>
    <col min="15115" max="15115" width="0.7109375" style="145" customWidth="1"/>
    <col min="15116" max="15116" width="12.42578125" style="145" customWidth="1"/>
    <col min="15117" max="15117" width="0.7109375" style="145" customWidth="1"/>
    <col min="15118" max="15118" width="11.28515625" style="145" customWidth="1"/>
    <col min="15119" max="15119" width="0.7109375" style="145" customWidth="1"/>
    <col min="15120" max="15120" width="11.7109375" style="145" customWidth="1"/>
    <col min="15121" max="15121" width="0.7109375" style="145" customWidth="1"/>
    <col min="15122" max="15122" width="12.7109375" style="145" customWidth="1"/>
    <col min="15123" max="15123" width="0.7109375" style="145" customWidth="1"/>
    <col min="15124" max="15124" width="12.7109375" style="145" customWidth="1"/>
    <col min="15125" max="15125" width="0.7109375" style="145" customWidth="1"/>
    <col min="15126" max="15126" width="11.7109375" style="145" customWidth="1"/>
    <col min="15127" max="15360" width="9.28515625" style="145"/>
    <col min="15361" max="15362" width="1.28515625" style="145" customWidth="1"/>
    <col min="15363" max="15363" width="22.28515625" style="145" customWidth="1"/>
    <col min="15364" max="15364" width="6.7109375" style="145" customWidth="1"/>
    <col min="15365" max="15365" width="1" style="145" customWidth="1"/>
    <col min="15366" max="15366" width="8.7109375" style="145" customWidth="1"/>
    <col min="15367" max="15367" width="0.7109375" style="145" customWidth="1"/>
    <col min="15368" max="15368" width="11.42578125" style="145" customWidth="1"/>
    <col min="15369" max="15369" width="0.7109375" style="145" customWidth="1"/>
    <col min="15370" max="15370" width="10.28515625" style="145" customWidth="1"/>
    <col min="15371" max="15371" width="0.7109375" style="145" customWidth="1"/>
    <col min="15372" max="15372" width="12.42578125" style="145" customWidth="1"/>
    <col min="15373" max="15373" width="0.7109375" style="145" customWidth="1"/>
    <col min="15374" max="15374" width="11.28515625" style="145" customWidth="1"/>
    <col min="15375" max="15375" width="0.7109375" style="145" customWidth="1"/>
    <col min="15376" max="15376" width="11.7109375" style="145" customWidth="1"/>
    <col min="15377" max="15377" width="0.7109375" style="145" customWidth="1"/>
    <col min="15378" max="15378" width="12.7109375" style="145" customWidth="1"/>
    <col min="15379" max="15379" width="0.7109375" style="145" customWidth="1"/>
    <col min="15380" max="15380" width="12.7109375" style="145" customWidth="1"/>
    <col min="15381" max="15381" width="0.7109375" style="145" customWidth="1"/>
    <col min="15382" max="15382" width="11.7109375" style="145" customWidth="1"/>
    <col min="15383" max="15616" width="9.28515625" style="145"/>
    <col min="15617" max="15618" width="1.28515625" style="145" customWidth="1"/>
    <col min="15619" max="15619" width="22.28515625" style="145" customWidth="1"/>
    <col min="15620" max="15620" width="6.7109375" style="145" customWidth="1"/>
    <col min="15621" max="15621" width="1" style="145" customWidth="1"/>
    <col min="15622" max="15622" width="8.7109375" style="145" customWidth="1"/>
    <col min="15623" max="15623" width="0.7109375" style="145" customWidth="1"/>
    <col min="15624" max="15624" width="11.42578125" style="145" customWidth="1"/>
    <col min="15625" max="15625" width="0.7109375" style="145" customWidth="1"/>
    <col min="15626" max="15626" width="10.28515625" style="145" customWidth="1"/>
    <col min="15627" max="15627" width="0.7109375" style="145" customWidth="1"/>
    <col min="15628" max="15628" width="12.42578125" style="145" customWidth="1"/>
    <col min="15629" max="15629" width="0.7109375" style="145" customWidth="1"/>
    <col min="15630" max="15630" width="11.28515625" style="145" customWidth="1"/>
    <col min="15631" max="15631" width="0.7109375" style="145" customWidth="1"/>
    <col min="15632" max="15632" width="11.7109375" style="145" customWidth="1"/>
    <col min="15633" max="15633" width="0.7109375" style="145" customWidth="1"/>
    <col min="15634" max="15634" width="12.7109375" style="145" customWidth="1"/>
    <col min="15635" max="15635" width="0.7109375" style="145" customWidth="1"/>
    <col min="15636" max="15636" width="12.7109375" style="145" customWidth="1"/>
    <col min="15637" max="15637" width="0.7109375" style="145" customWidth="1"/>
    <col min="15638" max="15638" width="11.7109375" style="145" customWidth="1"/>
    <col min="15639" max="15872" width="9.28515625" style="145"/>
    <col min="15873" max="15874" width="1.28515625" style="145" customWidth="1"/>
    <col min="15875" max="15875" width="22.28515625" style="145" customWidth="1"/>
    <col min="15876" max="15876" width="6.7109375" style="145" customWidth="1"/>
    <col min="15877" max="15877" width="1" style="145" customWidth="1"/>
    <col min="15878" max="15878" width="8.7109375" style="145" customWidth="1"/>
    <col min="15879" max="15879" width="0.7109375" style="145" customWidth="1"/>
    <col min="15880" max="15880" width="11.42578125" style="145" customWidth="1"/>
    <col min="15881" max="15881" width="0.7109375" style="145" customWidth="1"/>
    <col min="15882" max="15882" width="10.28515625" style="145" customWidth="1"/>
    <col min="15883" max="15883" width="0.7109375" style="145" customWidth="1"/>
    <col min="15884" max="15884" width="12.42578125" style="145" customWidth="1"/>
    <col min="15885" max="15885" width="0.7109375" style="145" customWidth="1"/>
    <col min="15886" max="15886" width="11.28515625" style="145" customWidth="1"/>
    <col min="15887" max="15887" width="0.7109375" style="145" customWidth="1"/>
    <col min="15888" max="15888" width="11.7109375" style="145" customWidth="1"/>
    <col min="15889" max="15889" width="0.7109375" style="145" customWidth="1"/>
    <col min="15890" max="15890" width="12.7109375" style="145" customWidth="1"/>
    <col min="15891" max="15891" width="0.7109375" style="145" customWidth="1"/>
    <col min="15892" max="15892" width="12.7109375" style="145" customWidth="1"/>
    <col min="15893" max="15893" width="0.7109375" style="145" customWidth="1"/>
    <col min="15894" max="15894" width="11.7109375" style="145" customWidth="1"/>
    <col min="15895" max="16128" width="9.28515625" style="145"/>
    <col min="16129" max="16130" width="1.28515625" style="145" customWidth="1"/>
    <col min="16131" max="16131" width="22.28515625" style="145" customWidth="1"/>
    <col min="16132" max="16132" width="6.7109375" style="145" customWidth="1"/>
    <col min="16133" max="16133" width="1" style="145" customWidth="1"/>
    <col min="16134" max="16134" width="8.7109375" style="145" customWidth="1"/>
    <col min="16135" max="16135" width="0.7109375" style="145" customWidth="1"/>
    <col min="16136" max="16136" width="11.42578125" style="145" customWidth="1"/>
    <col min="16137" max="16137" width="0.7109375" style="145" customWidth="1"/>
    <col min="16138" max="16138" width="10.28515625" style="145" customWidth="1"/>
    <col min="16139" max="16139" width="0.7109375" style="145" customWidth="1"/>
    <col min="16140" max="16140" width="12.42578125" style="145" customWidth="1"/>
    <col min="16141" max="16141" width="0.7109375" style="145" customWidth="1"/>
    <col min="16142" max="16142" width="11.28515625" style="145" customWidth="1"/>
    <col min="16143" max="16143" width="0.7109375" style="145" customWidth="1"/>
    <col min="16144" max="16144" width="11.7109375" style="145" customWidth="1"/>
    <col min="16145" max="16145" width="0.7109375" style="145" customWidth="1"/>
    <col min="16146" max="16146" width="12.7109375" style="145" customWidth="1"/>
    <col min="16147" max="16147" width="0.7109375" style="145" customWidth="1"/>
    <col min="16148" max="16148" width="12.7109375" style="145" customWidth="1"/>
    <col min="16149" max="16149" width="0.7109375" style="145" customWidth="1"/>
    <col min="16150" max="16150" width="11.7109375" style="145" customWidth="1"/>
    <col min="16151" max="16384" width="9.28515625" style="145"/>
  </cols>
  <sheetData>
    <row r="1" spans="1:22" ht="21.75" customHeight="1" x14ac:dyDescent="0.25">
      <c r="A1" s="140" t="s">
        <v>0</v>
      </c>
      <c r="B1" s="140"/>
      <c r="C1" s="140"/>
      <c r="D1" s="140"/>
      <c r="H1" s="140"/>
      <c r="I1" s="140"/>
      <c r="J1" s="140"/>
      <c r="K1" s="140"/>
      <c r="L1" s="140"/>
      <c r="M1" s="140"/>
      <c r="N1" s="143"/>
      <c r="P1" s="143"/>
      <c r="R1" s="143"/>
      <c r="T1" s="143"/>
      <c r="V1" s="144" t="s">
        <v>75</v>
      </c>
    </row>
    <row r="2" spans="1:22" ht="21.75" customHeight="1" x14ac:dyDescent="0.25">
      <c r="A2" s="140" t="s">
        <v>95</v>
      </c>
      <c r="B2" s="140"/>
      <c r="C2" s="140"/>
      <c r="D2" s="140"/>
      <c r="H2" s="140"/>
      <c r="I2" s="140"/>
      <c r="J2" s="140"/>
      <c r="K2" s="140"/>
      <c r="L2" s="140"/>
      <c r="M2" s="140"/>
      <c r="N2" s="143"/>
      <c r="P2" s="143"/>
      <c r="R2" s="143"/>
      <c r="T2" s="143"/>
      <c r="V2" s="140"/>
    </row>
    <row r="3" spans="1:22" ht="21.75" customHeight="1" x14ac:dyDescent="0.25">
      <c r="A3" s="146" t="s">
        <v>218</v>
      </c>
      <c r="B3" s="147"/>
      <c r="C3" s="147"/>
      <c r="D3" s="147"/>
      <c r="E3" s="148"/>
      <c r="F3" s="149"/>
      <c r="G3" s="148"/>
      <c r="H3" s="147"/>
      <c r="I3" s="147"/>
      <c r="J3" s="147"/>
      <c r="K3" s="147"/>
      <c r="L3" s="147"/>
      <c r="M3" s="147"/>
      <c r="N3" s="150"/>
      <c r="O3" s="148"/>
      <c r="P3" s="150"/>
      <c r="Q3" s="148"/>
      <c r="R3" s="150"/>
      <c r="S3" s="148"/>
      <c r="T3" s="150"/>
      <c r="U3" s="148"/>
      <c r="V3" s="147"/>
    </row>
    <row r="4" spans="1:22" ht="16.5" customHeight="1" x14ac:dyDescent="0.25">
      <c r="A4" s="140"/>
      <c r="E4" s="151"/>
      <c r="F4" s="152"/>
      <c r="G4" s="151"/>
      <c r="H4" s="152"/>
      <c r="I4" s="152"/>
      <c r="J4" s="152"/>
      <c r="K4" s="151"/>
      <c r="L4" s="151"/>
      <c r="M4" s="151"/>
      <c r="N4" s="152"/>
      <c r="P4" s="152"/>
      <c r="R4" s="152"/>
      <c r="T4" s="152"/>
      <c r="V4" s="152"/>
    </row>
    <row r="5" spans="1:22" ht="16.5" customHeight="1" x14ac:dyDescent="0.25">
      <c r="F5" s="149"/>
      <c r="G5" s="148"/>
      <c r="H5" s="150"/>
      <c r="I5" s="150"/>
      <c r="J5" s="150"/>
      <c r="K5" s="150"/>
      <c r="L5" s="150"/>
      <c r="M5" s="150"/>
      <c r="N5" s="150"/>
      <c r="O5" s="148"/>
      <c r="P5" s="150"/>
      <c r="Q5" s="148"/>
      <c r="R5" s="150"/>
      <c r="S5" s="148"/>
      <c r="T5" s="150"/>
      <c r="U5" s="148"/>
      <c r="V5" s="153" t="s">
        <v>3</v>
      </c>
    </row>
    <row r="6" spans="1:22" ht="16.5" customHeight="1" x14ac:dyDescent="0.25">
      <c r="K6" s="143"/>
      <c r="L6" s="143"/>
      <c r="M6" s="143"/>
      <c r="N6" s="143"/>
      <c r="P6" s="228" t="s">
        <v>70</v>
      </c>
      <c r="Q6" s="228"/>
      <c r="R6" s="228"/>
      <c r="S6" s="228"/>
      <c r="T6" s="228"/>
      <c r="V6" s="151"/>
    </row>
    <row r="7" spans="1:22" ht="16.5" customHeight="1" x14ac:dyDescent="0.25">
      <c r="K7" s="143"/>
      <c r="L7" s="229" t="s">
        <v>66</v>
      </c>
      <c r="M7" s="229"/>
      <c r="N7" s="229"/>
      <c r="P7" s="230" t="s">
        <v>97</v>
      </c>
      <c r="Q7" s="230"/>
      <c r="R7" s="230"/>
      <c r="S7" s="230"/>
      <c r="T7" s="230"/>
      <c r="V7" s="151"/>
    </row>
    <row r="8" spans="1:22" ht="16.5" customHeight="1" x14ac:dyDescent="0.25">
      <c r="K8" s="143"/>
      <c r="L8" s="151"/>
      <c r="M8" s="154"/>
      <c r="N8" s="154"/>
      <c r="P8" s="154"/>
      <c r="Q8" s="154"/>
      <c r="R8" s="151" t="s">
        <v>99</v>
      </c>
      <c r="S8" s="154"/>
      <c r="T8" s="154"/>
      <c r="V8" s="151"/>
    </row>
    <row r="9" spans="1:22" ht="16.5" customHeight="1" x14ac:dyDescent="0.25">
      <c r="A9" s="140"/>
      <c r="F9" s="151" t="s">
        <v>104</v>
      </c>
      <c r="G9" s="151"/>
      <c r="H9" s="151"/>
      <c r="I9" s="151"/>
      <c r="J9" s="151" t="s">
        <v>106</v>
      </c>
      <c r="K9" s="151"/>
      <c r="L9" s="155" t="s">
        <v>108</v>
      </c>
      <c r="M9" s="151"/>
      <c r="N9" s="151"/>
      <c r="O9" s="151"/>
      <c r="P9" s="154"/>
      <c r="Q9" s="154"/>
      <c r="R9" s="151" t="s">
        <v>110</v>
      </c>
      <c r="S9" s="154"/>
      <c r="T9" s="151" t="s">
        <v>132</v>
      </c>
      <c r="U9" s="154"/>
      <c r="V9" s="151" t="s">
        <v>101</v>
      </c>
    </row>
    <row r="10" spans="1:22" ht="16.5" customHeight="1" x14ac:dyDescent="0.25">
      <c r="A10" s="140"/>
      <c r="F10" s="151" t="s">
        <v>116</v>
      </c>
      <c r="G10" s="151"/>
      <c r="H10" s="151" t="s">
        <v>232</v>
      </c>
      <c r="I10" s="151"/>
      <c r="J10" s="151" t="s">
        <v>118</v>
      </c>
      <c r="K10" s="151"/>
      <c r="L10" s="155" t="s">
        <v>120</v>
      </c>
      <c r="M10" s="151"/>
      <c r="N10" s="151" t="s">
        <v>69</v>
      </c>
      <c r="O10" s="151"/>
      <c r="P10" s="151" t="s">
        <v>233</v>
      </c>
      <c r="Q10" s="151"/>
      <c r="R10" s="151" t="s">
        <v>122</v>
      </c>
      <c r="S10" s="151"/>
      <c r="T10" s="151" t="s">
        <v>133</v>
      </c>
      <c r="U10" s="151"/>
      <c r="V10" s="151" t="s">
        <v>134</v>
      </c>
    </row>
    <row r="11" spans="1:22" ht="16.5" customHeight="1" x14ac:dyDescent="0.25">
      <c r="A11" s="140"/>
      <c r="D11" s="156" t="s">
        <v>9</v>
      </c>
      <c r="F11" s="157" t="s">
        <v>10</v>
      </c>
      <c r="G11" s="151"/>
      <c r="H11" s="157" t="s">
        <v>10</v>
      </c>
      <c r="I11" s="151"/>
      <c r="J11" s="157" t="s">
        <v>10</v>
      </c>
      <c r="K11" s="151"/>
      <c r="L11" s="157" t="s">
        <v>10</v>
      </c>
      <c r="M11" s="151"/>
      <c r="N11" s="157" t="s">
        <v>10</v>
      </c>
      <c r="O11" s="151"/>
      <c r="P11" s="157" t="s">
        <v>10</v>
      </c>
      <c r="Q11" s="151"/>
      <c r="R11" s="157" t="s">
        <v>10</v>
      </c>
      <c r="S11" s="151"/>
      <c r="T11" s="157" t="s">
        <v>10</v>
      </c>
      <c r="U11" s="151"/>
      <c r="V11" s="157" t="s">
        <v>10</v>
      </c>
    </row>
    <row r="12" spans="1:22" ht="5.0999999999999996" customHeight="1" x14ac:dyDescent="0.25">
      <c r="A12" s="140"/>
      <c r="F12" s="143"/>
      <c r="H12" s="142"/>
      <c r="I12" s="142"/>
      <c r="J12" s="142"/>
      <c r="L12" s="143"/>
    </row>
    <row r="13" spans="1:22" ht="16.5" customHeight="1" x14ac:dyDescent="0.25">
      <c r="A13" s="140" t="s">
        <v>127</v>
      </c>
      <c r="B13" s="158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5"/>
    </row>
    <row r="14" spans="1:22" ht="16.5" customHeight="1" x14ac:dyDescent="0.25">
      <c r="A14" s="140"/>
      <c r="B14" s="159" t="s">
        <v>128</v>
      </c>
      <c r="F14" s="141">
        <v>5264650</v>
      </c>
      <c r="H14" s="141">
        <v>8601300</v>
      </c>
      <c r="I14" s="141"/>
      <c r="J14" s="141">
        <v>47373</v>
      </c>
      <c r="L14" s="141">
        <v>530000</v>
      </c>
      <c r="N14" s="141">
        <v>46861663</v>
      </c>
      <c r="P14" s="141">
        <v>2395524</v>
      </c>
      <c r="R14" s="141">
        <v>-86057</v>
      </c>
      <c r="T14" s="145">
        <v>2309467</v>
      </c>
      <c r="V14" s="145">
        <v>63614453</v>
      </c>
    </row>
    <row r="15" spans="1:22" ht="16.5" customHeight="1" x14ac:dyDescent="0.25">
      <c r="A15" s="140" t="s">
        <v>135</v>
      </c>
      <c r="B15" s="158"/>
      <c r="F15" s="141"/>
      <c r="H15" s="141"/>
      <c r="I15" s="141"/>
      <c r="J15" s="141"/>
    </row>
    <row r="16" spans="1:22" ht="16.5" customHeight="1" x14ac:dyDescent="0.25">
      <c r="A16" s="140"/>
      <c r="B16" s="159" t="s">
        <v>136</v>
      </c>
      <c r="F16" s="141"/>
      <c r="H16" s="141"/>
      <c r="I16" s="141"/>
      <c r="J16" s="141"/>
    </row>
    <row r="17" spans="1:22" ht="16.5" customHeight="1" x14ac:dyDescent="0.25">
      <c r="A17" s="143" t="s">
        <v>93</v>
      </c>
      <c r="B17" s="159"/>
      <c r="F17" s="152">
        <v>0</v>
      </c>
      <c r="G17" s="160"/>
      <c r="H17" s="152">
        <v>0</v>
      </c>
      <c r="I17" s="152"/>
      <c r="J17" s="152">
        <v>0</v>
      </c>
      <c r="L17" s="152">
        <v>0</v>
      </c>
      <c r="N17" s="152">
        <f>'8-9 (9M)'!L30</f>
        <v>6833335</v>
      </c>
      <c r="P17" s="152">
        <f>'8-9 (9M)'!L70</f>
        <v>-2395524</v>
      </c>
      <c r="R17" s="152">
        <v>0</v>
      </c>
      <c r="T17" s="152">
        <f>SUM(P17:R17)</f>
        <v>-2395524</v>
      </c>
      <c r="V17" s="152">
        <f>SUM(N17,T17)</f>
        <v>4437811</v>
      </c>
    </row>
    <row r="18" spans="1:22" ht="16.5" customHeight="1" x14ac:dyDescent="0.25">
      <c r="A18" s="143" t="s">
        <v>206</v>
      </c>
      <c r="B18" s="145"/>
      <c r="D18" s="142"/>
      <c r="F18" s="161">
        <v>0</v>
      </c>
      <c r="G18" s="160"/>
      <c r="H18" s="161">
        <v>0</v>
      </c>
      <c r="I18" s="152"/>
      <c r="J18" s="161">
        <v>0</v>
      </c>
      <c r="L18" s="161">
        <v>0</v>
      </c>
      <c r="N18" s="161">
        <v>-5000976</v>
      </c>
      <c r="P18" s="161">
        <v>0</v>
      </c>
      <c r="R18" s="161">
        <v>0</v>
      </c>
      <c r="T18" s="161">
        <f>SUM(P18:R18)</f>
        <v>0</v>
      </c>
      <c r="V18" s="161">
        <f>SUM(N18,T18)</f>
        <v>-5000976</v>
      </c>
    </row>
    <row r="19" spans="1:22" ht="5.0999999999999996" customHeight="1" x14ac:dyDescent="0.25">
      <c r="F19" s="152"/>
      <c r="G19" s="160"/>
      <c r="H19" s="152"/>
      <c r="I19" s="160"/>
      <c r="J19" s="152"/>
      <c r="K19" s="160"/>
      <c r="L19" s="152"/>
      <c r="M19" s="160"/>
      <c r="N19" s="152"/>
      <c r="O19" s="160"/>
      <c r="P19" s="152"/>
      <c r="Q19" s="160"/>
      <c r="R19" s="152"/>
      <c r="S19" s="160"/>
      <c r="T19" s="152"/>
      <c r="U19" s="160"/>
      <c r="V19" s="152"/>
    </row>
    <row r="20" spans="1:22" ht="16.5" customHeight="1" x14ac:dyDescent="0.25">
      <c r="A20" s="140" t="s">
        <v>130</v>
      </c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5"/>
      <c r="S20" s="145"/>
      <c r="T20" s="145"/>
      <c r="U20" s="145"/>
    </row>
    <row r="21" spans="1:22" ht="16.5" customHeight="1" thickBot="1" x14ac:dyDescent="0.3">
      <c r="A21" s="140"/>
      <c r="B21" s="140" t="s">
        <v>219</v>
      </c>
      <c r="F21" s="162">
        <f>SUM(F14:F18)</f>
        <v>5264650</v>
      </c>
      <c r="G21" s="160"/>
      <c r="H21" s="162">
        <f>SUM(H14:H18)</f>
        <v>8601300</v>
      </c>
      <c r="I21" s="160"/>
      <c r="J21" s="162">
        <f>SUM(J14:J18)</f>
        <v>47373</v>
      </c>
      <c r="K21" s="160"/>
      <c r="L21" s="162">
        <f>SUM(L14:L18)</f>
        <v>530000</v>
      </c>
      <c r="M21" s="160"/>
      <c r="N21" s="162">
        <f>SUM(N14:N18)</f>
        <v>48694022</v>
      </c>
      <c r="O21" s="160"/>
      <c r="P21" s="162">
        <f>SUM(P14:P18)</f>
        <v>0</v>
      </c>
      <c r="Q21" s="160"/>
      <c r="R21" s="162">
        <f>SUM(R14:R18)</f>
        <v>-86057</v>
      </c>
      <c r="S21" s="160"/>
      <c r="T21" s="162">
        <f>SUM(T14:T18)</f>
        <v>-86057</v>
      </c>
      <c r="U21" s="160"/>
      <c r="V21" s="162">
        <f>SUM(V14:V18)</f>
        <v>63051288</v>
      </c>
    </row>
    <row r="22" spans="1:22" ht="16.5" customHeight="1" thickTop="1" x14ac:dyDescent="0.25">
      <c r="A22" s="140"/>
      <c r="F22" s="152"/>
      <c r="G22" s="160"/>
      <c r="H22" s="152"/>
      <c r="I22" s="160"/>
      <c r="J22" s="152"/>
      <c r="K22" s="160"/>
      <c r="L22" s="152"/>
      <c r="M22" s="160"/>
      <c r="N22" s="152"/>
      <c r="O22" s="160"/>
      <c r="P22" s="152"/>
      <c r="Q22" s="160"/>
      <c r="R22" s="152"/>
      <c r="S22" s="160"/>
      <c r="T22" s="152"/>
      <c r="U22" s="160"/>
      <c r="V22" s="152"/>
    </row>
    <row r="23" spans="1:22" ht="16.5" customHeight="1" x14ac:dyDescent="0.25">
      <c r="A23" s="140" t="s">
        <v>127</v>
      </c>
      <c r="B23" s="158"/>
      <c r="F23" s="165"/>
      <c r="G23" s="145"/>
      <c r="H23" s="165"/>
      <c r="I23" s="145"/>
      <c r="J23" s="165"/>
      <c r="K23" s="145"/>
      <c r="L23" s="165"/>
      <c r="M23" s="145"/>
      <c r="N23" s="165"/>
      <c r="O23" s="145"/>
      <c r="P23" s="165"/>
      <c r="Q23" s="145"/>
      <c r="R23" s="165"/>
      <c r="S23" s="145"/>
      <c r="T23" s="165"/>
      <c r="U23" s="145"/>
      <c r="V23" s="165"/>
    </row>
    <row r="24" spans="1:22" ht="16.5" customHeight="1" x14ac:dyDescent="0.25">
      <c r="A24" s="140"/>
      <c r="B24" s="159" t="s">
        <v>131</v>
      </c>
      <c r="F24" s="163">
        <f>SUM(F21)</f>
        <v>5264650</v>
      </c>
      <c r="H24" s="163">
        <f>SUM(H21)</f>
        <v>8601300</v>
      </c>
      <c r="I24" s="141"/>
      <c r="J24" s="163">
        <f>SUM(J21)</f>
        <v>47373</v>
      </c>
      <c r="L24" s="163">
        <f>SUM(L21)</f>
        <v>530000</v>
      </c>
      <c r="N24" s="163">
        <v>46626311</v>
      </c>
      <c r="P24" s="164">
        <v>0</v>
      </c>
      <c r="R24" s="163">
        <v>-106488</v>
      </c>
      <c r="T24" s="163">
        <f>SUM(P24:R24)</f>
        <v>-106488</v>
      </c>
      <c r="V24" s="163">
        <f>SUM(F24:N24,T24)</f>
        <v>60963146</v>
      </c>
    </row>
    <row r="25" spans="1:22" ht="16.5" customHeight="1" x14ac:dyDescent="0.25">
      <c r="A25" s="140" t="s">
        <v>135</v>
      </c>
      <c r="B25" s="158"/>
      <c r="F25" s="163"/>
      <c r="H25" s="163"/>
      <c r="I25" s="141"/>
      <c r="J25" s="163"/>
      <c r="L25" s="163"/>
      <c r="N25" s="163"/>
      <c r="P25" s="163"/>
      <c r="R25" s="163"/>
      <c r="T25" s="163"/>
      <c r="V25" s="165"/>
    </row>
    <row r="26" spans="1:22" ht="16.5" customHeight="1" x14ac:dyDescent="0.25">
      <c r="A26" s="140"/>
      <c r="B26" s="159" t="s">
        <v>136</v>
      </c>
      <c r="F26" s="163"/>
      <c r="H26" s="163"/>
      <c r="I26" s="141"/>
      <c r="J26" s="163"/>
      <c r="L26" s="163"/>
      <c r="N26" s="163"/>
      <c r="P26" s="163"/>
      <c r="R26" s="163"/>
      <c r="T26" s="163"/>
      <c r="V26" s="165"/>
    </row>
    <row r="27" spans="1:22" ht="16.5" customHeight="1" x14ac:dyDescent="0.25">
      <c r="A27" s="143" t="s">
        <v>93</v>
      </c>
      <c r="B27" s="159"/>
      <c r="F27" s="164">
        <v>0</v>
      </c>
      <c r="G27" s="160"/>
      <c r="H27" s="164">
        <v>0</v>
      </c>
      <c r="I27" s="152"/>
      <c r="J27" s="164">
        <v>0</v>
      </c>
      <c r="L27" s="164">
        <v>0</v>
      </c>
      <c r="N27" s="164">
        <f>'8-9 (9M)'!$J$30</f>
        <v>7487435</v>
      </c>
      <c r="P27" s="164">
        <v>0</v>
      </c>
      <c r="R27" s="164">
        <f>'8-9 (9M)'!$J$63</f>
        <v>-16530</v>
      </c>
      <c r="T27" s="164">
        <f t="shared" ref="T27:T28" si="0">SUM(P27:R27)</f>
        <v>-16530</v>
      </c>
      <c r="V27" s="164">
        <f>SUM(F27:N27,T27)</f>
        <v>7470905</v>
      </c>
    </row>
    <row r="28" spans="1:22" ht="16.5" customHeight="1" x14ac:dyDescent="0.25">
      <c r="A28" s="143" t="s">
        <v>206</v>
      </c>
      <c r="B28" s="145"/>
      <c r="D28" s="142">
        <v>22</v>
      </c>
      <c r="F28" s="166">
        <v>0</v>
      </c>
      <c r="G28" s="160"/>
      <c r="H28" s="166">
        <v>0</v>
      </c>
      <c r="I28" s="152"/>
      <c r="J28" s="166">
        <v>0</v>
      </c>
      <c r="L28" s="166">
        <v>0</v>
      </c>
      <c r="N28" s="166">
        <v>-3553463</v>
      </c>
      <c r="P28" s="166">
        <v>0</v>
      </c>
      <c r="R28" s="166">
        <v>0</v>
      </c>
      <c r="T28" s="166">
        <f t="shared" si="0"/>
        <v>0</v>
      </c>
      <c r="V28" s="166">
        <f>SUM(F28:N28,T28)</f>
        <v>-3553463</v>
      </c>
    </row>
    <row r="29" spans="1:22" ht="5.0999999999999996" customHeight="1" x14ac:dyDescent="0.25">
      <c r="F29" s="164"/>
      <c r="G29" s="160"/>
      <c r="H29" s="164"/>
      <c r="I29" s="160"/>
      <c r="J29" s="164"/>
      <c r="K29" s="160"/>
      <c r="L29" s="164"/>
      <c r="M29" s="160"/>
      <c r="N29" s="164"/>
      <c r="O29" s="160"/>
      <c r="P29" s="164"/>
      <c r="Q29" s="160"/>
      <c r="R29" s="164"/>
      <c r="S29" s="160"/>
      <c r="T29" s="164"/>
      <c r="U29" s="160"/>
      <c r="V29" s="164"/>
    </row>
    <row r="30" spans="1:22" ht="16.5" customHeight="1" x14ac:dyDescent="0.25">
      <c r="A30" s="140" t="s">
        <v>130</v>
      </c>
      <c r="F30" s="165"/>
      <c r="G30" s="145"/>
      <c r="H30" s="165"/>
      <c r="I30" s="145"/>
      <c r="J30" s="165"/>
      <c r="K30" s="145"/>
      <c r="L30" s="165"/>
      <c r="M30" s="145"/>
      <c r="N30" s="165"/>
      <c r="O30" s="145"/>
      <c r="P30" s="165"/>
      <c r="Q30" s="145"/>
      <c r="R30" s="165"/>
      <c r="S30" s="145"/>
      <c r="T30" s="165"/>
      <c r="U30" s="145"/>
      <c r="V30" s="165"/>
    </row>
    <row r="31" spans="1:22" ht="16.5" customHeight="1" thickBot="1" x14ac:dyDescent="0.3">
      <c r="A31" s="140"/>
      <c r="B31" s="140" t="s">
        <v>215</v>
      </c>
      <c r="F31" s="167">
        <f>SUM(F24:F28)</f>
        <v>5264650</v>
      </c>
      <c r="G31" s="160"/>
      <c r="H31" s="167">
        <f>SUM(H24:H28)</f>
        <v>8601300</v>
      </c>
      <c r="I31" s="160"/>
      <c r="J31" s="167">
        <f>SUM(J24:J28)</f>
        <v>47373</v>
      </c>
      <c r="K31" s="160"/>
      <c r="L31" s="167">
        <f>SUM(L24:L28)</f>
        <v>530000</v>
      </c>
      <c r="M31" s="160"/>
      <c r="N31" s="167">
        <f>SUM(N24:N28)</f>
        <v>50560283</v>
      </c>
      <c r="O31" s="160"/>
      <c r="P31" s="167">
        <f>SUM(P24:P28)</f>
        <v>0</v>
      </c>
      <c r="Q31" s="160"/>
      <c r="R31" s="167">
        <f>SUM(R24:R28)</f>
        <v>-123018</v>
      </c>
      <c r="S31" s="160"/>
      <c r="T31" s="167">
        <f>SUM(T24:T28)</f>
        <v>-123018</v>
      </c>
      <c r="U31" s="160"/>
      <c r="V31" s="167">
        <f>SUM(V24:V28)</f>
        <v>64880588</v>
      </c>
    </row>
    <row r="32" spans="1:22" ht="16.5" customHeight="1" thickTop="1" x14ac:dyDescent="0.25">
      <c r="A32" s="140"/>
      <c r="B32" s="140"/>
      <c r="F32" s="152"/>
      <c r="G32" s="160"/>
      <c r="H32" s="152"/>
      <c r="I32" s="160"/>
      <c r="J32" s="152"/>
      <c r="K32" s="160"/>
      <c r="L32" s="152"/>
      <c r="M32" s="160"/>
      <c r="N32" s="152"/>
      <c r="O32" s="160"/>
      <c r="P32" s="152"/>
      <c r="Q32" s="160"/>
      <c r="R32" s="152"/>
      <c r="S32" s="160"/>
      <c r="T32" s="152"/>
      <c r="U32" s="160"/>
      <c r="V32" s="152"/>
    </row>
    <row r="33" spans="1:22" ht="16.5" customHeight="1" x14ac:dyDescent="0.25">
      <c r="A33" s="140"/>
      <c r="B33" s="140"/>
      <c r="F33" s="152"/>
      <c r="G33" s="160"/>
      <c r="H33" s="152"/>
      <c r="I33" s="160"/>
      <c r="J33" s="152"/>
      <c r="K33" s="160"/>
      <c r="L33" s="152"/>
      <c r="M33" s="160"/>
      <c r="N33" s="152"/>
      <c r="O33" s="160"/>
      <c r="P33" s="152"/>
      <c r="Q33" s="160"/>
      <c r="R33" s="152"/>
      <c r="S33" s="160"/>
      <c r="T33" s="152"/>
      <c r="U33" s="160"/>
      <c r="V33" s="152"/>
    </row>
    <row r="34" spans="1:22" ht="16.5" customHeight="1" x14ac:dyDescent="0.25">
      <c r="A34" s="140"/>
      <c r="B34" s="140"/>
      <c r="F34" s="152"/>
      <c r="G34" s="160"/>
      <c r="H34" s="152"/>
      <c r="I34" s="160"/>
      <c r="J34" s="152"/>
      <c r="K34" s="160"/>
      <c r="L34" s="152"/>
      <c r="M34" s="160"/>
      <c r="N34" s="152"/>
      <c r="O34" s="160"/>
      <c r="P34" s="152"/>
      <c r="Q34" s="160"/>
      <c r="R34" s="152"/>
      <c r="S34" s="160"/>
      <c r="T34" s="152"/>
      <c r="U34" s="160"/>
      <c r="V34" s="152"/>
    </row>
    <row r="35" spans="1:22" ht="16.5" customHeight="1" x14ac:dyDescent="0.25">
      <c r="A35" s="140"/>
      <c r="B35" s="140"/>
      <c r="F35" s="152"/>
      <c r="G35" s="160"/>
      <c r="H35" s="152"/>
      <c r="I35" s="160"/>
      <c r="J35" s="152"/>
      <c r="K35" s="160"/>
      <c r="L35" s="152"/>
      <c r="M35" s="160"/>
      <c r="N35" s="152"/>
      <c r="O35" s="160"/>
      <c r="P35" s="152"/>
      <c r="Q35" s="160"/>
      <c r="R35" s="152"/>
      <c r="S35" s="160"/>
      <c r="T35" s="152"/>
      <c r="U35" s="160"/>
      <c r="V35" s="152"/>
    </row>
    <row r="36" spans="1:22" ht="16.5" customHeight="1" x14ac:dyDescent="0.25">
      <c r="A36" s="140"/>
      <c r="B36" s="140"/>
      <c r="F36" s="152"/>
      <c r="G36" s="160"/>
      <c r="H36" s="152"/>
      <c r="I36" s="160"/>
      <c r="J36" s="152"/>
      <c r="K36" s="160"/>
      <c r="L36" s="152"/>
      <c r="M36" s="160"/>
      <c r="N36" s="152"/>
      <c r="O36" s="160"/>
      <c r="P36" s="152"/>
      <c r="Q36" s="160"/>
      <c r="R36" s="152"/>
      <c r="S36" s="160"/>
      <c r="T36" s="152"/>
      <c r="U36" s="160"/>
      <c r="V36" s="152"/>
    </row>
    <row r="37" spans="1:22" ht="16.5" customHeight="1" x14ac:dyDescent="0.25">
      <c r="A37" s="140"/>
      <c r="B37" s="140"/>
      <c r="F37" s="152"/>
      <c r="G37" s="160"/>
      <c r="H37" s="152"/>
      <c r="I37" s="160"/>
      <c r="J37" s="152"/>
      <c r="K37" s="160"/>
      <c r="L37" s="152"/>
      <c r="M37" s="160"/>
      <c r="N37" s="152"/>
      <c r="O37" s="160"/>
      <c r="P37" s="152"/>
      <c r="Q37" s="160"/>
      <c r="R37" s="152"/>
      <c r="S37" s="160"/>
      <c r="T37" s="152"/>
      <c r="U37" s="160"/>
      <c r="V37" s="152"/>
    </row>
    <row r="38" spans="1:22" ht="14.25" customHeight="1" x14ac:dyDescent="0.25">
      <c r="A38" s="140"/>
      <c r="F38" s="152"/>
      <c r="G38" s="160"/>
      <c r="H38" s="152"/>
      <c r="I38" s="160"/>
      <c r="J38" s="152"/>
      <c r="K38" s="160"/>
      <c r="L38" s="152"/>
      <c r="M38" s="160"/>
      <c r="N38" s="152"/>
      <c r="O38" s="160"/>
      <c r="P38" s="152"/>
      <c r="Q38" s="160"/>
      <c r="R38" s="152"/>
      <c r="S38" s="160"/>
      <c r="T38" s="152"/>
      <c r="U38" s="160"/>
      <c r="V38" s="152"/>
    </row>
    <row r="39" spans="1:22" ht="22.15" customHeight="1" x14ac:dyDescent="0.25">
      <c r="A39" s="224" t="str">
        <f>'10'!A52:L52</f>
        <v>หมายเหตุประกอบข้อมูลทางการเงินแบบย่อในหน้า 15 ถึง 48 เป็นส่วนหนึ่งของข้อมูลทางการเงินระหว่างกาลนี้</v>
      </c>
      <c r="B39" s="224"/>
      <c r="C39" s="224"/>
      <c r="D39" s="224"/>
      <c r="E39" s="224"/>
      <c r="F39" s="224"/>
      <c r="G39" s="224"/>
      <c r="H39" s="224"/>
      <c r="I39" s="224"/>
      <c r="J39" s="224"/>
      <c r="K39" s="224"/>
      <c r="L39" s="224"/>
      <c r="M39" s="168"/>
      <c r="N39" s="168"/>
      <c r="O39" s="168"/>
      <c r="P39" s="168"/>
      <c r="Q39" s="168"/>
      <c r="R39" s="168"/>
      <c r="S39" s="168"/>
      <c r="T39" s="168"/>
      <c r="U39" s="168"/>
      <c r="V39" s="168"/>
    </row>
  </sheetData>
  <mergeCells count="4">
    <mergeCell ref="P6:T6"/>
    <mergeCell ref="L7:N7"/>
    <mergeCell ref="P7:T7"/>
    <mergeCell ref="A39:L39"/>
  </mergeCells>
  <pageMargins left="0.51181102362204722" right="0.51181102362204722" top="0.51181102362204722" bottom="0.59055118110236227" header="0.47244094488188981" footer="0.39370078740157483"/>
  <pageSetup paperSize="9" scale="85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0"/>
  <sheetViews>
    <sheetView zoomScale="106" zoomScaleNormal="106" zoomScaleSheetLayoutView="100" workbookViewId="0">
      <selection activeCell="D9" sqref="D9"/>
    </sheetView>
  </sheetViews>
  <sheetFormatPr defaultRowHeight="15.75" customHeight="1" x14ac:dyDescent="0.25"/>
  <cols>
    <col min="1" max="2" width="1.28515625" style="3" customWidth="1"/>
    <col min="3" max="3" width="49.42578125" style="3" customWidth="1"/>
    <col min="4" max="4" width="8.5703125" style="2" bestFit="1" customWidth="1"/>
    <col min="5" max="5" width="0.7109375" style="3" customWidth="1"/>
    <col min="6" max="6" width="11.5703125" style="4" customWidth="1"/>
    <col min="7" max="7" width="0.7109375" style="3" customWidth="1"/>
    <col min="8" max="8" width="11.5703125" style="4" customWidth="1"/>
    <col min="9" max="9" width="0.7109375" style="2" customWidth="1"/>
    <col min="10" max="10" width="11.5703125" style="4" customWidth="1"/>
    <col min="11" max="11" width="0.7109375" style="3" customWidth="1"/>
    <col min="12" max="12" width="11.5703125" style="4" customWidth="1"/>
    <col min="13" max="13" width="11.28515625" style="5" customWidth="1"/>
    <col min="14" max="256" width="9.28515625" style="5"/>
    <col min="257" max="258" width="1.28515625" style="5" customWidth="1"/>
    <col min="259" max="259" width="49.5703125" style="5" customWidth="1"/>
    <col min="260" max="260" width="6.7109375" style="5" customWidth="1"/>
    <col min="261" max="261" width="0.7109375" style="5" customWidth="1"/>
    <col min="262" max="262" width="8.7109375" style="5" customWidth="1"/>
    <col min="263" max="263" width="0.7109375" style="5" customWidth="1"/>
    <col min="264" max="264" width="8.7109375" style="5" customWidth="1"/>
    <col min="265" max="265" width="0.7109375" style="5" customWidth="1"/>
    <col min="266" max="266" width="8.7109375" style="5" customWidth="1"/>
    <col min="267" max="267" width="0.7109375" style="5" customWidth="1"/>
    <col min="268" max="268" width="8.7109375" style="5" customWidth="1"/>
    <col min="269" max="512" width="9.28515625" style="5"/>
    <col min="513" max="514" width="1.28515625" style="5" customWidth="1"/>
    <col min="515" max="515" width="49.5703125" style="5" customWidth="1"/>
    <col min="516" max="516" width="6.7109375" style="5" customWidth="1"/>
    <col min="517" max="517" width="0.7109375" style="5" customWidth="1"/>
    <col min="518" max="518" width="8.7109375" style="5" customWidth="1"/>
    <col min="519" max="519" width="0.7109375" style="5" customWidth="1"/>
    <col min="520" max="520" width="8.7109375" style="5" customWidth="1"/>
    <col min="521" max="521" width="0.7109375" style="5" customWidth="1"/>
    <col min="522" max="522" width="8.7109375" style="5" customWidth="1"/>
    <col min="523" max="523" width="0.7109375" style="5" customWidth="1"/>
    <col min="524" max="524" width="8.7109375" style="5" customWidth="1"/>
    <col min="525" max="768" width="9.28515625" style="5"/>
    <col min="769" max="770" width="1.28515625" style="5" customWidth="1"/>
    <col min="771" max="771" width="49.5703125" style="5" customWidth="1"/>
    <col min="772" max="772" width="6.7109375" style="5" customWidth="1"/>
    <col min="773" max="773" width="0.7109375" style="5" customWidth="1"/>
    <col min="774" max="774" width="8.7109375" style="5" customWidth="1"/>
    <col min="775" max="775" width="0.7109375" style="5" customWidth="1"/>
    <col min="776" max="776" width="8.7109375" style="5" customWidth="1"/>
    <col min="777" max="777" width="0.7109375" style="5" customWidth="1"/>
    <col min="778" max="778" width="8.7109375" style="5" customWidth="1"/>
    <col min="779" max="779" width="0.7109375" style="5" customWidth="1"/>
    <col min="780" max="780" width="8.7109375" style="5" customWidth="1"/>
    <col min="781" max="1024" width="9.28515625" style="5"/>
    <col min="1025" max="1026" width="1.28515625" style="5" customWidth="1"/>
    <col min="1027" max="1027" width="49.5703125" style="5" customWidth="1"/>
    <col min="1028" max="1028" width="6.7109375" style="5" customWidth="1"/>
    <col min="1029" max="1029" width="0.7109375" style="5" customWidth="1"/>
    <col min="1030" max="1030" width="8.7109375" style="5" customWidth="1"/>
    <col min="1031" max="1031" width="0.7109375" style="5" customWidth="1"/>
    <col min="1032" max="1032" width="8.7109375" style="5" customWidth="1"/>
    <col min="1033" max="1033" width="0.7109375" style="5" customWidth="1"/>
    <col min="1034" max="1034" width="8.7109375" style="5" customWidth="1"/>
    <col min="1035" max="1035" width="0.7109375" style="5" customWidth="1"/>
    <col min="1036" max="1036" width="8.7109375" style="5" customWidth="1"/>
    <col min="1037" max="1280" width="9.28515625" style="5"/>
    <col min="1281" max="1282" width="1.28515625" style="5" customWidth="1"/>
    <col min="1283" max="1283" width="49.5703125" style="5" customWidth="1"/>
    <col min="1284" max="1284" width="6.7109375" style="5" customWidth="1"/>
    <col min="1285" max="1285" width="0.7109375" style="5" customWidth="1"/>
    <col min="1286" max="1286" width="8.7109375" style="5" customWidth="1"/>
    <col min="1287" max="1287" width="0.7109375" style="5" customWidth="1"/>
    <col min="1288" max="1288" width="8.7109375" style="5" customWidth="1"/>
    <col min="1289" max="1289" width="0.7109375" style="5" customWidth="1"/>
    <col min="1290" max="1290" width="8.7109375" style="5" customWidth="1"/>
    <col min="1291" max="1291" width="0.7109375" style="5" customWidth="1"/>
    <col min="1292" max="1292" width="8.7109375" style="5" customWidth="1"/>
    <col min="1293" max="1536" width="9.28515625" style="5"/>
    <col min="1537" max="1538" width="1.28515625" style="5" customWidth="1"/>
    <col min="1539" max="1539" width="49.5703125" style="5" customWidth="1"/>
    <col min="1540" max="1540" width="6.7109375" style="5" customWidth="1"/>
    <col min="1541" max="1541" width="0.7109375" style="5" customWidth="1"/>
    <col min="1542" max="1542" width="8.7109375" style="5" customWidth="1"/>
    <col min="1543" max="1543" width="0.7109375" style="5" customWidth="1"/>
    <col min="1544" max="1544" width="8.7109375" style="5" customWidth="1"/>
    <col min="1545" max="1545" width="0.7109375" style="5" customWidth="1"/>
    <col min="1546" max="1546" width="8.7109375" style="5" customWidth="1"/>
    <col min="1547" max="1547" width="0.7109375" style="5" customWidth="1"/>
    <col min="1548" max="1548" width="8.7109375" style="5" customWidth="1"/>
    <col min="1549" max="1792" width="9.28515625" style="5"/>
    <col min="1793" max="1794" width="1.28515625" style="5" customWidth="1"/>
    <col min="1795" max="1795" width="49.5703125" style="5" customWidth="1"/>
    <col min="1796" max="1796" width="6.7109375" style="5" customWidth="1"/>
    <col min="1797" max="1797" width="0.7109375" style="5" customWidth="1"/>
    <col min="1798" max="1798" width="8.7109375" style="5" customWidth="1"/>
    <col min="1799" max="1799" width="0.7109375" style="5" customWidth="1"/>
    <col min="1800" max="1800" width="8.7109375" style="5" customWidth="1"/>
    <col min="1801" max="1801" width="0.7109375" style="5" customWidth="1"/>
    <col min="1802" max="1802" width="8.7109375" style="5" customWidth="1"/>
    <col min="1803" max="1803" width="0.7109375" style="5" customWidth="1"/>
    <col min="1804" max="1804" width="8.7109375" style="5" customWidth="1"/>
    <col min="1805" max="2048" width="9.28515625" style="5"/>
    <col min="2049" max="2050" width="1.28515625" style="5" customWidth="1"/>
    <col min="2051" max="2051" width="49.5703125" style="5" customWidth="1"/>
    <col min="2052" max="2052" width="6.7109375" style="5" customWidth="1"/>
    <col min="2053" max="2053" width="0.7109375" style="5" customWidth="1"/>
    <col min="2054" max="2054" width="8.7109375" style="5" customWidth="1"/>
    <col min="2055" max="2055" width="0.7109375" style="5" customWidth="1"/>
    <col min="2056" max="2056" width="8.7109375" style="5" customWidth="1"/>
    <col min="2057" max="2057" width="0.7109375" style="5" customWidth="1"/>
    <col min="2058" max="2058" width="8.7109375" style="5" customWidth="1"/>
    <col min="2059" max="2059" width="0.7109375" style="5" customWidth="1"/>
    <col min="2060" max="2060" width="8.7109375" style="5" customWidth="1"/>
    <col min="2061" max="2304" width="9.28515625" style="5"/>
    <col min="2305" max="2306" width="1.28515625" style="5" customWidth="1"/>
    <col min="2307" max="2307" width="49.5703125" style="5" customWidth="1"/>
    <col min="2308" max="2308" width="6.7109375" style="5" customWidth="1"/>
    <col min="2309" max="2309" width="0.7109375" style="5" customWidth="1"/>
    <col min="2310" max="2310" width="8.7109375" style="5" customWidth="1"/>
    <col min="2311" max="2311" width="0.7109375" style="5" customWidth="1"/>
    <col min="2312" max="2312" width="8.7109375" style="5" customWidth="1"/>
    <col min="2313" max="2313" width="0.7109375" style="5" customWidth="1"/>
    <col min="2314" max="2314" width="8.7109375" style="5" customWidth="1"/>
    <col min="2315" max="2315" width="0.7109375" style="5" customWidth="1"/>
    <col min="2316" max="2316" width="8.7109375" style="5" customWidth="1"/>
    <col min="2317" max="2560" width="9.28515625" style="5"/>
    <col min="2561" max="2562" width="1.28515625" style="5" customWidth="1"/>
    <col min="2563" max="2563" width="49.5703125" style="5" customWidth="1"/>
    <col min="2564" max="2564" width="6.7109375" style="5" customWidth="1"/>
    <col min="2565" max="2565" width="0.7109375" style="5" customWidth="1"/>
    <col min="2566" max="2566" width="8.7109375" style="5" customWidth="1"/>
    <col min="2567" max="2567" width="0.7109375" style="5" customWidth="1"/>
    <col min="2568" max="2568" width="8.7109375" style="5" customWidth="1"/>
    <col min="2569" max="2569" width="0.7109375" style="5" customWidth="1"/>
    <col min="2570" max="2570" width="8.7109375" style="5" customWidth="1"/>
    <col min="2571" max="2571" width="0.7109375" style="5" customWidth="1"/>
    <col min="2572" max="2572" width="8.7109375" style="5" customWidth="1"/>
    <col min="2573" max="2816" width="9.28515625" style="5"/>
    <col min="2817" max="2818" width="1.28515625" style="5" customWidth="1"/>
    <col min="2819" max="2819" width="49.5703125" style="5" customWidth="1"/>
    <col min="2820" max="2820" width="6.7109375" style="5" customWidth="1"/>
    <col min="2821" max="2821" width="0.7109375" style="5" customWidth="1"/>
    <col min="2822" max="2822" width="8.7109375" style="5" customWidth="1"/>
    <col min="2823" max="2823" width="0.7109375" style="5" customWidth="1"/>
    <col min="2824" max="2824" width="8.7109375" style="5" customWidth="1"/>
    <col min="2825" max="2825" width="0.7109375" style="5" customWidth="1"/>
    <col min="2826" max="2826" width="8.7109375" style="5" customWidth="1"/>
    <col min="2827" max="2827" width="0.7109375" style="5" customWidth="1"/>
    <col min="2828" max="2828" width="8.7109375" style="5" customWidth="1"/>
    <col min="2829" max="3072" width="9.28515625" style="5"/>
    <col min="3073" max="3074" width="1.28515625" style="5" customWidth="1"/>
    <col min="3075" max="3075" width="49.5703125" style="5" customWidth="1"/>
    <col min="3076" max="3076" width="6.7109375" style="5" customWidth="1"/>
    <col min="3077" max="3077" width="0.7109375" style="5" customWidth="1"/>
    <col min="3078" max="3078" width="8.7109375" style="5" customWidth="1"/>
    <col min="3079" max="3079" width="0.7109375" style="5" customWidth="1"/>
    <col min="3080" max="3080" width="8.7109375" style="5" customWidth="1"/>
    <col min="3081" max="3081" width="0.7109375" style="5" customWidth="1"/>
    <col min="3082" max="3082" width="8.7109375" style="5" customWidth="1"/>
    <col min="3083" max="3083" width="0.7109375" style="5" customWidth="1"/>
    <col min="3084" max="3084" width="8.7109375" style="5" customWidth="1"/>
    <col min="3085" max="3328" width="9.28515625" style="5"/>
    <col min="3329" max="3330" width="1.28515625" style="5" customWidth="1"/>
    <col min="3331" max="3331" width="49.5703125" style="5" customWidth="1"/>
    <col min="3332" max="3332" width="6.7109375" style="5" customWidth="1"/>
    <col min="3333" max="3333" width="0.7109375" style="5" customWidth="1"/>
    <col min="3334" max="3334" width="8.7109375" style="5" customWidth="1"/>
    <col min="3335" max="3335" width="0.7109375" style="5" customWidth="1"/>
    <col min="3336" max="3336" width="8.7109375" style="5" customWidth="1"/>
    <col min="3337" max="3337" width="0.7109375" style="5" customWidth="1"/>
    <col min="3338" max="3338" width="8.7109375" style="5" customWidth="1"/>
    <col min="3339" max="3339" width="0.7109375" style="5" customWidth="1"/>
    <col min="3340" max="3340" width="8.7109375" style="5" customWidth="1"/>
    <col min="3341" max="3584" width="9.28515625" style="5"/>
    <col min="3585" max="3586" width="1.28515625" style="5" customWidth="1"/>
    <col min="3587" max="3587" width="49.5703125" style="5" customWidth="1"/>
    <col min="3588" max="3588" width="6.7109375" style="5" customWidth="1"/>
    <col min="3589" max="3589" width="0.7109375" style="5" customWidth="1"/>
    <col min="3590" max="3590" width="8.7109375" style="5" customWidth="1"/>
    <col min="3591" max="3591" width="0.7109375" style="5" customWidth="1"/>
    <col min="3592" max="3592" width="8.7109375" style="5" customWidth="1"/>
    <col min="3593" max="3593" width="0.7109375" style="5" customWidth="1"/>
    <col min="3594" max="3594" width="8.7109375" style="5" customWidth="1"/>
    <col min="3595" max="3595" width="0.7109375" style="5" customWidth="1"/>
    <col min="3596" max="3596" width="8.7109375" style="5" customWidth="1"/>
    <col min="3597" max="3840" width="9.28515625" style="5"/>
    <col min="3841" max="3842" width="1.28515625" style="5" customWidth="1"/>
    <col min="3843" max="3843" width="49.5703125" style="5" customWidth="1"/>
    <col min="3844" max="3844" width="6.7109375" style="5" customWidth="1"/>
    <col min="3845" max="3845" width="0.7109375" style="5" customWidth="1"/>
    <col min="3846" max="3846" width="8.7109375" style="5" customWidth="1"/>
    <col min="3847" max="3847" width="0.7109375" style="5" customWidth="1"/>
    <col min="3848" max="3848" width="8.7109375" style="5" customWidth="1"/>
    <col min="3849" max="3849" width="0.7109375" style="5" customWidth="1"/>
    <col min="3850" max="3850" width="8.7109375" style="5" customWidth="1"/>
    <col min="3851" max="3851" width="0.7109375" style="5" customWidth="1"/>
    <col min="3852" max="3852" width="8.7109375" style="5" customWidth="1"/>
    <col min="3853" max="4096" width="9.28515625" style="5"/>
    <col min="4097" max="4098" width="1.28515625" style="5" customWidth="1"/>
    <col min="4099" max="4099" width="49.5703125" style="5" customWidth="1"/>
    <col min="4100" max="4100" width="6.7109375" style="5" customWidth="1"/>
    <col min="4101" max="4101" width="0.7109375" style="5" customWidth="1"/>
    <col min="4102" max="4102" width="8.7109375" style="5" customWidth="1"/>
    <col min="4103" max="4103" width="0.7109375" style="5" customWidth="1"/>
    <col min="4104" max="4104" width="8.7109375" style="5" customWidth="1"/>
    <col min="4105" max="4105" width="0.7109375" style="5" customWidth="1"/>
    <col min="4106" max="4106" width="8.7109375" style="5" customWidth="1"/>
    <col min="4107" max="4107" width="0.7109375" style="5" customWidth="1"/>
    <col min="4108" max="4108" width="8.7109375" style="5" customWidth="1"/>
    <col min="4109" max="4352" width="9.28515625" style="5"/>
    <col min="4353" max="4354" width="1.28515625" style="5" customWidth="1"/>
    <col min="4355" max="4355" width="49.5703125" style="5" customWidth="1"/>
    <col min="4356" max="4356" width="6.7109375" style="5" customWidth="1"/>
    <col min="4357" max="4357" width="0.7109375" style="5" customWidth="1"/>
    <col min="4358" max="4358" width="8.7109375" style="5" customWidth="1"/>
    <col min="4359" max="4359" width="0.7109375" style="5" customWidth="1"/>
    <col min="4360" max="4360" width="8.7109375" style="5" customWidth="1"/>
    <col min="4361" max="4361" width="0.7109375" style="5" customWidth="1"/>
    <col min="4362" max="4362" width="8.7109375" style="5" customWidth="1"/>
    <col min="4363" max="4363" width="0.7109375" style="5" customWidth="1"/>
    <col min="4364" max="4364" width="8.7109375" style="5" customWidth="1"/>
    <col min="4365" max="4608" width="9.28515625" style="5"/>
    <col min="4609" max="4610" width="1.28515625" style="5" customWidth="1"/>
    <col min="4611" max="4611" width="49.5703125" style="5" customWidth="1"/>
    <col min="4612" max="4612" width="6.7109375" style="5" customWidth="1"/>
    <col min="4613" max="4613" width="0.7109375" style="5" customWidth="1"/>
    <col min="4614" max="4614" width="8.7109375" style="5" customWidth="1"/>
    <col min="4615" max="4615" width="0.7109375" style="5" customWidth="1"/>
    <col min="4616" max="4616" width="8.7109375" style="5" customWidth="1"/>
    <col min="4617" max="4617" width="0.7109375" style="5" customWidth="1"/>
    <col min="4618" max="4618" width="8.7109375" style="5" customWidth="1"/>
    <col min="4619" max="4619" width="0.7109375" style="5" customWidth="1"/>
    <col min="4620" max="4620" width="8.7109375" style="5" customWidth="1"/>
    <col min="4621" max="4864" width="9.28515625" style="5"/>
    <col min="4865" max="4866" width="1.28515625" style="5" customWidth="1"/>
    <col min="4867" max="4867" width="49.5703125" style="5" customWidth="1"/>
    <col min="4868" max="4868" width="6.7109375" style="5" customWidth="1"/>
    <col min="4869" max="4869" width="0.7109375" style="5" customWidth="1"/>
    <col min="4870" max="4870" width="8.7109375" style="5" customWidth="1"/>
    <col min="4871" max="4871" width="0.7109375" style="5" customWidth="1"/>
    <col min="4872" max="4872" width="8.7109375" style="5" customWidth="1"/>
    <col min="4873" max="4873" width="0.7109375" style="5" customWidth="1"/>
    <col min="4874" max="4874" width="8.7109375" style="5" customWidth="1"/>
    <col min="4875" max="4875" width="0.7109375" style="5" customWidth="1"/>
    <col min="4876" max="4876" width="8.7109375" style="5" customWidth="1"/>
    <col min="4877" max="5120" width="9.28515625" style="5"/>
    <col min="5121" max="5122" width="1.28515625" style="5" customWidth="1"/>
    <col min="5123" max="5123" width="49.5703125" style="5" customWidth="1"/>
    <col min="5124" max="5124" width="6.7109375" style="5" customWidth="1"/>
    <col min="5125" max="5125" width="0.7109375" style="5" customWidth="1"/>
    <col min="5126" max="5126" width="8.7109375" style="5" customWidth="1"/>
    <col min="5127" max="5127" width="0.7109375" style="5" customWidth="1"/>
    <col min="5128" max="5128" width="8.7109375" style="5" customWidth="1"/>
    <col min="5129" max="5129" width="0.7109375" style="5" customWidth="1"/>
    <col min="5130" max="5130" width="8.7109375" style="5" customWidth="1"/>
    <col min="5131" max="5131" width="0.7109375" style="5" customWidth="1"/>
    <col min="5132" max="5132" width="8.7109375" style="5" customWidth="1"/>
    <col min="5133" max="5376" width="9.28515625" style="5"/>
    <col min="5377" max="5378" width="1.28515625" style="5" customWidth="1"/>
    <col min="5379" max="5379" width="49.5703125" style="5" customWidth="1"/>
    <col min="5380" max="5380" width="6.7109375" style="5" customWidth="1"/>
    <col min="5381" max="5381" width="0.7109375" style="5" customWidth="1"/>
    <col min="5382" max="5382" width="8.7109375" style="5" customWidth="1"/>
    <col min="5383" max="5383" width="0.7109375" style="5" customWidth="1"/>
    <col min="5384" max="5384" width="8.7109375" style="5" customWidth="1"/>
    <col min="5385" max="5385" width="0.7109375" style="5" customWidth="1"/>
    <col min="5386" max="5386" width="8.7109375" style="5" customWidth="1"/>
    <col min="5387" max="5387" width="0.7109375" style="5" customWidth="1"/>
    <col min="5388" max="5388" width="8.7109375" style="5" customWidth="1"/>
    <col min="5389" max="5632" width="9.28515625" style="5"/>
    <col min="5633" max="5634" width="1.28515625" style="5" customWidth="1"/>
    <col min="5635" max="5635" width="49.5703125" style="5" customWidth="1"/>
    <col min="5636" max="5636" width="6.7109375" style="5" customWidth="1"/>
    <col min="5637" max="5637" width="0.7109375" style="5" customWidth="1"/>
    <col min="5638" max="5638" width="8.7109375" style="5" customWidth="1"/>
    <col min="5639" max="5639" width="0.7109375" style="5" customWidth="1"/>
    <col min="5640" max="5640" width="8.7109375" style="5" customWidth="1"/>
    <col min="5641" max="5641" width="0.7109375" style="5" customWidth="1"/>
    <col min="5642" max="5642" width="8.7109375" style="5" customWidth="1"/>
    <col min="5643" max="5643" width="0.7109375" style="5" customWidth="1"/>
    <col min="5644" max="5644" width="8.7109375" style="5" customWidth="1"/>
    <col min="5645" max="5888" width="9.28515625" style="5"/>
    <col min="5889" max="5890" width="1.28515625" style="5" customWidth="1"/>
    <col min="5891" max="5891" width="49.5703125" style="5" customWidth="1"/>
    <col min="5892" max="5892" width="6.7109375" style="5" customWidth="1"/>
    <col min="5893" max="5893" width="0.7109375" style="5" customWidth="1"/>
    <col min="5894" max="5894" width="8.7109375" style="5" customWidth="1"/>
    <col min="5895" max="5895" width="0.7109375" style="5" customWidth="1"/>
    <col min="5896" max="5896" width="8.7109375" style="5" customWidth="1"/>
    <col min="5897" max="5897" width="0.7109375" style="5" customWidth="1"/>
    <col min="5898" max="5898" width="8.7109375" style="5" customWidth="1"/>
    <col min="5899" max="5899" width="0.7109375" style="5" customWidth="1"/>
    <col min="5900" max="5900" width="8.7109375" style="5" customWidth="1"/>
    <col min="5901" max="6144" width="9.28515625" style="5"/>
    <col min="6145" max="6146" width="1.28515625" style="5" customWidth="1"/>
    <col min="6147" max="6147" width="49.5703125" style="5" customWidth="1"/>
    <col min="6148" max="6148" width="6.7109375" style="5" customWidth="1"/>
    <col min="6149" max="6149" width="0.7109375" style="5" customWidth="1"/>
    <col min="6150" max="6150" width="8.7109375" style="5" customWidth="1"/>
    <col min="6151" max="6151" width="0.7109375" style="5" customWidth="1"/>
    <col min="6152" max="6152" width="8.7109375" style="5" customWidth="1"/>
    <col min="6153" max="6153" width="0.7109375" style="5" customWidth="1"/>
    <col min="6154" max="6154" width="8.7109375" style="5" customWidth="1"/>
    <col min="6155" max="6155" width="0.7109375" style="5" customWidth="1"/>
    <col min="6156" max="6156" width="8.7109375" style="5" customWidth="1"/>
    <col min="6157" max="6400" width="9.28515625" style="5"/>
    <col min="6401" max="6402" width="1.28515625" style="5" customWidth="1"/>
    <col min="6403" max="6403" width="49.5703125" style="5" customWidth="1"/>
    <col min="6404" max="6404" width="6.7109375" style="5" customWidth="1"/>
    <col min="6405" max="6405" width="0.7109375" style="5" customWidth="1"/>
    <col min="6406" max="6406" width="8.7109375" style="5" customWidth="1"/>
    <col min="6407" max="6407" width="0.7109375" style="5" customWidth="1"/>
    <col min="6408" max="6408" width="8.7109375" style="5" customWidth="1"/>
    <col min="6409" max="6409" width="0.7109375" style="5" customWidth="1"/>
    <col min="6410" max="6410" width="8.7109375" style="5" customWidth="1"/>
    <col min="6411" max="6411" width="0.7109375" style="5" customWidth="1"/>
    <col min="6412" max="6412" width="8.7109375" style="5" customWidth="1"/>
    <col min="6413" max="6656" width="9.28515625" style="5"/>
    <col min="6657" max="6658" width="1.28515625" style="5" customWidth="1"/>
    <col min="6659" max="6659" width="49.5703125" style="5" customWidth="1"/>
    <col min="6660" max="6660" width="6.7109375" style="5" customWidth="1"/>
    <col min="6661" max="6661" width="0.7109375" style="5" customWidth="1"/>
    <col min="6662" max="6662" width="8.7109375" style="5" customWidth="1"/>
    <col min="6663" max="6663" width="0.7109375" style="5" customWidth="1"/>
    <col min="6664" max="6664" width="8.7109375" style="5" customWidth="1"/>
    <col min="6665" max="6665" width="0.7109375" style="5" customWidth="1"/>
    <col min="6666" max="6666" width="8.7109375" style="5" customWidth="1"/>
    <col min="6667" max="6667" width="0.7109375" style="5" customWidth="1"/>
    <col min="6668" max="6668" width="8.7109375" style="5" customWidth="1"/>
    <col min="6669" max="6912" width="9.28515625" style="5"/>
    <col min="6913" max="6914" width="1.28515625" style="5" customWidth="1"/>
    <col min="6915" max="6915" width="49.5703125" style="5" customWidth="1"/>
    <col min="6916" max="6916" width="6.7109375" style="5" customWidth="1"/>
    <col min="6917" max="6917" width="0.7109375" style="5" customWidth="1"/>
    <col min="6918" max="6918" width="8.7109375" style="5" customWidth="1"/>
    <col min="6919" max="6919" width="0.7109375" style="5" customWidth="1"/>
    <col min="6920" max="6920" width="8.7109375" style="5" customWidth="1"/>
    <col min="6921" max="6921" width="0.7109375" style="5" customWidth="1"/>
    <col min="6922" max="6922" width="8.7109375" style="5" customWidth="1"/>
    <col min="6923" max="6923" width="0.7109375" style="5" customWidth="1"/>
    <col min="6924" max="6924" width="8.7109375" style="5" customWidth="1"/>
    <col min="6925" max="7168" width="9.28515625" style="5"/>
    <col min="7169" max="7170" width="1.28515625" style="5" customWidth="1"/>
    <col min="7171" max="7171" width="49.5703125" style="5" customWidth="1"/>
    <col min="7172" max="7172" width="6.7109375" style="5" customWidth="1"/>
    <col min="7173" max="7173" width="0.7109375" style="5" customWidth="1"/>
    <col min="7174" max="7174" width="8.7109375" style="5" customWidth="1"/>
    <col min="7175" max="7175" width="0.7109375" style="5" customWidth="1"/>
    <col min="7176" max="7176" width="8.7109375" style="5" customWidth="1"/>
    <col min="7177" max="7177" width="0.7109375" style="5" customWidth="1"/>
    <col min="7178" max="7178" width="8.7109375" style="5" customWidth="1"/>
    <col min="7179" max="7179" width="0.7109375" style="5" customWidth="1"/>
    <col min="7180" max="7180" width="8.7109375" style="5" customWidth="1"/>
    <col min="7181" max="7424" width="9.28515625" style="5"/>
    <col min="7425" max="7426" width="1.28515625" style="5" customWidth="1"/>
    <col min="7427" max="7427" width="49.5703125" style="5" customWidth="1"/>
    <col min="7428" max="7428" width="6.7109375" style="5" customWidth="1"/>
    <col min="7429" max="7429" width="0.7109375" style="5" customWidth="1"/>
    <col min="7430" max="7430" width="8.7109375" style="5" customWidth="1"/>
    <col min="7431" max="7431" width="0.7109375" style="5" customWidth="1"/>
    <col min="7432" max="7432" width="8.7109375" style="5" customWidth="1"/>
    <col min="7433" max="7433" width="0.7109375" style="5" customWidth="1"/>
    <col min="7434" max="7434" width="8.7109375" style="5" customWidth="1"/>
    <col min="7435" max="7435" width="0.7109375" style="5" customWidth="1"/>
    <col min="7436" max="7436" width="8.7109375" style="5" customWidth="1"/>
    <col min="7437" max="7680" width="9.28515625" style="5"/>
    <col min="7681" max="7682" width="1.28515625" style="5" customWidth="1"/>
    <col min="7683" max="7683" width="49.5703125" style="5" customWidth="1"/>
    <col min="7684" max="7684" width="6.7109375" style="5" customWidth="1"/>
    <col min="7685" max="7685" width="0.7109375" style="5" customWidth="1"/>
    <col min="7686" max="7686" width="8.7109375" style="5" customWidth="1"/>
    <col min="7687" max="7687" width="0.7109375" style="5" customWidth="1"/>
    <col min="7688" max="7688" width="8.7109375" style="5" customWidth="1"/>
    <col min="7689" max="7689" width="0.7109375" style="5" customWidth="1"/>
    <col min="7690" max="7690" width="8.7109375" style="5" customWidth="1"/>
    <col min="7691" max="7691" width="0.7109375" style="5" customWidth="1"/>
    <col min="7692" max="7692" width="8.7109375" style="5" customWidth="1"/>
    <col min="7693" max="7936" width="9.28515625" style="5"/>
    <col min="7937" max="7938" width="1.28515625" style="5" customWidth="1"/>
    <col min="7939" max="7939" width="49.5703125" style="5" customWidth="1"/>
    <col min="7940" max="7940" width="6.7109375" style="5" customWidth="1"/>
    <col min="7941" max="7941" width="0.7109375" style="5" customWidth="1"/>
    <col min="7942" max="7942" width="8.7109375" style="5" customWidth="1"/>
    <col min="7943" max="7943" width="0.7109375" style="5" customWidth="1"/>
    <col min="7944" max="7944" width="8.7109375" style="5" customWidth="1"/>
    <col min="7945" max="7945" width="0.7109375" style="5" customWidth="1"/>
    <col min="7946" max="7946" width="8.7109375" style="5" customWidth="1"/>
    <col min="7947" max="7947" width="0.7109375" style="5" customWidth="1"/>
    <col min="7948" max="7948" width="8.7109375" style="5" customWidth="1"/>
    <col min="7949" max="8192" width="9.28515625" style="5"/>
    <col min="8193" max="8194" width="1.28515625" style="5" customWidth="1"/>
    <col min="8195" max="8195" width="49.5703125" style="5" customWidth="1"/>
    <col min="8196" max="8196" width="6.7109375" style="5" customWidth="1"/>
    <col min="8197" max="8197" width="0.7109375" style="5" customWidth="1"/>
    <col min="8198" max="8198" width="8.7109375" style="5" customWidth="1"/>
    <col min="8199" max="8199" width="0.7109375" style="5" customWidth="1"/>
    <col min="8200" max="8200" width="8.7109375" style="5" customWidth="1"/>
    <col min="8201" max="8201" width="0.7109375" style="5" customWidth="1"/>
    <col min="8202" max="8202" width="8.7109375" style="5" customWidth="1"/>
    <col min="8203" max="8203" width="0.7109375" style="5" customWidth="1"/>
    <col min="8204" max="8204" width="8.7109375" style="5" customWidth="1"/>
    <col min="8205" max="8448" width="9.28515625" style="5"/>
    <col min="8449" max="8450" width="1.28515625" style="5" customWidth="1"/>
    <col min="8451" max="8451" width="49.5703125" style="5" customWidth="1"/>
    <col min="8452" max="8452" width="6.7109375" style="5" customWidth="1"/>
    <col min="8453" max="8453" width="0.7109375" style="5" customWidth="1"/>
    <col min="8454" max="8454" width="8.7109375" style="5" customWidth="1"/>
    <col min="8455" max="8455" width="0.7109375" style="5" customWidth="1"/>
    <col min="8456" max="8456" width="8.7109375" style="5" customWidth="1"/>
    <col min="8457" max="8457" width="0.7109375" style="5" customWidth="1"/>
    <col min="8458" max="8458" width="8.7109375" style="5" customWidth="1"/>
    <col min="8459" max="8459" width="0.7109375" style="5" customWidth="1"/>
    <col min="8460" max="8460" width="8.7109375" style="5" customWidth="1"/>
    <col min="8461" max="8704" width="9.28515625" style="5"/>
    <col min="8705" max="8706" width="1.28515625" style="5" customWidth="1"/>
    <col min="8707" max="8707" width="49.5703125" style="5" customWidth="1"/>
    <col min="8708" max="8708" width="6.7109375" style="5" customWidth="1"/>
    <col min="8709" max="8709" width="0.7109375" style="5" customWidth="1"/>
    <col min="8710" max="8710" width="8.7109375" style="5" customWidth="1"/>
    <col min="8711" max="8711" width="0.7109375" style="5" customWidth="1"/>
    <col min="8712" max="8712" width="8.7109375" style="5" customWidth="1"/>
    <col min="8713" max="8713" width="0.7109375" style="5" customWidth="1"/>
    <col min="8714" max="8714" width="8.7109375" style="5" customWidth="1"/>
    <col min="8715" max="8715" width="0.7109375" style="5" customWidth="1"/>
    <col min="8716" max="8716" width="8.7109375" style="5" customWidth="1"/>
    <col min="8717" max="8960" width="9.28515625" style="5"/>
    <col min="8961" max="8962" width="1.28515625" style="5" customWidth="1"/>
    <col min="8963" max="8963" width="49.5703125" style="5" customWidth="1"/>
    <col min="8964" max="8964" width="6.7109375" style="5" customWidth="1"/>
    <col min="8965" max="8965" width="0.7109375" style="5" customWidth="1"/>
    <col min="8966" max="8966" width="8.7109375" style="5" customWidth="1"/>
    <col min="8967" max="8967" width="0.7109375" style="5" customWidth="1"/>
    <col min="8968" max="8968" width="8.7109375" style="5" customWidth="1"/>
    <col min="8969" max="8969" width="0.7109375" style="5" customWidth="1"/>
    <col min="8970" max="8970" width="8.7109375" style="5" customWidth="1"/>
    <col min="8971" max="8971" width="0.7109375" style="5" customWidth="1"/>
    <col min="8972" max="8972" width="8.7109375" style="5" customWidth="1"/>
    <col min="8973" max="9216" width="9.28515625" style="5"/>
    <col min="9217" max="9218" width="1.28515625" style="5" customWidth="1"/>
    <col min="9219" max="9219" width="49.5703125" style="5" customWidth="1"/>
    <col min="9220" max="9220" width="6.7109375" style="5" customWidth="1"/>
    <col min="9221" max="9221" width="0.7109375" style="5" customWidth="1"/>
    <col min="9222" max="9222" width="8.7109375" style="5" customWidth="1"/>
    <col min="9223" max="9223" width="0.7109375" style="5" customWidth="1"/>
    <col min="9224" max="9224" width="8.7109375" style="5" customWidth="1"/>
    <col min="9225" max="9225" width="0.7109375" style="5" customWidth="1"/>
    <col min="9226" max="9226" width="8.7109375" style="5" customWidth="1"/>
    <col min="9227" max="9227" width="0.7109375" style="5" customWidth="1"/>
    <col min="9228" max="9228" width="8.7109375" style="5" customWidth="1"/>
    <col min="9229" max="9472" width="9.28515625" style="5"/>
    <col min="9473" max="9474" width="1.28515625" style="5" customWidth="1"/>
    <col min="9475" max="9475" width="49.5703125" style="5" customWidth="1"/>
    <col min="9476" max="9476" width="6.7109375" style="5" customWidth="1"/>
    <col min="9477" max="9477" width="0.7109375" style="5" customWidth="1"/>
    <col min="9478" max="9478" width="8.7109375" style="5" customWidth="1"/>
    <col min="9479" max="9479" width="0.7109375" style="5" customWidth="1"/>
    <col min="9480" max="9480" width="8.7109375" style="5" customWidth="1"/>
    <col min="9481" max="9481" width="0.7109375" style="5" customWidth="1"/>
    <col min="9482" max="9482" width="8.7109375" style="5" customWidth="1"/>
    <col min="9483" max="9483" width="0.7109375" style="5" customWidth="1"/>
    <col min="9484" max="9484" width="8.7109375" style="5" customWidth="1"/>
    <col min="9485" max="9728" width="9.28515625" style="5"/>
    <col min="9729" max="9730" width="1.28515625" style="5" customWidth="1"/>
    <col min="9731" max="9731" width="49.5703125" style="5" customWidth="1"/>
    <col min="9732" max="9732" width="6.7109375" style="5" customWidth="1"/>
    <col min="9733" max="9733" width="0.7109375" style="5" customWidth="1"/>
    <col min="9734" max="9734" width="8.7109375" style="5" customWidth="1"/>
    <col min="9735" max="9735" width="0.7109375" style="5" customWidth="1"/>
    <col min="9736" max="9736" width="8.7109375" style="5" customWidth="1"/>
    <col min="9737" max="9737" width="0.7109375" style="5" customWidth="1"/>
    <col min="9738" max="9738" width="8.7109375" style="5" customWidth="1"/>
    <col min="9739" max="9739" width="0.7109375" style="5" customWidth="1"/>
    <col min="9740" max="9740" width="8.7109375" style="5" customWidth="1"/>
    <col min="9741" max="9984" width="9.28515625" style="5"/>
    <col min="9985" max="9986" width="1.28515625" style="5" customWidth="1"/>
    <col min="9987" max="9987" width="49.5703125" style="5" customWidth="1"/>
    <col min="9988" max="9988" width="6.7109375" style="5" customWidth="1"/>
    <col min="9989" max="9989" width="0.7109375" style="5" customWidth="1"/>
    <col min="9990" max="9990" width="8.7109375" style="5" customWidth="1"/>
    <col min="9991" max="9991" width="0.7109375" style="5" customWidth="1"/>
    <col min="9992" max="9992" width="8.7109375" style="5" customWidth="1"/>
    <col min="9993" max="9993" width="0.7109375" style="5" customWidth="1"/>
    <col min="9994" max="9994" width="8.7109375" style="5" customWidth="1"/>
    <col min="9995" max="9995" width="0.7109375" style="5" customWidth="1"/>
    <col min="9996" max="9996" width="8.7109375" style="5" customWidth="1"/>
    <col min="9997" max="10240" width="9.28515625" style="5"/>
    <col min="10241" max="10242" width="1.28515625" style="5" customWidth="1"/>
    <col min="10243" max="10243" width="49.5703125" style="5" customWidth="1"/>
    <col min="10244" max="10244" width="6.7109375" style="5" customWidth="1"/>
    <col min="10245" max="10245" width="0.7109375" style="5" customWidth="1"/>
    <col min="10246" max="10246" width="8.7109375" style="5" customWidth="1"/>
    <col min="10247" max="10247" width="0.7109375" style="5" customWidth="1"/>
    <col min="10248" max="10248" width="8.7109375" style="5" customWidth="1"/>
    <col min="10249" max="10249" width="0.7109375" style="5" customWidth="1"/>
    <col min="10250" max="10250" width="8.7109375" style="5" customWidth="1"/>
    <col min="10251" max="10251" width="0.7109375" style="5" customWidth="1"/>
    <col min="10252" max="10252" width="8.7109375" style="5" customWidth="1"/>
    <col min="10253" max="10496" width="9.28515625" style="5"/>
    <col min="10497" max="10498" width="1.28515625" style="5" customWidth="1"/>
    <col min="10499" max="10499" width="49.5703125" style="5" customWidth="1"/>
    <col min="10500" max="10500" width="6.7109375" style="5" customWidth="1"/>
    <col min="10501" max="10501" width="0.7109375" style="5" customWidth="1"/>
    <col min="10502" max="10502" width="8.7109375" style="5" customWidth="1"/>
    <col min="10503" max="10503" width="0.7109375" style="5" customWidth="1"/>
    <col min="10504" max="10504" width="8.7109375" style="5" customWidth="1"/>
    <col min="10505" max="10505" width="0.7109375" style="5" customWidth="1"/>
    <col min="10506" max="10506" width="8.7109375" style="5" customWidth="1"/>
    <col min="10507" max="10507" width="0.7109375" style="5" customWidth="1"/>
    <col min="10508" max="10508" width="8.7109375" style="5" customWidth="1"/>
    <col min="10509" max="10752" width="9.28515625" style="5"/>
    <col min="10753" max="10754" width="1.28515625" style="5" customWidth="1"/>
    <col min="10755" max="10755" width="49.5703125" style="5" customWidth="1"/>
    <col min="10756" max="10756" width="6.7109375" style="5" customWidth="1"/>
    <col min="10757" max="10757" width="0.7109375" style="5" customWidth="1"/>
    <col min="10758" max="10758" width="8.7109375" style="5" customWidth="1"/>
    <col min="10759" max="10759" width="0.7109375" style="5" customWidth="1"/>
    <col min="10760" max="10760" width="8.7109375" style="5" customWidth="1"/>
    <col min="10761" max="10761" width="0.7109375" style="5" customWidth="1"/>
    <col min="10762" max="10762" width="8.7109375" style="5" customWidth="1"/>
    <col min="10763" max="10763" width="0.7109375" style="5" customWidth="1"/>
    <col min="10764" max="10764" width="8.7109375" style="5" customWidth="1"/>
    <col min="10765" max="11008" width="9.28515625" style="5"/>
    <col min="11009" max="11010" width="1.28515625" style="5" customWidth="1"/>
    <col min="11011" max="11011" width="49.5703125" style="5" customWidth="1"/>
    <col min="11012" max="11012" width="6.7109375" style="5" customWidth="1"/>
    <col min="11013" max="11013" width="0.7109375" style="5" customWidth="1"/>
    <col min="11014" max="11014" width="8.7109375" style="5" customWidth="1"/>
    <col min="11015" max="11015" width="0.7109375" style="5" customWidth="1"/>
    <col min="11016" max="11016" width="8.7109375" style="5" customWidth="1"/>
    <col min="11017" max="11017" width="0.7109375" style="5" customWidth="1"/>
    <col min="11018" max="11018" width="8.7109375" style="5" customWidth="1"/>
    <col min="11019" max="11019" width="0.7109375" style="5" customWidth="1"/>
    <col min="11020" max="11020" width="8.7109375" style="5" customWidth="1"/>
    <col min="11021" max="11264" width="9.28515625" style="5"/>
    <col min="11265" max="11266" width="1.28515625" style="5" customWidth="1"/>
    <col min="11267" max="11267" width="49.5703125" style="5" customWidth="1"/>
    <col min="11268" max="11268" width="6.7109375" style="5" customWidth="1"/>
    <col min="11269" max="11269" width="0.7109375" style="5" customWidth="1"/>
    <col min="11270" max="11270" width="8.7109375" style="5" customWidth="1"/>
    <col min="11271" max="11271" width="0.7109375" style="5" customWidth="1"/>
    <col min="11272" max="11272" width="8.7109375" style="5" customWidth="1"/>
    <col min="11273" max="11273" width="0.7109375" style="5" customWidth="1"/>
    <col min="11274" max="11274" width="8.7109375" style="5" customWidth="1"/>
    <col min="11275" max="11275" width="0.7109375" style="5" customWidth="1"/>
    <col min="11276" max="11276" width="8.7109375" style="5" customWidth="1"/>
    <col min="11277" max="11520" width="9.28515625" style="5"/>
    <col min="11521" max="11522" width="1.28515625" style="5" customWidth="1"/>
    <col min="11523" max="11523" width="49.5703125" style="5" customWidth="1"/>
    <col min="11524" max="11524" width="6.7109375" style="5" customWidth="1"/>
    <col min="11525" max="11525" width="0.7109375" style="5" customWidth="1"/>
    <col min="11526" max="11526" width="8.7109375" style="5" customWidth="1"/>
    <col min="11527" max="11527" width="0.7109375" style="5" customWidth="1"/>
    <col min="11528" max="11528" width="8.7109375" style="5" customWidth="1"/>
    <col min="11529" max="11529" width="0.7109375" style="5" customWidth="1"/>
    <col min="11530" max="11530" width="8.7109375" style="5" customWidth="1"/>
    <col min="11531" max="11531" width="0.7109375" style="5" customWidth="1"/>
    <col min="11532" max="11532" width="8.7109375" style="5" customWidth="1"/>
    <col min="11533" max="11776" width="9.28515625" style="5"/>
    <col min="11777" max="11778" width="1.28515625" style="5" customWidth="1"/>
    <col min="11779" max="11779" width="49.5703125" style="5" customWidth="1"/>
    <col min="11780" max="11780" width="6.7109375" style="5" customWidth="1"/>
    <col min="11781" max="11781" width="0.7109375" style="5" customWidth="1"/>
    <col min="11782" max="11782" width="8.7109375" style="5" customWidth="1"/>
    <col min="11783" max="11783" width="0.7109375" style="5" customWidth="1"/>
    <col min="11784" max="11784" width="8.7109375" style="5" customWidth="1"/>
    <col min="11785" max="11785" width="0.7109375" style="5" customWidth="1"/>
    <col min="11786" max="11786" width="8.7109375" style="5" customWidth="1"/>
    <col min="11787" max="11787" width="0.7109375" style="5" customWidth="1"/>
    <col min="11788" max="11788" width="8.7109375" style="5" customWidth="1"/>
    <col min="11789" max="12032" width="9.28515625" style="5"/>
    <col min="12033" max="12034" width="1.28515625" style="5" customWidth="1"/>
    <col min="12035" max="12035" width="49.5703125" style="5" customWidth="1"/>
    <col min="12036" max="12036" width="6.7109375" style="5" customWidth="1"/>
    <col min="12037" max="12037" width="0.7109375" style="5" customWidth="1"/>
    <col min="12038" max="12038" width="8.7109375" style="5" customWidth="1"/>
    <col min="12039" max="12039" width="0.7109375" style="5" customWidth="1"/>
    <col min="12040" max="12040" width="8.7109375" style="5" customWidth="1"/>
    <col min="12041" max="12041" width="0.7109375" style="5" customWidth="1"/>
    <col min="12042" max="12042" width="8.7109375" style="5" customWidth="1"/>
    <col min="12043" max="12043" width="0.7109375" style="5" customWidth="1"/>
    <col min="12044" max="12044" width="8.7109375" style="5" customWidth="1"/>
    <col min="12045" max="12288" width="9.28515625" style="5"/>
    <col min="12289" max="12290" width="1.28515625" style="5" customWidth="1"/>
    <col min="12291" max="12291" width="49.5703125" style="5" customWidth="1"/>
    <col min="12292" max="12292" width="6.7109375" style="5" customWidth="1"/>
    <col min="12293" max="12293" width="0.7109375" style="5" customWidth="1"/>
    <col min="12294" max="12294" width="8.7109375" style="5" customWidth="1"/>
    <col min="12295" max="12295" width="0.7109375" style="5" customWidth="1"/>
    <col min="12296" max="12296" width="8.7109375" style="5" customWidth="1"/>
    <col min="12297" max="12297" width="0.7109375" style="5" customWidth="1"/>
    <col min="12298" max="12298" width="8.7109375" style="5" customWidth="1"/>
    <col min="12299" max="12299" width="0.7109375" style="5" customWidth="1"/>
    <col min="12300" max="12300" width="8.7109375" style="5" customWidth="1"/>
    <col min="12301" max="12544" width="9.28515625" style="5"/>
    <col min="12545" max="12546" width="1.28515625" style="5" customWidth="1"/>
    <col min="12547" max="12547" width="49.5703125" style="5" customWidth="1"/>
    <col min="12548" max="12548" width="6.7109375" style="5" customWidth="1"/>
    <col min="12549" max="12549" width="0.7109375" style="5" customWidth="1"/>
    <col min="12550" max="12550" width="8.7109375" style="5" customWidth="1"/>
    <col min="12551" max="12551" width="0.7109375" style="5" customWidth="1"/>
    <col min="12552" max="12552" width="8.7109375" style="5" customWidth="1"/>
    <col min="12553" max="12553" width="0.7109375" style="5" customWidth="1"/>
    <col min="12554" max="12554" width="8.7109375" style="5" customWidth="1"/>
    <col min="12555" max="12555" width="0.7109375" style="5" customWidth="1"/>
    <col min="12556" max="12556" width="8.7109375" style="5" customWidth="1"/>
    <col min="12557" max="12800" width="9.28515625" style="5"/>
    <col min="12801" max="12802" width="1.28515625" style="5" customWidth="1"/>
    <col min="12803" max="12803" width="49.5703125" style="5" customWidth="1"/>
    <col min="12804" max="12804" width="6.7109375" style="5" customWidth="1"/>
    <col min="12805" max="12805" width="0.7109375" style="5" customWidth="1"/>
    <col min="12806" max="12806" width="8.7109375" style="5" customWidth="1"/>
    <col min="12807" max="12807" width="0.7109375" style="5" customWidth="1"/>
    <col min="12808" max="12808" width="8.7109375" style="5" customWidth="1"/>
    <col min="12809" max="12809" width="0.7109375" style="5" customWidth="1"/>
    <col min="12810" max="12810" width="8.7109375" style="5" customWidth="1"/>
    <col min="12811" max="12811" width="0.7109375" style="5" customWidth="1"/>
    <col min="12812" max="12812" width="8.7109375" style="5" customWidth="1"/>
    <col min="12813" max="13056" width="9.28515625" style="5"/>
    <col min="13057" max="13058" width="1.28515625" style="5" customWidth="1"/>
    <col min="13059" max="13059" width="49.5703125" style="5" customWidth="1"/>
    <col min="13060" max="13060" width="6.7109375" style="5" customWidth="1"/>
    <col min="13061" max="13061" width="0.7109375" style="5" customWidth="1"/>
    <col min="13062" max="13062" width="8.7109375" style="5" customWidth="1"/>
    <col min="13063" max="13063" width="0.7109375" style="5" customWidth="1"/>
    <col min="13064" max="13064" width="8.7109375" style="5" customWidth="1"/>
    <col min="13065" max="13065" width="0.7109375" style="5" customWidth="1"/>
    <col min="13066" max="13066" width="8.7109375" style="5" customWidth="1"/>
    <col min="13067" max="13067" width="0.7109375" style="5" customWidth="1"/>
    <col min="13068" max="13068" width="8.7109375" style="5" customWidth="1"/>
    <col min="13069" max="13312" width="9.28515625" style="5"/>
    <col min="13313" max="13314" width="1.28515625" style="5" customWidth="1"/>
    <col min="13315" max="13315" width="49.5703125" style="5" customWidth="1"/>
    <col min="13316" max="13316" width="6.7109375" style="5" customWidth="1"/>
    <col min="13317" max="13317" width="0.7109375" style="5" customWidth="1"/>
    <col min="13318" max="13318" width="8.7109375" style="5" customWidth="1"/>
    <col min="13319" max="13319" width="0.7109375" style="5" customWidth="1"/>
    <col min="13320" max="13320" width="8.7109375" style="5" customWidth="1"/>
    <col min="13321" max="13321" width="0.7109375" style="5" customWidth="1"/>
    <col min="13322" max="13322" width="8.7109375" style="5" customWidth="1"/>
    <col min="13323" max="13323" width="0.7109375" style="5" customWidth="1"/>
    <col min="13324" max="13324" width="8.7109375" style="5" customWidth="1"/>
    <col min="13325" max="13568" width="9.28515625" style="5"/>
    <col min="13569" max="13570" width="1.28515625" style="5" customWidth="1"/>
    <col min="13571" max="13571" width="49.5703125" style="5" customWidth="1"/>
    <col min="13572" max="13572" width="6.7109375" style="5" customWidth="1"/>
    <col min="13573" max="13573" width="0.7109375" style="5" customWidth="1"/>
    <col min="13574" max="13574" width="8.7109375" style="5" customWidth="1"/>
    <col min="13575" max="13575" width="0.7109375" style="5" customWidth="1"/>
    <col min="13576" max="13576" width="8.7109375" style="5" customWidth="1"/>
    <col min="13577" max="13577" width="0.7109375" style="5" customWidth="1"/>
    <col min="13578" max="13578" width="8.7109375" style="5" customWidth="1"/>
    <col min="13579" max="13579" width="0.7109375" style="5" customWidth="1"/>
    <col min="13580" max="13580" width="8.7109375" style="5" customWidth="1"/>
    <col min="13581" max="13824" width="9.28515625" style="5"/>
    <col min="13825" max="13826" width="1.28515625" style="5" customWidth="1"/>
    <col min="13827" max="13827" width="49.5703125" style="5" customWidth="1"/>
    <col min="13828" max="13828" width="6.7109375" style="5" customWidth="1"/>
    <col min="13829" max="13829" width="0.7109375" style="5" customWidth="1"/>
    <col min="13830" max="13830" width="8.7109375" style="5" customWidth="1"/>
    <col min="13831" max="13831" width="0.7109375" style="5" customWidth="1"/>
    <col min="13832" max="13832" width="8.7109375" style="5" customWidth="1"/>
    <col min="13833" max="13833" width="0.7109375" style="5" customWidth="1"/>
    <col min="13834" max="13834" width="8.7109375" style="5" customWidth="1"/>
    <col min="13835" max="13835" width="0.7109375" style="5" customWidth="1"/>
    <col min="13836" max="13836" width="8.7109375" style="5" customWidth="1"/>
    <col min="13837" max="14080" width="9.28515625" style="5"/>
    <col min="14081" max="14082" width="1.28515625" style="5" customWidth="1"/>
    <col min="14083" max="14083" width="49.5703125" style="5" customWidth="1"/>
    <col min="14084" max="14084" width="6.7109375" style="5" customWidth="1"/>
    <col min="14085" max="14085" width="0.7109375" style="5" customWidth="1"/>
    <col min="14086" max="14086" width="8.7109375" style="5" customWidth="1"/>
    <col min="14087" max="14087" width="0.7109375" style="5" customWidth="1"/>
    <col min="14088" max="14088" width="8.7109375" style="5" customWidth="1"/>
    <col min="14089" max="14089" width="0.7109375" style="5" customWidth="1"/>
    <col min="14090" max="14090" width="8.7109375" style="5" customWidth="1"/>
    <col min="14091" max="14091" width="0.7109375" style="5" customWidth="1"/>
    <col min="14092" max="14092" width="8.7109375" style="5" customWidth="1"/>
    <col min="14093" max="14336" width="9.28515625" style="5"/>
    <col min="14337" max="14338" width="1.28515625" style="5" customWidth="1"/>
    <col min="14339" max="14339" width="49.5703125" style="5" customWidth="1"/>
    <col min="14340" max="14340" width="6.7109375" style="5" customWidth="1"/>
    <col min="14341" max="14341" width="0.7109375" style="5" customWidth="1"/>
    <col min="14342" max="14342" width="8.7109375" style="5" customWidth="1"/>
    <col min="14343" max="14343" width="0.7109375" style="5" customWidth="1"/>
    <col min="14344" max="14344" width="8.7109375" style="5" customWidth="1"/>
    <col min="14345" max="14345" width="0.7109375" style="5" customWidth="1"/>
    <col min="14346" max="14346" width="8.7109375" style="5" customWidth="1"/>
    <col min="14347" max="14347" width="0.7109375" style="5" customWidth="1"/>
    <col min="14348" max="14348" width="8.7109375" style="5" customWidth="1"/>
    <col min="14349" max="14592" width="9.28515625" style="5"/>
    <col min="14593" max="14594" width="1.28515625" style="5" customWidth="1"/>
    <col min="14595" max="14595" width="49.5703125" style="5" customWidth="1"/>
    <col min="14596" max="14596" width="6.7109375" style="5" customWidth="1"/>
    <col min="14597" max="14597" width="0.7109375" style="5" customWidth="1"/>
    <col min="14598" max="14598" width="8.7109375" style="5" customWidth="1"/>
    <col min="14599" max="14599" width="0.7109375" style="5" customWidth="1"/>
    <col min="14600" max="14600" width="8.7109375" style="5" customWidth="1"/>
    <col min="14601" max="14601" width="0.7109375" style="5" customWidth="1"/>
    <col min="14602" max="14602" width="8.7109375" style="5" customWidth="1"/>
    <col min="14603" max="14603" width="0.7109375" style="5" customWidth="1"/>
    <col min="14604" max="14604" width="8.7109375" style="5" customWidth="1"/>
    <col min="14605" max="14848" width="9.28515625" style="5"/>
    <col min="14849" max="14850" width="1.28515625" style="5" customWidth="1"/>
    <col min="14851" max="14851" width="49.5703125" style="5" customWidth="1"/>
    <col min="14852" max="14852" width="6.7109375" style="5" customWidth="1"/>
    <col min="14853" max="14853" width="0.7109375" style="5" customWidth="1"/>
    <col min="14854" max="14854" width="8.7109375" style="5" customWidth="1"/>
    <col min="14855" max="14855" width="0.7109375" style="5" customWidth="1"/>
    <col min="14856" max="14856" width="8.7109375" style="5" customWidth="1"/>
    <col min="14857" max="14857" width="0.7109375" style="5" customWidth="1"/>
    <col min="14858" max="14858" width="8.7109375" style="5" customWidth="1"/>
    <col min="14859" max="14859" width="0.7109375" style="5" customWidth="1"/>
    <col min="14860" max="14860" width="8.7109375" style="5" customWidth="1"/>
    <col min="14861" max="15104" width="9.28515625" style="5"/>
    <col min="15105" max="15106" width="1.28515625" style="5" customWidth="1"/>
    <col min="15107" max="15107" width="49.5703125" style="5" customWidth="1"/>
    <col min="15108" max="15108" width="6.7109375" style="5" customWidth="1"/>
    <col min="15109" max="15109" width="0.7109375" style="5" customWidth="1"/>
    <col min="15110" max="15110" width="8.7109375" style="5" customWidth="1"/>
    <col min="15111" max="15111" width="0.7109375" style="5" customWidth="1"/>
    <col min="15112" max="15112" width="8.7109375" style="5" customWidth="1"/>
    <col min="15113" max="15113" width="0.7109375" style="5" customWidth="1"/>
    <col min="15114" max="15114" width="8.7109375" style="5" customWidth="1"/>
    <col min="15115" max="15115" width="0.7109375" style="5" customWidth="1"/>
    <col min="15116" max="15116" width="8.7109375" style="5" customWidth="1"/>
    <col min="15117" max="15360" width="9.28515625" style="5"/>
    <col min="15361" max="15362" width="1.28515625" style="5" customWidth="1"/>
    <col min="15363" max="15363" width="49.5703125" style="5" customWidth="1"/>
    <col min="15364" max="15364" width="6.7109375" style="5" customWidth="1"/>
    <col min="15365" max="15365" width="0.7109375" style="5" customWidth="1"/>
    <col min="15366" max="15366" width="8.7109375" style="5" customWidth="1"/>
    <col min="15367" max="15367" width="0.7109375" style="5" customWidth="1"/>
    <col min="15368" max="15368" width="8.7109375" style="5" customWidth="1"/>
    <col min="15369" max="15369" width="0.7109375" style="5" customWidth="1"/>
    <col min="15370" max="15370" width="8.7109375" style="5" customWidth="1"/>
    <col min="15371" max="15371" width="0.7109375" style="5" customWidth="1"/>
    <col min="15372" max="15372" width="8.7109375" style="5" customWidth="1"/>
    <col min="15373" max="15616" width="9.28515625" style="5"/>
    <col min="15617" max="15618" width="1.28515625" style="5" customWidth="1"/>
    <col min="15619" max="15619" width="49.5703125" style="5" customWidth="1"/>
    <col min="15620" max="15620" width="6.7109375" style="5" customWidth="1"/>
    <col min="15621" max="15621" width="0.7109375" style="5" customWidth="1"/>
    <col min="15622" max="15622" width="8.7109375" style="5" customWidth="1"/>
    <col min="15623" max="15623" width="0.7109375" style="5" customWidth="1"/>
    <col min="15624" max="15624" width="8.7109375" style="5" customWidth="1"/>
    <col min="15625" max="15625" width="0.7109375" style="5" customWidth="1"/>
    <col min="15626" max="15626" width="8.7109375" style="5" customWidth="1"/>
    <col min="15627" max="15627" width="0.7109375" style="5" customWidth="1"/>
    <col min="15628" max="15628" width="8.7109375" style="5" customWidth="1"/>
    <col min="15629" max="15872" width="9.28515625" style="5"/>
    <col min="15873" max="15874" width="1.28515625" style="5" customWidth="1"/>
    <col min="15875" max="15875" width="49.5703125" style="5" customWidth="1"/>
    <col min="15876" max="15876" width="6.7109375" style="5" customWidth="1"/>
    <col min="15877" max="15877" width="0.7109375" style="5" customWidth="1"/>
    <col min="15878" max="15878" width="8.7109375" style="5" customWidth="1"/>
    <col min="15879" max="15879" width="0.7109375" style="5" customWidth="1"/>
    <col min="15880" max="15880" width="8.7109375" style="5" customWidth="1"/>
    <col min="15881" max="15881" width="0.7109375" style="5" customWidth="1"/>
    <col min="15882" max="15882" width="8.7109375" style="5" customWidth="1"/>
    <col min="15883" max="15883" width="0.7109375" style="5" customWidth="1"/>
    <col min="15884" max="15884" width="8.7109375" style="5" customWidth="1"/>
    <col min="15885" max="16128" width="9.28515625" style="5"/>
    <col min="16129" max="16130" width="1.28515625" style="5" customWidth="1"/>
    <col min="16131" max="16131" width="49.5703125" style="5" customWidth="1"/>
    <col min="16132" max="16132" width="6.7109375" style="5" customWidth="1"/>
    <col min="16133" max="16133" width="0.7109375" style="5" customWidth="1"/>
    <col min="16134" max="16134" width="8.7109375" style="5" customWidth="1"/>
    <col min="16135" max="16135" width="0.7109375" style="5" customWidth="1"/>
    <col min="16136" max="16136" width="8.7109375" style="5" customWidth="1"/>
    <col min="16137" max="16137" width="0.7109375" style="5" customWidth="1"/>
    <col min="16138" max="16138" width="8.7109375" style="5" customWidth="1"/>
    <col min="16139" max="16139" width="0.7109375" style="5" customWidth="1"/>
    <col min="16140" max="16140" width="8.7109375" style="5" customWidth="1"/>
    <col min="16141" max="16384" width="9.28515625" style="5"/>
  </cols>
  <sheetData>
    <row r="1" spans="1:12" ht="18" customHeight="1" x14ac:dyDescent="0.25">
      <c r="A1" s="1" t="s">
        <v>0</v>
      </c>
      <c r="B1" s="1"/>
      <c r="C1" s="1"/>
      <c r="G1" s="18"/>
      <c r="I1" s="19"/>
      <c r="K1" s="18"/>
      <c r="L1" s="144" t="s">
        <v>75</v>
      </c>
    </row>
    <row r="2" spans="1:12" ht="18" customHeight="1" x14ac:dyDescent="0.25">
      <c r="A2" s="1" t="s">
        <v>137</v>
      </c>
      <c r="B2" s="1"/>
      <c r="C2" s="1"/>
      <c r="G2" s="18"/>
      <c r="I2" s="19"/>
      <c r="K2" s="18"/>
    </row>
    <row r="3" spans="1:12" ht="18" customHeight="1" x14ac:dyDescent="0.25">
      <c r="A3" s="6" t="s">
        <v>218</v>
      </c>
      <c r="B3" s="6"/>
      <c r="C3" s="6"/>
      <c r="D3" s="7"/>
      <c r="E3" s="8"/>
      <c r="F3" s="9"/>
      <c r="G3" s="33"/>
      <c r="H3" s="9"/>
      <c r="I3" s="34"/>
      <c r="J3" s="9"/>
      <c r="K3" s="33"/>
      <c r="L3" s="9"/>
    </row>
    <row r="4" spans="1:12" ht="18" customHeight="1" x14ac:dyDescent="0.25">
      <c r="G4" s="18"/>
      <c r="I4" s="19"/>
      <c r="K4" s="18"/>
    </row>
    <row r="5" spans="1:12" ht="18" customHeight="1" x14ac:dyDescent="0.25">
      <c r="A5" s="5"/>
      <c r="D5" s="10"/>
      <c r="E5" s="1"/>
      <c r="F5" s="54"/>
      <c r="G5" s="58"/>
      <c r="H5" s="59" t="s">
        <v>2</v>
      </c>
      <c r="I5" s="60"/>
      <c r="J5" s="54"/>
      <c r="K5" s="58"/>
      <c r="L5" s="59" t="s">
        <v>3</v>
      </c>
    </row>
    <row r="6" spans="1:12" ht="18" customHeight="1" x14ac:dyDescent="0.25">
      <c r="D6" s="15"/>
      <c r="E6" s="1"/>
      <c r="F6" s="61" t="s">
        <v>7</v>
      </c>
      <c r="G6" s="43"/>
      <c r="H6" s="61" t="s">
        <v>8</v>
      </c>
      <c r="I6" s="62"/>
      <c r="J6" s="61" t="s">
        <v>7</v>
      </c>
      <c r="K6" s="43"/>
      <c r="L6" s="61" t="s">
        <v>8</v>
      </c>
    </row>
    <row r="7" spans="1:12" ht="18" customHeight="1" x14ac:dyDescent="0.25">
      <c r="D7" s="16" t="s">
        <v>9</v>
      </c>
      <c r="E7" s="1"/>
      <c r="F7" s="64" t="s">
        <v>10</v>
      </c>
      <c r="G7" s="65"/>
      <c r="H7" s="64" t="s">
        <v>10</v>
      </c>
      <c r="I7" s="66"/>
      <c r="J7" s="64" t="s">
        <v>10</v>
      </c>
      <c r="K7" s="65"/>
      <c r="L7" s="64" t="s">
        <v>10</v>
      </c>
    </row>
    <row r="8" spans="1:12" ht="18" customHeight="1" x14ac:dyDescent="0.25">
      <c r="A8" s="1" t="s">
        <v>138</v>
      </c>
      <c r="F8" s="17"/>
      <c r="G8" s="18"/>
      <c r="I8" s="19"/>
      <c r="J8" s="17"/>
      <c r="K8" s="18"/>
    </row>
    <row r="9" spans="1:12" ht="18" customHeight="1" x14ac:dyDescent="0.25">
      <c r="A9" s="3" t="s">
        <v>139</v>
      </c>
      <c r="F9" s="103">
        <f>'8-9 (9M)'!F27</f>
        <v>11180998</v>
      </c>
      <c r="G9" s="104"/>
      <c r="H9" s="105">
        <f>'8-9 (9M)'!H27</f>
        <v>22595271</v>
      </c>
      <c r="I9" s="106"/>
      <c r="J9" s="103">
        <f>'8-9 (9M)'!J27</f>
        <v>7487435</v>
      </c>
      <c r="K9" s="107"/>
      <c r="L9" s="105">
        <f>'8-9 (9M)'!L27</f>
        <v>6833335</v>
      </c>
    </row>
    <row r="10" spans="1:12" ht="18" customHeight="1" x14ac:dyDescent="0.25">
      <c r="A10" s="3" t="s">
        <v>140</v>
      </c>
      <c r="F10" s="108"/>
      <c r="G10" s="104"/>
      <c r="H10" s="109"/>
      <c r="I10" s="106"/>
      <c r="J10" s="108"/>
      <c r="K10" s="107"/>
      <c r="L10" s="109"/>
    </row>
    <row r="11" spans="1:12" ht="18" customHeight="1" x14ac:dyDescent="0.25">
      <c r="A11" s="3" t="s">
        <v>141</v>
      </c>
      <c r="F11" s="108"/>
      <c r="G11" s="104"/>
      <c r="H11" s="109"/>
      <c r="I11" s="106"/>
      <c r="J11" s="108"/>
      <c r="K11" s="107"/>
      <c r="L11" s="109"/>
    </row>
    <row r="12" spans="1:12" ht="18" customHeight="1" x14ac:dyDescent="0.25">
      <c r="A12" s="3" t="s">
        <v>45</v>
      </c>
      <c r="B12" s="41" t="s">
        <v>275</v>
      </c>
      <c r="F12" s="108">
        <v>2307014</v>
      </c>
      <c r="G12" s="104"/>
      <c r="H12" s="109">
        <v>2361136</v>
      </c>
      <c r="I12" s="106"/>
      <c r="J12" s="108">
        <v>32765</v>
      </c>
      <c r="K12" s="107"/>
      <c r="L12" s="109">
        <v>43195</v>
      </c>
    </row>
    <row r="13" spans="1:12" ht="18" customHeight="1" x14ac:dyDescent="0.25">
      <c r="A13" s="3" t="s">
        <v>45</v>
      </c>
      <c r="B13" s="41" t="s">
        <v>276</v>
      </c>
      <c r="F13" s="108"/>
      <c r="G13" s="104"/>
      <c r="H13" s="109"/>
      <c r="I13" s="106"/>
      <c r="J13" s="108"/>
      <c r="K13" s="107"/>
      <c r="L13" s="109"/>
    </row>
    <row r="14" spans="1:12" ht="18" customHeight="1" x14ac:dyDescent="0.25">
      <c r="B14" s="41"/>
      <c r="C14" s="3" t="s">
        <v>246</v>
      </c>
      <c r="F14" s="108">
        <v>47508</v>
      </c>
      <c r="G14" s="104"/>
      <c r="H14" s="109">
        <v>22558</v>
      </c>
      <c r="I14" s="106"/>
      <c r="J14" s="108">
        <v>103</v>
      </c>
      <c r="K14" s="107"/>
      <c r="L14" s="109">
        <v>41</v>
      </c>
    </row>
    <row r="15" spans="1:12" ht="18" customHeight="1" x14ac:dyDescent="0.25">
      <c r="B15" s="41" t="s">
        <v>234</v>
      </c>
      <c r="F15" s="108">
        <v>0</v>
      </c>
      <c r="G15" s="104"/>
      <c r="H15" s="109">
        <v>-21600</v>
      </c>
      <c r="I15" s="106"/>
      <c r="J15" s="108">
        <v>0</v>
      </c>
      <c r="K15" s="107"/>
      <c r="L15" s="109">
        <v>0</v>
      </c>
    </row>
    <row r="16" spans="1:12" ht="18" customHeight="1" x14ac:dyDescent="0.25">
      <c r="B16" s="41" t="s">
        <v>142</v>
      </c>
      <c r="F16" s="108">
        <v>170354</v>
      </c>
      <c r="G16" s="104"/>
      <c r="H16" s="109">
        <v>37943</v>
      </c>
      <c r="I16" s="106"/>
      <c r="J16" s="108">
        <v>74482</v>
      </c>
      <c r="K16" s="107"/>
      <c r="L16" s="109">
        <v>11763</v>
      </c>
    </row>
    <row r="17" spans="1:12" ht="18" customHeight="1" x14ac:dyDescent="0.25">
      <c r="B17" s="41" t="s">
        <v>143</v>
      </c>
      <c r="F17" s="108"/>
      <c r="G17" s="104"/>
      <c r="H17" s="109"/>
      <c r="I17" s="5"/>
      <c r="J17" s="108"/>
      <c r="K17" s="5"/>
      <c r="L17" s="109"/>
    </row>
    <row r="18" spans="1:12" ht="18" customHeight="1" x14ac:dyDescent="0.25">
      <c r="B18" s="41"/>
      <c r="C18" s="3" t="s">
        <v>144</v>
      </c>
      <c r="F18" s="108">
        <v>0</v>
      </c>
      <c r="G18" s="104"/>
      <c r="H18" s="109">
        <v>0</v>
      </c>
      <c r="I18" s="5"/>
      <c r="J18" s="108">
        <v>0</v>
      </c>
      <c r="K18" s="5"/>
      <c r="L18" s="109">
        <v>-12724</v>
      </c>
    </row>
    <row r="19" spans="1:12" ht="18" customHeight="1" x14ac:dyDescent="0.25">
      <c r="B19" s="41" t="s">
        <v>145</v>
      </c>
      <c r="F19" s="108">
        <v>-464243</v>
      </c>
      <c r="G19" s="104"/>
      <c r="H19" s="109">
        <v>-501318</v>
      </c>
      <c r="I19" s="5"/>
      <c r="J19" s="108">
        <v>-1002750</v>
      </c>
      <c r="K19" s="5"/>
      <c r="L19" s="109">
        <v>-237171</v>
      </c>
    </row>
    <row r="20" spans="1:12" ht="18" customHeight="1" x14ac:dyDescent="0.25">
      <c r="B20" s="41" t="s">
        <v>248</v>
      </c>
      <c r="F20" s="108">
        <v>3243816</v>
      </c>
      <c r="G20" s="104"/>
      <c r="H20" s="109">
        <v>3423061</v>
      </c>
      <c r="I20" s="5"/>
      <c r="J20" s="108">
        <v>1247228</v>
      </c>
      <c r="K20" s="5"/>
      <c r="L20" s="109">
        <v>1371299</v>
      </c>
    </row>
    <row r="21" spans="1:12" ht="18" customHeight="1" x14ac:dyDescent="0.25">
      <c r="A21" s="3" t="s">
        <v>45</v>
      </c>
      <c r="B21" s="41" t="s">
        <v>209</v>
      </c>
      <c r="F21" s="108">
        <v>-2146517</v>
      </c>
      <c r="G21" s="104"/>
      <c r="H21" s="109">
        <v>-499046</v>
      </c>
      <c r="I21" s="106"/>
      <c r="J21" s="108">
        <v>-1759992</v>
      </c>
      <c r="K21" s="107"/>
      <c r="L21" s="109">
        <v>12545</v>
      </c>
    </row>
    <row r="22" spans="1:12" ht="18" customHeight="1" x14ac:dyDescent="0.25">
      <c r="B22" s="41" t="s">
        <v>146</v>
      </c>
      <c r="D22" s="24"/>
      <c r="F22" s="108">
        <v>0</v>
      </c>
      <c r="G22" s="104"/>
      <c r="H22" s="109">
        <v>0</v>
      </c>
      <c r="I22" s="106"/>
      <c r="J22" s="108">
        <v>0</v>
      </c>
      <c r="K22" s="107"/>
      <c r="L22" s="109">
        <v>649986</v>
      </c>
    </row>
    <row r="23" spans="1:12" ht="18" customHeight="1" x14ac:dyDescent="0.25">
      <c r="B23" s="41" t="s">
        <v>147</v>
      </c>
      <c r="F23" s="108"/>
      <c r="G23" s="104"/>
      <c r="H23" s="109"/>
      <c r="I23" s="5"/>
      <c r="J23" s="108"/>
      <c r="K23" s="5"/>
      <c r="L23" s="109"/>
    </row>
    <row r="24" spans="1:12" ht="18" customHeight="1" x14ac:dyDescent="0.25">
      <c r="B24" s="41"/>
      <c r="C24" s="3" t="s">
        <v>148</v>
      </c>
      <c r="F24" s="108">
        <v>0</v>
      </c>
      <c r="G24" s="104"/>
      <c r="H24" s="109">
        <v>-4358526</v>
      </c>
      <c r="I24" s="106"/>
      <c r="J24" s="108">
        <v>0</v>
      </c>
      <c r="K24" s="107"/>
      <c r="L24" s="109">
        <v>-4358526</v>
      </c>
    </row>
    <row r="25" spans="1:12" ht="18" customHeight="1" x14ac:dyDescent="0.25">
      <c r="B25" s="41" t="s">
        <v>149</v>
      </c>
      <c r="F25" s="108">
        <v>0</v>
      </c>
      <c r="G25" s="104"/>
      <c r="H25" s="109">
        <v>-9803381</v>
      </c>
      <c r="I25" s="106"/>
      <c r="J25" s="108">
        <v>0</v>
      </c>
      <c r="K25" s="107"/>
      <c r="L25" s="109">
        <v>0</v>
      </c>
    </row>
    <row r="26" spans="1:12" ht="18" customHeight="1" x14ac:dyDescent="0.25">
      <c r="B26" s="41" t="s">
        <v>277</v>
      </c>
      <c r="F26" s="108">
        <v>-499</v>
      </c>
      <c r="G26" s="104"/>
      <c r="H26" s="109">
        <v>393676</v>
      </c>
      <c r="I26" s="106"/>
      <c r="J26" s="108">
        <v>-717</v>
      </c>
      <c r="K26" s="107"/>
      <c r="L26" s="109">
        <v>-382</v>
      </c>
    </row>
    <row r="27" spans="1:12" ht="18" customHeight="1" x14ac:dyDescent="0.25">
      <c r="B27" s="41" t="s">
        <v>235</v>
      </c>
      <c r="F27" s="108">
        <v>0</v>
      </c>
      <c r="G27" s="104"/>
      <c r="H27" s="109">
        <v>0</v>
      </c>
      <c r="I27" s="106"/>
      <c r="J27" s="108">
        <v>0</v>
      </c>
      <c r="K27" s="107"/>
      <c r="L27" s="109">
        <v>-23922</v>
      </c>
    </row>
    <row r="28" spans="1:12" ht="18" customHeight="1" x14ac:dyDescent="0.25">
      <c r="A28" s="3" t="s">
        <v>45</v>
      </c>
      <c r="B28" s="41" t="s">
        <v>150</v>
      </c>
      <c r="D28" s="24"/>
      <c r="F28" s="108">
        <v>0</v>
      </c>
      <c r="G28" s="5"/>
      <c r="H28" s="109">
        <v>0</v>
      </c>
      <c r="I28" s="5"/>
      <c r="J28" s="108">
        <v>-6580037</v>
      </c>
      <c r="K28" s="5"/>
      <c r="L28" s="109">
        <v>-4417526</v>
      </c>
    </row>
    <row r="29" spans="1:12" ht="18" customHeight="1" x14ac:dyDescent="0.25">
      <c r="A29" s="3" t="s">
        <v>45</v>
      </c>
      <c r="B29" s="41" t="s">
        <v>151</v>
      </c>
      <c r="D29" s="24">
        <v>10.1</v>
      </c>
      <c r="F29" s="110">
        <v>-5214352</v>
      </c>
      <c r="G29" s="104"/>
      <c r="H29" s="111">
        <v>-4559485</v>
      </c>
      <c r="I29" s="106"/>
      <c r="J29" s="112">
        <v>0</v>
      </c>
      <c r="K29" s="107"/>
      <c r="L29" s="113">
        <v>0</v>
      </c>
    </row>
    <row r="30" spans="1:12" ht="6" customHeight="1" x14ac:dyDescent="0.25">
      <c r="F30" s="17"/>
      <c r="G30" s="21"/>
      <c r="I30" s="21"/>
      <c r="J30" s="17"/>
      <c r="K30" s="21"/>
    </row>
    <row r="31" spans="1:12" ht="18" customHeight="1" x14ac:dyDescent="0.25">
      <c r="B31" s="3" t="s">
        <v>236</v>
      </c>
      <c r="F31" s="17">
        <f>SUM(F9:F29)</f>
        <v>9124079</v>
      </c>
      <c r="G31" s="18"/>
      <c r="H31" s="4">
        <f>SUM(H9:H29)</f>
        <v>9090289</v>
      </c>
      <c r="I31" s="18"/>
      <c r="J31" s="17">
        <f>SUM(J9:J29)</f>
        <v>-501483</v>
      </c>
      <c r="K31" s="18"/>
      <c r="L31" s="4">
        <f>SUM(L9:L29)</f>
        <v>-128087</v>
      </c>
    </row>
    <row r="32" spans="1:12" ht="18" customHeight="1" x14ac:dyDescent="0.25">
      <c r="A32" s="3" t="s">
        <v>45</v>
      </c>
      <c r="B32" s="3" t="s">
        <v>152</v>
      </c>
      <c r="F32" s="17"/>
      <c r="G32" s="18"/>
      <c r="I32" s="18"/>
      <c r="J32" s="17"/>
      <c r="K32" s="18"/>
    </row>
    <row r="33" spans="2:12" ht="18" customHeight="1" x14ac:dyDescent="0.25">
      <c r="C33" s="41" t="s">
        <v>153</v>
      </c>
      <c r="F33" s="108">
        <v>95649</v>
      </c>
      <c r="G33" s="104"/>
      <c r="H33" s="109">
        <v>-284186</v>
      </c>
      <c r="I33" s="106"/>
      <c r="J33" s="108">
        <v>0</v>
      </c>
      <c r="K33" s="106"/>
      <c r="L33" s="109">
        <v>0</v>
      </c>
    </row>
    <row r="34" spans="2:12" ht="18" customHeight="1" x14ac:dyDescent="0.25">
      <c r="C34" s="41" t="s">
        <v>249</v>
      </c>
      <c r="F34" s="108"/>
      <c r="G34" s="104"/>
      <c r="H34" s="109"/>
      <c r="I34" s="106"/>
      <c r="J34" s="108"/>
      <c r="K34" s="106"/>
      <c r="L34" s="109"/>
    </row>
    <row r="35" spans="2:12" ht="18" customHeight="1" x14ac:dyDescent="0.25">
      <c r="C35" s="41" t="s">
        <v>250</v>
      </c>
      <c r="F35" s="108">
        <v>128795</v>
      </c>
      <c r="G35" s="104"/>
      <c r="H35" s="109">
        <v>-319637</v>
      </c>
      <c r="I35" s="106"/>
      <c r="J35" s="108">
        <v>0</v>
      </c>
      <c r="K35" s="106"/>
      <c r="L35" s="109">
        <v>0</v>
      </c>
    </row>
    <row r="36" spans="2:12" ht="18" customHeight="1" x14ac:dyDescent="0.25">
      <c r="C36" s="41" t="s">
        <v>251</v>
      </c>
      <c r="F36" s="108"/>
      <c r="G36" s="104"/>
      <c r="H36" s="109"/>
      <c r="I36" s="106"/>
      <c r="J36" s="108"/>
      <c r="K36" s="106"/>
      <c r="L36" s="109"/>
    </row>
    <row r="37" spans="2:12" ht="18" customHeight="1" x14ac:dyDescent="0.25">
      <c r="C37" s="41" t="s">
        <v>252</v>
      </c>
      <c r="F37" s="108">
        <v>507180</v>
      </c>
      <c r="G37" s="104"/>
      <c r="H37" s="109">
        <v>403649</v>
      </c>
      <c r="I37" s="106"/>
      <c r="J37" s="108">
        <v>0</v>
      </c>
      <c r="K37" s="106"/>
      <c r="L37" s="109">
        <v>0</v>
      </c>
    </row>
    <row r="38" spans="2:12" ht="18" customHeight="1" x14ac:dyDescent="0.25">
      <c r="C38" s="41" t="s">
        <v>154</v>
      </c>
      <c r="F38" s="108">
        <v>263279</v>
      </c>
      <c r="G38" s="104"/>
      <c r="H38" s="109">
        <v>223582</v>
      </c>
      <c r="I38" s="106"/>
      <c r="J38" s="108">
        <v>12341</v>
      </c>
      <c r="K38" s="106"/>
      <c r="L38" s="109">
        <v>22860</v>
      </c>
    </row>
    <row r="39" spans="2:12" ht="18" customHeight="1" x14ac:dyDescent="0.25">
      <c r="C39" s="41" t="s">
        <v>155</v>
      </c>
      <c r="F39" s="108">
        <v>118283</v>
      </c>
      <c r="G39" s="104"/>
      <c r="H39" s="109">
        <v>-654957</v>
      </c>
      <c r="I39" s="106"/>
      <c r="J39" s="108">
        <v>0</v>
      </c>
      <c r="K39" s="106"/>
      <c r="L39" s="109">
        <v>5</v>
      </c>
    </row>
    <row r="40" spans="2:12" ht="18" customHeight="1" x14ac:dyDescent="0.25">
      <c r="C40" s="41" t="s">
        <v>156</v>
      </c>
      <c r="F40" s="108">
        <v>223355</v>
      </c>
      <c r="G40" s="104"/>
      <c r="H40" s="109">
        <v>68937</v>
      </c>
      <c r="I40" s="106"/>
      <c r="J40" s="108">
        <v>-12120</v>
      </c>
      <c r="K40" s="106"/>
      <c r="L40" s="109">
        <v>26423</v>
      </c>
    </row>
    <row r="41" spans="2:12" ht="18" customHeight="1" x14ac:dyDescent="0.25">
      <c r="C41" s="41" t="s">
        <v>157</v>
      </c>
      <c r="F41" s="108">
        <v>-92809</v>
      </c>
      <c r="G41" s="104"/>
      <c r="H41" s="109">
        <v>-27640</v>
      </c>
      <c r="I41" s="106"/>
      <c r="J41" s="108">
        <v>-2085</v>
      </c>
      <c r="K41" s="106"/>
      <c r="L41" s="109">
        <v>-2182</v>
      </c>
    </row>
    <row r="42" spans="2:12" ht="18" customHeight="1" x14ac:dyDescent="0.25">
      <c r="C42" s="41" t="s">
        <v>158</v>
      </c>
      <c r="F42" s="108">
        <v>-985362</v>
      </c>
      <c r="G42" s="104"/>
      <c r="H42" s="109">
        <v>413551</v>
      </c>
      <c r="I42" s="106"/>
      <c r="J42" s="108">
        <v>0</v>
      </c>
      <c r="K42" s="106"/>
      <c r="L42" s="109">
        <v>0</v>
      </c>
    </row>
    <row r="43" spans="2:12" ht="18" customHeight="1" x14ac:dyDescent="0.25">
      <c r="C43" s="41" t="s">
        <v>159</v>
      </c>
      <c r="F43" s="108">
        <v>19959</v>
      </c>
      <c r="G43" s="104"/>
      <c r="H43" s="109">
        <v>-11134</v>
      </c>
      <c r="I43" s="106"/>
      <c r="J43" s="108">
        <v>-1910</v>
      </c>
      <c r="K43" s="106"/>
      <c r="L43" s="109">
        <v>2468</v>
      </c>
    </row>
    <row r="44" spans="2:12" ht="18" customHeight="1" x14ac:dyDescent="0.25">
      <c r="C44" s="41" t="s">
        <v>160</v>
      </c>
      <c r="F44" s="108"/>
      <c r="G44" s="104"/>
      <c r="H44" s="109"/>
      <c r="I44" s="5"/>
      <c r="J44" s="108"/>
      <c r="K44" s="5"/>
      <c r="L44" s="109"/>
    </row>
    <row r="45" spans="2:12" ht="18" customHeight="1" x14ac:dyDescent="0.25">
      <c r="C45" s="114" t="s">
        <v>161</v>
      </c>
      <c r="F45" s="108">
        <v>-48733</v>
      </c>
      <c r="G45" s="104"/>
      <c r="H45" s="109">
        <v>-45872</v>
      </c>
      <c r="I45" s="106"/>
      <c r="J45" s="108">
        <v>-26332</v>
      </c>
      <c r="K45" s="106"/>
      <c r="L45" s="109">
        <v>-28115</v>
      </c>
    </row>
    <row r="46" spans="2:12" ht="18" customHeight="1" x14ac:dyDescent="0.25">
      <c r="C46" s="41" t="s">
        <v>162</v>
      </c>
      <c r="F46" s="115">
        <v>-439953</v>
      </c>
      <c r="G46" s="21"/>
      <c r="H46" s="116">
        <v>-75830</v>
      </c>
      <c r="I46" s="107"/>
      <c r="J46" s="115">
        <v>23268</v>
      </c>
      <c r="K46" s="107"/>
      <c r="L46" s="116">
        <v>-37341</v>
      </c>
    </row>
    <row r="47" spans="2:12" ht="6" customHeight="1" x14ac:dyDescent="0.25">
      <c r="F47" s="17"/>
      <c r="G47" s="21"/>
      <c r="I47" s="5"/>
      <c r="J47" s="17"/>
      <c r="K47" s="5"/>
    </row>
    <row r="48" spans="2:12" ht="18" customHeight="1" x14ac:dyDescent="0.25">
      <c r="B48" s="3" t="s">
        <v>163</v>
      </c>
      <c r="F48" s="17">
        <f>SUM(F31:F46)</f>
        <v>8913722</v>
      </c>
      <c r="G48" s="4"/>
      <c r="H48" s="4">
        <f>SUM(H31:H46)</f>
        <v>8780752</v>
      </c>
      <c r="I48" s="4"/>
      <c r="J48" s="17">
        <f>SUM(J31:J46)</f>
        <v>-508321</v>
      </c>
      <c r="K48" s="4"/>
      <c r="L48" s="4">
        <f>SUM(L31:L46)</f>
        <v>-143969</v>
      </c>
    </row>
    <row r="49" spans="1:12" ht="17.25" customHeight="1" x14ac:dyDescent="0.25">
      <c r="C49" s="117" t="s">
        <v>205</v>
      </c>
      <c r="F49" s="108">
        <v>2496</v>
      </c>
      <c r="G49" s="109"/>
      <c r="H49" s="109">
        <v>131355</v>
      </c>
      <c r="I49" s="118"/>
      <c r="J49" s="119">
        <v>0</v>
      </c>
      <c r="K49" s="118"/>
      <c r="L49" s="118">
        <v>131355</v>
      </c>
    </row>
    <row r="50" spans="1:12" ht="17.25" customHeight="1" x14ac:dyDescent="0.25">
      <c r="C50" s="41" t="s">
        <v>164</v>
      </c>
      <c r="F50" s="27">
        <v>-808351</v>
      </c>
      <c r="G50" s="109"/>
      <c r="H50" s="9">
        <v>-785565</v>
      </c>
      <c r="I50" s="105"/>
      <c r="J50" s="110">
        <v>0</v>
      </c>
      <c r="K50" s="105"/>
      <c r="L50" s="111">
        <v>0</v>
      </c>
    </row>
    <row r="51" spans="1:12" ht="5.0999999999999996" customHeight="1" x14ac:dyDescent="0.25">
      <c r="F51" s="17"/>
      <c r="G51" s="4"/>
      <c r="I51" s="4"/>
      <c r="J51" s="17"/>
      <c r="K51" s="4"/>
    </row>
    <row r="52" spans="1:12" ht="17.25" customHeight="1" x14ac:dyDescent="0.25">
      <c r="A52" s="1" t="s">
        <v>165</v>
      </c>
      <c r="F52" s="120">
        <f>SUM(F48:F50)</f>
        <v>8107867</v>
      </c>
      <c r="G52" s="121"/>
      <c r="H52" s="122">
        <f>SUM(H48:H50)</f>
        <v>8126542</v>
      </c>
      <c r="I52" s="121"/>
      <c r="J52" s="120">
        <f>SUM(J48:J50)</f>
        <v>-508321</v>
      </c>
      <c r="K52" s="121"/>
      <c r="L52" s="122">
        <f>SUM(L48:L50)</f>
        <v>-12614</v>
      </c>
    </row>
    <row r="53" spans="1:12" ht="15.75" customHeight="1" x14ac:dyDescent="0.25">
      <c r="G53" s="109"/>
      <c r="I53" s="109"/>
      <c r="K53" s="109"/>
    </row>
    <row r="54" spans="1:12" ht="22.15" customHeight="1" x14ac:dyDescent="0.25">
      <c r="A54" s="224" t="str">
        <f>'2-5'!A147:L147</f>
        <v>หมายเหตุประกอบข้อมูลทางการเงินแบบย่อในหน้า 15 ถึง 48 เป็นส่วนหนึ่งของข้อมูลทางการเงินระหว่างกาลนี้</v>
      </c>
      <c r="B54" s="224"/>
      <c r="C54" s="224"/>
      <c r="D54" s="224"/>
      <c r="E54" s="224"/>
      <c r="F54" s="224"/>
      <c r="G54" s="224"/>
      <c r="H54" s="224"/>
      <c r="I54" s="224"/>
      <c r="J54" s="224"/>
      <c r="K54" s="224"/>
      <c r="L54" s="224"/>
    </row>
    <row r="55" spans="1:12" ht="18" customHeight="1" x14ac:dyDescent="0.25">
      <c r="A55" s="1" t="s">
        <v>0</v>
      </c>
      <c r="B55" s="1"/>
      <c r="C55" s="1"/>
      <c r="G55" s="18"/>
      <c r="I55" s="19"/>
      <c r="K55" s="18"/>
      <c r="L55" s="144" t="s">
        <v>75</v>
      </c>
    </row>
    <row r="56" spans="1:12" ht="18" customHeight="1" x14ac:dyDescent="0.25">
      <c r="A56" s="1" t="s">
        <v>137</v>
      </c>
      <c r="B56" s="1"/>
      <c r="C56" s="1"/>
      <c r="G56" s="18"/>
      <c r="I56" s="19"/>
      <c r="K56" s="18"/>
    </row>
    <row r="57" spans="1:12" ht="18" customHeight="1" x14ac:dyDescent="0.25">
      <c r="A57" s="6" t="s">
        <v>218</v>
      </c>
      <c r="B57" s="6"/>
      <c r="C57" s="6"/>
      <c r="D57" s="7"/>
      <c r="E57" s="8"/>
      <c r="F57" s="9"/>
      <c r="G57" s="33"/>
      <c r="H57" s="9"/>
      <c r="I57" s="34"/>
      <c r="J57" s="9"/>
      <c r="K57" s="33"/>
      <c r="L57" s="9"/>
    </row>
    <row r="58" spans="1:12" ht="18" customHeight="1" x14ac:dyDescent="0.25">
      <c r="G58" s="18"/>
      <c r="I58" s="19"/>
      <c r="K58" s="18"/>
    </row>
    <row r="59" spans="1:12" ht="18" customHeight="1" x14ac:dyDescent="0.25">
      <c r="A59" s="5"/>
      <c r="D59" s="10"/>
      <c r="E59" s="1"/>
      <c r="F59" s="54"/>
      <c r="G59" s="58"/>
      <c r="H59" s="59" t="s">
        <v>2</v>
      </c>
      <c r="I59" s="60"/>
      <c r="J59" s="54"/>
      <c r="K59" s="58"/>
      <c r="L59" s="59" t="s">
        <v>3</v>
      </c>
    </row>
    <row r="60" spans="1:12" ht="18" customHeight="1" x14ac:dyDescent="0.25">
      <c r="D60" s="15"/>
      <c r="E60" s="1"/>
      <c r="F60" s="61" t="s">
        <v>7</v>
      </c>
      <c r="G60" s="43"/>
      <c r="H60" s="61" t="s">
        <v>8</v>
      </c>
      <c r="I60" s="62"/>
      <c r="J60" s="61" t="s">
        <v>7</v>
      </c>
      <c r="K60" s="43"/>
      <c r="L60" s="61" t="s">
        <v>8</v>
      </c>
    </row>
    <row r="61" spans="1:12" ht="18" customHeight="1" x14ac:dyDescent="0.25">
      <c r="D61" s="16" t="s">
        <v>9</v>
      </c>
      <c r="E61" s="1"/>
      <c r="F61" s="64" t="s">
        <v>10</v>
      </c>
      <c r="G61" s="65"/>
      <c r="H61" s="64" t="s">
        <v>10</v>
      </c>
      <c r="I61" s="66"/>
      <c r="J61" s="64" t="s">
        <v>10</v>
      </c>
      <c r="K61" s="65"/>
      <c r="L61" s="64" t="s">
        <v>10</v>
      </c>
    </row>
    <row r="62" spans="1:12" ht="8.1" customHeight="1" x14ac:dyDescent="0.25">
      <c r="D62" s="15"/>
      <c r="E62" s="1"/>
      <c r="F62" s="123"/>
      <c r="G62" s="65"/>
      <c r="H62" s="124"/>
      <c r="I62" s="66"/>
      <c r="J62" s="123"/>
      <c r="K62" s="65"/>
      <c r="L62" s="124"/>
    </row>
    <row r="63" spans="1:12" ht="18" customHeight="1" x14ac:dyDescent="0.25">
      <c r="A63" s="1" t="s">
        <v>166</v>
      </c>
      <c r="F63" s="17"/>
      <c r="G63" s="18"/>
      <c r="I63" s="19"/>
      <c r="J63" s="17"/>
      <c r="K63" s="18"/>
    </row>
    <row r="64" spans="1:12" ht="18" customHeight="1" x14ac:dyDescent="0.25">
      <c r="A64" s="3" t="s">
        <v>253</v>
      </c>
      <c r="B64" s="5"/>
      <c r="C64" s="5"/>
      <c r="D64" s="125"/>
      <c r="E64" s="126"/>
      <c r="F64" s="108">
        <f>-2763562+318500</f>
        <v>-2445062</v>
      </c>
      <c r="G64" s="126"/>
      <c r="H64" s="109">
        <v>-66449</v>
      </c>
      <c r="I64" s="127"/>
      <c r="J64" s="108">
        <f>0</f>
        <v>0</v>
      </c>
      <c r="K64" s="107"/>
      <c r="L64" s="109">
        <v>-566449</v>
      </c>
    </row>
    <row r="65" spans="1:12" ht="18" customHeight="1" x14ac:dyDescent="0.25">
      <c r="A65" s="3" t="s">
        <v>254</v>
      </c>
      <c r="B65" s="5"/>
      <c r="C65" s="5"/>
      <c r="D65" s="125"/>
      <c r="E65" s="126"/>
      <c r="F65" s="108">
        <f>-24683534-318500</f>
        <v>-25002034</v>
      </c>
      <c r="G65" s="126"/>
      <c r="H65" s="109">
        <v>0</v>
      </c>
      <c r="I65" s="127"/>
      <c r="J65" s="108">
        <f>-1661500-318500</f>
        <v>-1980000</v>
      </c>
      <c r="K65" s="107"/>
      <c r="L65" s="109">
        <v>0</v>
      </c>
    </row>
    <row r="66" spans="1:12" ht="18" customHeight="1" x14ac:dyDescent="0.25">
      <c r="A66" s="3" t="s">
        <v>167</v>
      </c>
      <c r="B66" s="5"/>
      <c r="C66" s="5"/>
      <c r="D66" s="125"/>
      <c r="E66" s="126"/>
      <c r="F66" s="108">
        <v>0</v>
      </c>
      <c r="G66" s="126"/>
      <c r="H66" s="109">
        <v>26396531</v>
      </c>
      <c r="I66" s="107"/>
      <c r="J66" s="108">
        <v>0</v>
      </c>
      <c r="K66" s="107"/>
      <c r="L66" s="109">
        <v>12224</v>
      </c>
    </row>
    <row r="67" spans="1:12" ht="18" customHeight="1" x14ac:dyDescent="0.25">
      <c r="A67" s="3" t="s">
        <v>168</v>
      </c>
      <c r="B67" s="5"/>
      <c r="C67" s="5"/>
      <c r="D67" s="125"/>
      <c r="E67" s="126"/>
      <c r="F67" s="108">
        <v>0</v>
      </c>
      <c r="G67" s="126"/>
      <c r="H67" s="109">
        <v>0</v>
      </c>
      <c r="I67" s="107"/>
      <c r="J67" s="108">
        <v>0</v>
      </c>
      <c r="K67" s="107"/>
      <c r="L67" s="109">
        <v>486911</v>
      </c>
    </row>
    <row r="68" spans="1:12" ht="18" customHeight="1" x14ac:dyDescent="0.25">
      <c r="A68" s="3" t="s">
        <v>289</v>
      </c>
      <c r="B68" s="5"/>
      <c r="C68" s="5"/>
      <c r="D68" s="125">
        <v>21.7</v>
      </c>
      <c r="E68" s="126"/>
      <c r="F68" s="108">
        <v>0</v>
      </c>
      <c r="G68" s="126"/>
      <c r="H68" s="109">
        <v>0</v>
      </c>
      <c r="I68" s="107"/>
      <c r="J68" s="108">
        <v>24767</v>
      </c>
      <c r="K68" s="107"/>
      <c r="L68" s="109">
        <v>0</v>
      </c>
    </row>
    <row r="69" spans="1:12" ht="18" customHeight="1" x14ac:dyDescent="0.25">
      <c r="A69" s="3" t="s">
        <v>207</v>
      </c>
      <c r="F69" s="108">
        <v>-1485464</v>
      </c>
      <c r="G69" s="21"/>
      <c r="H69" s="109">
        <v>438646</v>
      </c>
      <c r="I69" s="107"/>
      <c r="J69" s="108">
        <v>-1013252</v>
      </c>
      <c r="K69" s="107"/>
      <c r="L69" s="109">
        <v>0</v>
      </c>
    </row>
    <row r="70" spans="1:12" ht="18" customHeight="1" x14ac:dyDescent="0.25">
      <c r="A70" s="3" t="s">
        <v>285</v>
      </c>
      <c r="F70" s="108">
        <v>606572</v>
      </c>
      <c r="G70" s="21"/>
      <c r="H70" s="109">
        <v>411282</v>
      </c>
      <c r="I70" s="107"/>
      <c r="J70" s="108">
        <v>0</v>
      </c>
      <c r="K70" s="107"/>
      <c r="L70" s="109">
        <v>0</v>
      </c>
    </row>
    <row r="71" spans="1:12" ht="18" customHeight="1" x14ac:dyDescent="0.25">
      <c r="A71" s="3" t="s">
        <v>169</v>
      </c>
      <c r="F71" s="108">
        <f>457883-81442</f>
        <v>376441</v>
      </c>
      <c r="G71" s="21"/>
      <c r="H71" s="109">
        <v>378723</v>
      </c>
      <c r="I71" s="107"/>
      <c r="J71" s="108">
        <v>230745</v>
      </c>
      <c r="K71" s="107"/>
      <c r="L71" s="109">
        <v>137698</v>
      </c>
    </row>
    <row r="72" spans="1:12" ht="18" customHeight="1" x14ac:dyDescent="0.25">
      <c r="A72" s="3" t="s">
        <v>255</v>
      </c>
      <c r="F72" s="108"/>
      <c r="G72" s="21"/>
      <c r="H72" s="109"/>
      <c r="I72" s="107"/>
      <c r="J72" s="108"/>
      <c r="K72" s="107"/>
      <c r="L72" s="109"/>
    </row>
    <row r="73" spans="1:12" ht="18" customHeight="1" x14ac:dyDescent="0.25">
      <c r="C73" s="3" t="s">
        <v>214</v>
      </c>
      <c r="F73" s="108">
        <v>0</v>
      </c>
      <c r="G73" s="21"/>
      <c r="H73" s="109">
        <v>5226017</v>
      </c>
      <c r="I73" s="107"/>
      <c r="J73" s="108">
        <v>0</v>
      </c>
      <c r="K73" s="107"/>
      <c r="L73" s="109">
        <v>5226017</v>
      </c>
    </row>
    <row r="74" spans="1:12" ht="18" customHeight="1" x14ac:dyDescent="0.25">
      <c r="A74" s="3" t="s">
        <v>208</v>
      </c>
      <c r="F74" s="108">
        <v>-174806</v>
      </c>
      <c r="G74" s="21"/>
      <c r="H74" s="109">
        <v>-362920</v>
      </c>
      <c r="I74" s="107"/>
      <c r="J74" s="108">
        <v>-160491</v>
      </c>
      <c r="K74" s="107"/>
      <c r="L74" s="109">
        <v>-332920</v>
      </c>
    </row>
    <row r="75" spans="1:12" ht="18" customHeight="1" x14ac:dyDescent="0.25">
      <c r="A75" s="3" t="s">
        <v>278</v>
      </c>
      <c r="F75" s="108">
        <v>-50023</v>
      </c>
      <c r="G75" s="21"/>
      <c r="H75" s="109">
        <v>0</v>
      </c>
      <c r="I75" s="107"/>
      <c r="J75" s="108">
        <v>-50023</v>
      </c>
      <c r="K75" s="107"/>
      <c r="L75" s="109">
        <v>0</v>
      </c>
    </row>
    <row r="76" spans="1:12" ht="18" customHeight="1" x14ac:dyDescent="0.25">
      <c r="A76" s="3" t="s">
        <v>257</v>
      </c>
      <c r="F76" s="108">
        <v>-232952</v>
      </c>
      <c r="G76" s="21"/>
      <c r="H76" s="109">
        <v>-1035462</v>
      </c>
      <c r="I76" s="107"/>
      <c r="J76" s="108">
        <v>-63011</v>
      </c>
      <c r="K76" s="107"/>
      <c r="L76" s="109">
        <v>-43155</v>
      </c>
    </row>
    <row r="77" spans="1:12" ht="18" customHeight="1" x14ac:dyDescent="0.25">
      <c r="A77" s="3" t="s">
        <v>271</v>
      </c>
      <c r="F77" s="108">
        <v>18284</v>
      </c>
      <c r="G77" s="21"/>
      <c r="H77" s="109">
        <v>0</v>
      </c>
      <c r="I77" s="107"/>
      <c r="J77" s="108">
        <v>1357</v>
      </c>
      <c r="K77" s="107"/>
      <c r="L77" s="109">
        <v>0</v>
      </c>
    </row>
    <row r="78" spans="1:12" ht="18" customHeight="1" x14ac:dyDescent="0.25">
      <c r="A78" s="3" t="s">
        <v>256</v>
      </c>
      <c r="F78" s="108">
        <v>-2907</v>
      </c>
      <c r="G78" s="21"/>
      <c r="H78" s="109">
        <v>0</v>
      </c>
      <c r="I78" s="5"/>
      <c r="J78" s="108">
        <v>0</v>
      </c>
      <c r="K78" s="5"/>
      <c r="L78" s="109">
        <v>0</v>
      </c>
    </row>
    <row r="79" spans="1:12" ht="18" customHeight="1" x14ac:dyDescent="0.25">
      <c r="A79" s="3" t="s">
        <v>170</v>
      </c>
      <c r="D79" s="24"/>
      <c r="F79" s="108">
        <v>0</v>
      </c>
      <c r="G79" s="21"/>
      <c r="H79" s="109">
        <v>0</v>
      </c>
      <c r="I79" s="21"/>
      <c r="J79" s="108">
        <v>239035</v>
      </c>
      <c r="K79" s="21"/>
      <c r="L79" s="109">
        <v>180000</v>
      </c>
    </row>
    <row r="80" spans="1:12" ht="18" customHeight="1" x14ac:dyDescent="0.25">
      <c r="A80" s="3" t="s">
        <v>171</v>
      </c>
      <c r="D80" s="24"/>
      <c r="F80" s="108">
        <v>0</v>
      </c>
      <c r="G80" s="21"/>
      <c r="H80" s="109">
        <v>0</v>
      </c>
      <c r="I80" s="21"/>
      <c r="J80" s="108">
        <v>0</v>
      </c>
      <c r="K80" s="21"/>
      <c r="L80" s="109">
        <v>-60000</v>
      </c>
    </row>
    <row r="81" spans="1:12" ht="18" customHeight="1" x14ac:dyDescent="0.25">
      <c r="A81" s="3" t="s">
        <v>172</v>
      </c>
      <c r="D81" s="24">
        <v>10.5</v>
      </c>
      <c r="F81" s="115">
        <v>11459397</v>
      </c>
      <c r="G81" s="21"/>
      <c r="H81" s="116">
        <v>3638974</v>
      </c>
      <c r="I81" s="107"/>
      <c r="J81" s="115">
        <v>12333138</v>
      </c>
      <c r="K81" s="107"/>
      <c r="L81" s="116">
        <v>5071858</v>
      </c>
    </row>
    <row r="82" spans="1:12" ht="8.1" customHeight="1" x14ac:dyDescent="0.25">
      <c r="F82" s="17"/>
      <c r="G82" s="21"/>
      <c r="I82" s="21"/>
      <c r="J82" s="17"/>
      <c r="K82" s="21"/>
    </row>
    <row r="83" spans="1:12" ht="18" customHeight="1" x14ac:dyDescent="0.25">
      <c r="A83" s="1" t="s">
        <v>287</v>
      </c>
      <c r="F83" s="115">
        <f>SUM(F64:F81)</f>
        <v>-16932554</v>
      </c>
      <c r="G83" s="21"/>
      <c r="H83" s="116">
        <f>SUM(H64:H81)</f>
        <v>35025342</v>
      </c>
      <c r="I83" s="21"/>
      <c r="J83" s="115">
        <f>SUM(J64:J81)</f>
        <v>9562265</v>
      </c>
      <c r="K83" s="21"/>
      <c r="L83" s="116">
        <f>SUM(L64:L81)</f>
        <v>10112184</v>
      </c>
    </row>
    <row r="84" spans="1:12" ht="18" customHeight="1" x14ac:dyDescent="0.25">
      <c r="F84" s="17"/>
      <c r="G84" s="21"/>
      <c r="I84" s="21"/>
      <c r="J84" s="17"/>
      <c r="K84" s="21"/>
    </row>
    <row r="85" spans="1:12" ht="18" customHeight="1" x14ac:dyDescent="0.25">
      <c r="A85" s="1" t="s">
        <v>173</v>
      </c>
      <c r="F85" s="128"/>
      <c r="G85" s="129"/>
      <c r="H85" s="130"/>
      <c r="I85" s="129"/>
      <c r="J85" s="128"/>
      <c r="K85" s="18"/>
      <c r="L85" s="130"/>
    </row>
    <row r="86" spans="1:12" ht="18" customHeight="1" x14ac:dyDescent="0.25">
      <c r="A86" s="3" t="s">
        <v>174</v>
      </c>
      <c r="F86" s="108">
        <f>-3117479+81442</f>
        <v>-3036037</v>
      </c>
      <c r="G86" s="129"/>
      <c r="H86" s="109">
        <v>-3144228</v>
      </c>
      <c r="I86" s="131"/>
      <c r="J86" s="108">
        <v>-183177</v>
      </c>
      <c r="K86" s="131"/>
      <c r="L86" s="109">
        <v>-1137406</v>
      </c>
    </row>
    <row r="87" spans="1:12" ht="18" customHeight="1" x14ac:dyDescent="0.25">
      <c r="A87" s="3" t="s">
        <v>175</v>
      </c>
      <c r="D87" s="24">
        <v>15.1</v>
      </c>
      <c r="F87" s="108">
        <v>2357147</v>
      </c>
      <c r="G87" s="129"/>
      <c r="H87" s="109">
        <v>2595245</v>
      </c>
      <c r="I87" s="131"/>
      <c r="J87" s="108">
        <v>0</v>
      </c>
      <c r="K87" s="131"/>
      <c r="L87" s="109">
        <v>500000</v>
      </c>
    </row>
    <row r="88" spans="1:12" ht="18" customHeight="1" x14ac:dyDescent="0.25">
      <c r="A88" s="3" t="s">
        <v>176</v>
      </c>
      <c r="D88" s="24">
        <v>15.1</v>
      </c>
      <c r="F88" s="108">
        <v>-2427387</v>
      </c>
      <c r="G88" s="129"/>
      <c r="H88" s="109">
        <v>-3605039</v>
      </c>
      <c r="I88" s="131"/>
      <c r="J88" s="108">
        <v>0</v>
      </c>
      <c r="K88" s="131"/>
      <c r="L88" s="109">
        <v>-1650000</v>
      </c>
    </row>
    <row r="89" spans="1:12" ht="18" customHeight="1" x14ac:dyDescent="0.25">
      <c r="A89" s="3" t="s">
        <v>177</v>
      </c>
      <c r="D89" s="132">
        <v>16.100000000000001</v>
      </c>
      <c r="F89" s="108">
        <v>12610258</v>
      </c>
      <c r="G89" s="129"/>
      <c r="H89" s="109">
        <v>12280888</v>
      </c>
      <c r="I89" s="131"/>
      <c r="J89" s="108">
        <v>0</v>
      </c>
      <c r="K89" s="131"/>
      <c r="L89" s="109">
        <v>7243639</v>
      </c>
    </row>
    <row r="90" spans="1:12" ht="18" customHeight="1" x14ac:dyDescent="0.25">
      <c r="A90" s="3" t="s">
        <v>178</v>
      </c>
      <c r="D90" s="132">
        <v>16.100000000000001</v>
      </c>
      <c r="F90" s="108">
        <v>-9900415</v>
      </c>
      <c r="G90" s="129"/>
      <c r="H90" s="109">
        <v>-16811239</v>
      </c>
      <c r="I90" s="131"/>
      <c r="J90" s="108">
        <v>-5261480</v>
      </c>
      <c r="K90" s="131"/>
      <c r="L90" s="109">
        <v>-7833458</v>
      </c>
    </row>
    <row r="91" spans="1:12" ht="18" customHeight="1" x14ac:dyDescent="0.25">
      <c r="A91" s="3" t="s">
        <v>279</v>
      </c>
      <c r="D91" s="24"/>
      <c r="F91" s="108">
        <v>-33794</v>
      </c>
      <c r="G91" s="129"/>
      <c r="H91" s="109">
        <v>-73139</v>
      </c>
      <c r="I91" s="131"/>
      <c r="J91" s="108">
        <v>0</v>
      </c>
      <c r="K91" s="131"/>
      <c r="L91" s="109">
        <v>0</v>
      </c>
    </row>
    <row r="92" spans="1:12" ht="18" customHeight="1" x14ac:dyDescent="0.25">
      <c r="A92" s="3" t="s">
        <v>290</v>
      </c>
      <c r="D92" s="24"/>
      <c r="F92" s="115">
        <v>-3587967</v>
      </c>
      <c r="G92" s="129"/>
      <c r="H92" s="116">
        <v>-5022297</v>
      </c>
      <c r="I92" s="131"/>
      <c r="J92" s="115">
        <v>-3552617</v>
      </c>
      <c r="K92" s="131"/>
      <c r="L92" s="116">
        <v>-4999077</v>
      </c>
    </row>
    <row r="93" spans="1:12" ht="8.1" customHeight="1" x14ac:dyDescent="0.25">
      <c r="F93" s="17"/>
      <c r="G93" s="129"/>
      <c r="I93" s="129"/>
      <c r="J93" s="17"/>
      <c r="K93" s="129"/>
    </row>
    <row r="94" spans="1:12" ht="18" customHeight="1" x14ac:dyDescent="0.25">
      <c r="A94" s="1" t="s">
        <v>247</v>
      </c>
      <c r="F94" s="27">
        <f>SUM(F86:F92)</f>
        <v>-4018195</v>
      </c>
      <c r="G94" s="21"/>
      <c r="H94" s="9">
        <f>SUM(H86:H92)</f>
        <v>-13779809</v>
      </c>
      <c r="I94" s="21"/>
      <c r="J94" s="27">
        <f>SUM(J86:J92)</f>
        <v>-8997274</v>
      </c>
      <c r="K94" s="21"/>
      <c r="L94" s="9">
        <f>SUM(L86:L92)</f>
        <v>-7876302</v>
      </c>
    </row>
    <row r="95" spans="1:12" ht="18" customHeight="1" x14ac:dyDescent="0.25">
      <c r="A95" s="1"/>
      <c r="F95" s="17"/>
      <c r="G95" s="21"/>
      <c r="I95" s="21"/>
      <c r="J95" s="17"/>
      <c r="K95" s="21"/>
    </row>
    <row r="96" spans="1:12" ht="18" customHeight="1" x14ac:dyDescent="0.25">
      <c r="A96" s="1" t="s">
        <v>288</v>
      </c>
      <c r="F96" s="17">
        <f>F94+F83+F52</f>
        <v>-12842882</v>
      </c>
      <c r="G96" s="21"/>
      <c r="H96" s="4">
        <f>H94+H83+H52</f>
        <v>29372075</v>
      </c>
      <c r="I96" s="21"/>
      <c r="J96" s="17">
        <f>J94+J83+J52</f>
        <v>56670</v>
      </c>
      <c r="K96" s="21"/>
      <c r="L96" s="4">
        <f>L94+L83+L52</f>
        <v>2223268</v>
      </c>
    </row>
    <row r="97" spans="1:12" ht="18" customHeight="1" x14ac:dyDescent="0.25">
      <c r="A97" s="3" t="s">
        <v>179</v>
      </c>
      <c r="F97" s="108">
        <v>34876630</v>
      </c>
      <c r="G97" s="21"/>
      <c r="H97" s="109">
        <f>6786802</f>
        <v>6786802</v>
      </c>
      <c r="I97" s="107"/>
      <c r="J97" s="108">
        <v>2922235</v>
      </c>
      <c r="K97" s="107"/>
      <c r="L97" s="109">
        <v>1751427</v>
      </c>
    </row>
    <row r="98" spans="1:12" ht="18" customHeight="1" x14ac:dyDescent="0.25">
      <c r="A98" s="3" t="s">
        <v>180</v>
      </c>
      <c r="F98" s="110">
        <v>-1342881</v>
      </c>
      <c r="G98" s="21"/>
      <c r="H98" s="111">
        <v>933889</v>
      </c>
      <c r="I98" s="107"/>
      <c r="J98" s="110">
        <v>0</v>
      </c>
      <c r="K98" s="107"/>
      <c r="L98" s="111">
        <v>0</v>
      </c>
    </row>
    <row r="99" spans="1:12" ht="8.1" customHeight="1" x14ac:dyDescent="0.25">
      <c r="F99" s="17"/>
      <c r="G99" s="21"/>
      <c r="I99" s="21"/>
      <c r="J99" s="17"/>
      <c r="K99" s="21"/>
    </row>
    <row r="100" spans="1:12" ht="18" customHeight="1" thickBot="1" x14ac:dyDescent="0.3">
      <c r="A100" s="3" t="s">
        <v>181</v>
      </c>
      <c r="F100" s="133">
        <f>SUM(F96:F98)</f>
        <v>20690867</v>
      </c>
      <c r="G100" s="134"/>
      <c r="H100" s="135">
        <f>SUM(H96:H98)</f>
        <v>37092766</v>
      </c>
      <c r="I100" s="134"/>
      <c r="J100" s="133">
        <f>SUM(J96:J98)</f>
        <v>2978905</v>
      </c>
      <c r="K100" s="134"/>
      <c r="L100" s="135">
        <f>SUM(L96:L98)</f>
        <v>3974695</v>
      </c>
    </row>
    <row r="101" spans="1:12" ht="18" customHeight="1" thickTop="1" x14ac:dyDescent="0.25">
      <c r="F101" s="134"/>
      <c r="G101" s="134"/>
      <c r="H101" s="134"/>
      <c r="I101" s="134"/>
      <c r="J101" s="134"/>
      <c r="K101" s="134"/>
      <c r="L101" s="134"/>
    </row>
    <row r="102" spans="1:12" ht="18" customHeight="1" x14ac:dyDescent="0.25">
      <c r="F102" s="134"/>
      <c r="G102" s="134"/>
      <c r="H102" s="134"/>
      <c r="I102" s="134"/>
      <c r="J102" s="134"/>
      <c r="K102" s="134"/>
      <c r="L102" s="134"/>
    </row>
    <row r="103" spans="1:12" ht="18" customHeight="1" x14ac:dyDescent="0.25">
      <c r="F103" s="134"/>
      <c r="G103" s="134"/>
      <c r="H103" s="134"/>
      <c r="I103" s="134"/>
      <c r="J103" s="134"/>
      <c r="K103" s="134"/>
      <c r="L103" s="134"/>
    </row>
    <row r="104" spans="1:12" ht="18" customHeight="1" x14ac:dyDescent="0.25">
      <c r="F104" s="134"/>
      <c r="G104" s="134"/>
      <c r="H104" s="134"/>
      <c r="I104" s="134"/>
      <c r="J104" s="134"/>
      <c r="K104" s="134"/>
      <c r="L104" s="134"/>
    </row>
    <row r="105" spans="1:12" ht="18" customHeight="1" x14ac:dyDescent="0.25">
      <c r="G105" s="4"/>
      <c r="I105" s="4"/>
      <c r="K105" s="4"/>
    </row>
    <row r="106" spans="1:12" ht="18" customHeight="1" x14ac:dyDescent="0.25">
      <c r="C106" s="117"/>
      <c r="G106" s="4"/>
      <c r="I106" s="118"/>
      <c r="K106" s="118"/>
    </row>
    <row r="107" spans="1:12" ht="16.5" customHeight="1" x14ac:dyDescent="0.25">
      <c r="C107" s="41"/>
      <c r="F107" s="118"/>
      <c r="G107" s="4"/>
      <c r="H107" s="118"/>
      <c r="I107" s="118"/>
      <c r="J107" s="118"/>
      <c r="K107" s="118"/>
      <c r="L107" s="118"/>
    </row>
    <row r="108" spans="1:12" ht="22.15" customHeight="1" x14ac:dyDescent="0.25">
      <c r="A108" s="224" t="str">
        <f>A54</f>
        <v>หมายเหตุประกอบข้อมูลทางการเงินแบบย่อในหน้า 15 ถึง 48 เป็นส่วนหนึ่งของข้อมูลทางการเงินระหว่างกาลนี้</v>
      </c>
      <c r="B108" s="224"/>
      <c r="C108" s="224"/>
      <c r="D108" s="224"/>
      <c r="E108" s="224"/>
      <c r="F108" s="224"/>
      <c r="G108" s="224"/>
      <c r="H108" s="224"/>
      <c r="I108" s="224"/>
      <c r="J108" s="224"/>
      <c r="K108" s="224"/>
      <c r="L108" s="224"/>
    </row>
    <row r="109" spans="1:12" ht="18" customHeight="1" x14ac:dyDescent="0.25">
      <c r="A109" s="1" t="s">
        <v>0</v>
      </c>
      <c r="B109" s="1"/>
      <c r="C109" s="1"/>
      <c r="G109" s="18"/>
      <c r="I109" s="19"/>
      <c r="K109" s="18"/>
      <c r="L109" s="144" t="s">
        <v>75</v>
      </c>
    </row>
    <row r="110" spans="1:12" ht="18" customHeight="1" x14ac:dyDescent="0.25">
      <c r="A110" s="1" t="s">
        <v>137</v>
      </c>
      <c r="B110" s="1"/>
      <c r="C110" s="1"/>
      <c r="G110" s="18"/>
      <c r="I110" s="19"/>
      <c r="K110" s="18"/>
    </row>
    <row r="111" spans="1:12" ht="18" customHeight="1" x14ac:dyDescent="0.25">
      <c r="A111" s="6" t="s">
        <v>218</v>
      </c>
      <c r="B111" s="6"/>
      <c r="C111" s="6"/>
      <c r="D111" s="7"/>
      <c r="E111" s="8"/>
      <c r="F111" s="9"/>
      <c r="G111" s="33"/>
      <c r="H111" s="9"/>
      <c r="I111" s="34"/>
      <c r="J111" s="9"/>
      <c r="K111" s="33"/>
      <c r="L111" s="9"/>
    </row>
    <row r="112" spans="1:12" ht="18.600000000000001" customHeight="1" x14ac:dyDescent="0.25">
      <c r="G112" s="18"/>
      <c r="I112" s="19"/>
      <c r="K112" s="18"/>
    </row>
    <row r="113" spans="1:12" ht="18.600000000000001" customHeight="1" x14ac:dyDescent="0.25">
      <c r="A113" s="5"/>
      <c r="D113" s="10"/>
      <c r="E113" s="1"/>
      <c r="F113" s="54"/>
      <c r="G113" s="58"/>
      <c r="H113" s="59" t="s">
        <v>2</v>
      </c>
      <c r="I113" s="60"/>
      <c r="J113" s="54"/>
      <c r="K113" s="58"/>
      <c r="L113" s="59" t="s">
        <v>3</v>
      </c>
    </row>
    <row r="114" spans="1:12" ht="18.600000000000001" customHeight="1" x14ac:dyDescent="0.25">
      <c r="D114" s="15"/>
      <c r="E114" s="1"/>
      <c r="F114" s="61" t="s">
        <v>7</v>
      </c>
      <c r="G114" s="43"/>
      <c r="H114" s="61" t="s">
        <v>8</v>
      </c>
      <c r="I114" s="62"/>
      <c r="J114" s="61" t="s">
        <v>7</v>
      </c>
      <c r="K114" s="43"/>
      <c r="L114" s="61" t="s">
        <v>8</v>
      </c>
    </row>
    <row r="115" spans="1:12" ht="18.600000000000001" customHeight="1" x14ac:dyDescent="0.25">
      <c r="D115" s="16" t="s">
        <v>9</v>
      </c>
      <c r="E115" s="1"/>
      <c r="F115" s="64" t="s">
        <v>10</v>
      </c>
      <c r="G115" s="65"/>
      <c r="H115" s="64" t="s">
        <v>10</v>
      </c>
      <c r="I115" s="66"/>
      <c r="J115" s="64" t="s">
        <v>10</v>
      </c>
      <c r="K115" s="65"/>
      <c r="L115" s="64" t="s">
        <v>10</v>
      </c>
    </row>
    <row r="116" spans="1:12" ht="18.600000000000001" customHeight="1" x14ac:dyDescent="0.25">
      <c r="F116" s="128"/>
      <c r="G116" s="129"/>
      <c r="H116" s="130"/>
      <c r="I116" s="129"/>
      <c r="J116" s="128"/>
      <c r="K116" s="18"/>
      <c r="L116" s="130"/>
    </row>
    <row r="117" spans="1:12" ht="18.600000000000001" customHeight="1" x14ac:dyDescent="0.25">
      <c r="A117" s="1" t="s">
        <v>237</v>
      </c>
      <c r="F117" s="128"/>
      <c r="G117" s="129"/>
      <c r="H117" s="130"/>
      <c r="I117" s="129"/>
      <c r="J117" s="128"/>
      <c r="K117" s="18"/>
      <c r="L117" s="130"/>
    </row>
    <row r="118" spans="1:12" ht="18.600000000000001" customHeight="1" x14ac:dyDescent="0.25">
      <c r="A118" s="3" t="s">
        <v>182</v>
      </c>
      <c r="B118" s="41"/>
      <c r="F118" s="108">
        <v>14658788</v>
      </c>
      <c r="G118" s="134"/>
      <c r="H118" s="109">
        <v>31264942</v>
      </c>
      <c r="I118" s="134"/>
      <c r="J118" s="108">
        <v>472694</v>
      </c>
      <c r="K118" s="134"/>
      <c r="L118" s="109">
        <v>544414</v>
      </c>
    </row>
    <row r="119" spans="1:12" ht="18.600000000000001" customHeight="1" x14ac:dyDescent="0.25">
      <c r="A119" s="3" t="s">
        <v>183</v>
      </c>
      <c r="F119" s="110">
        <v>6032079</v>
      </c>
      <c r="G119" s="134"/>
      <c r="H119" s="111">
        <v>5827824</v>
      </c>
      <c r="I119" s="134"/>
      <c r="J119" s="110">
        <v>2506211</v>
      </c>
      <c r="K119" s="134"/>
      <c r="L119" s="111">
        <v>3430281</v>
      </c>
    </row>
    <row r="120" spans="1:12" ht="8.1" customHeight="1" x14ac:dyDescent="0.25">
      <c r="F120" s="136"/>
      <c r="G120" s="134"/>
      <c r="H120" s="137"/>
      <c r="I120" s="134"/>
      <c r="J120" s="138"/>
      <c r="K120" s="134"/>
      <c r="L120" s="134"/>
    </row>
    <row r="121" spans="1:12" ht="18.600000000000001" customHeight="1" thickBot="1" x14ac:dyDescent="0.3">
      <c r="F121" s="133">
        <f>SUM(F118:F119)</f>
        <v>20690867</v>
      </c>
      <c r="G121" s="134"/>
      <c r="H121" s="135">
        <f>SUM(H118:H119)</f>
        <v>37092766</v>
      </c>
      <c r="I121" s="134"/>
      <c r="J121" s="133">
        <f>SUM(J118:J119)</f>
        <v>2978905</v>
      </c>
      <c r="K121" s="134"/>
      <c r="L121" s="135">
        <f>SUM(L118:L119)</f>
        <v>3974695</v>
      </c>
    </row>
    <row r="122" spans="1:12" ht="18.600000000000001" customHeight="1" thickTop="1" x14ac:dyDescent="0.25">
      <c r="A122" s="1"/>
      <c r="F122" s="17"/>
      <c r="G122" s="21"/>
      <c r="I122" s="21"/>
      <c r="J122" s="17"/>
      <c r="K122" s="21"/>
    </row>
    <row r="123" spans="1:12" ht="18.399999999999999" customHeight="1" x14ac:dyDescent="0.25">
      <c r="A123" s="1" t="s">
        <v>238</v>
      </c>
      <c r="F123" s="128"/>
      <c r="H123" s="130"/>
      <c r="I123" s="3"/>
      <c r="J123" s="128"/>
      <c r="K123" s="2"/>
      <c r="L123" s="130"/>
    </row>
    <row r="124" spans="1:12" ht="18.600000000000001" customHeight="1" x14ac:dyDescent="0.25">
      <c r="A124" s="41" t="s">
        <v>184</v>
      </c>
      <c r="F124" s="17">
        <v>3799</v>
      </c>
      <c r="H124" s="4">
        <v>53953</v>
      </c>
      <c r="I124" s="118"/>
      <c r="J124" s="119">
        <v>338</v>
      </c>
      <c r="K124" s="139"/>
      <c r="L124" s="118">
        <v>23579</v>
      </c>
    </row>
    <row r="125" spans="1:12" ht="17.25" customHeight="1" x14ac:dyDescent="0.25">
      <c r="A125" s="41" t="s">
        <v>258</v>
      </c>
      <c r="F125" s="128"/>
      <c r="H125" s="130"/>
      <c r="I125" s="3"/>
      <c r="J125" s="17"/>
      <c r="K125" s="2"/>
    </row>
    <row r="126" spans="1:12" ht="17.25" customHeight="1" x14ac:dyDescent="0.25">
      <c r="A126" s="41"/>
      <c r="B126" s="5"/>
      <c r="C126" s="3" t="s">
        <v>259</v>
      </c>
      <c r="F126" s="128">
        <v>0</v>
      </c>
      <c r="H126" s="130">
        <v>7831</v>
      </c>
      <c r="I126" s="3"/>
      <c r="J126" s="17">
        <v>0</v>
      </c>
      <c r="K126" s="2"/>
      <c r="L126" s="4">
        <v>0</v>
      </c>
    </row>
    <row r="127" spans="1:12" ht="17.25" customHeight="1" x14ac:dyDescent="0.25">
      <c r="A127" s="41" t="s">
        <v>260</v>
      </c>
      <c r="F127" s="128"/>
      <c r="H127" s="130"/>
      <c r="I127" s="3"/>
      <c r="J127" s="17"/>
      <c r="K127" s="2"/>
    </row>
    <row r="128" spans="1:12" ht="17.25" customHeight="1" x14ac:dyDescent="0.25">
      <c r="A128" s="41"/>
      <c r="B128" s="5"/>
      <c r="C128" s="3" t="s">
        <v>259</v>
      </c>
      <c r="F128" s="128">
        <v>77749</v>
      </c>
      <c r="H128" s="130">
        <v>0</v>
      </c>
      <c r="I128" s="3"/>
      <c r="J128" s="17">
        <v>0</v>
      </c>
      <c r="K128" s="2"/>
      <c r="L128" s="4">
        <v>0</v>
      </c>
    </row>
    <row r="129" spans="1:12" ht="17.25" customHeight="1" x14ac:dyDescent="0.25">
      <c r="A129" s="41" t="s">
        <v>261</v>
      </c>
      <c r="F129" s="128"/>
      <c r="H129" s="130"/>
      <c r="I129" s="3"/>
      <c r="J129" s="17"/>
      <c r="K129" s="2"/>
    </row>
    <row r="130" spans="1:12" ht="17.25" customHeight="1" x14ac:dyDescent="0.25">
      <c r="A130" s="41"/>
      <c r="B130" s="5"/>
      <c r="C130" s="3" t="s">
        <v>262</v>
      </c>
      <c r="F130" s="128">
        <v>21621</v>
      </c>
      <c r="H130" s="130">
        <v>0</v>
      </c>
      <c r="I130" s="3"/>
      <c r="J130" s="17">
        <v>0</v>
      </c>
      <c r="K130" s="2"/>
      <c r="L130" s="4">
        <v>0</v>
      </c>
    </row>
    <row r="131" spans="1:12" ht="18.600000000000001" customHeight="1" x14ac:dyDescent="0.25">
      <c r="A131" s="41" t="s">
        <v>293</v>
      </c>
      <c r="F131" s="128"/>
      <c r="G131" s="21"/>
      <c r="I131" s="21"/>
      <c r="J131" s="17"/>
      <c r="K131" s="21"/>
    </row>
    <row r="132" spans="1:12" ht="18.600000000000001" customHeight="1" x14ac:dyDescent="0.25">
      <c r="A132" s="5"/>
      <c r="B132" s="41"/>
      <c r="C132" s="41" t="s">
        <v>292</v>
      </c>
      <c r="F132" s="17">
        <v>2427830</v>
      </c>
      <c r="G132" s="21"/>
      <c r="H132" s="4">
        <v>728520</v>
      </c>
      <c r="I132" s="118"/>
      <c r="J132" s="119">
        <v>0</v>
      </c>
      <c r="K132" s="107"/>
      <c r="L132" s="118">
        <v>728520</v>
      </c>
    </row>
    <row r="133" spans="1:12" ht="18.399999999999999" customHeight="1" x14ac:dyDescent="0.25">
      <c r="A133" s="41" t="s">
        <v>185</v>
      </c>
      <c r="F133" s="17">
        <v>0</v>
      </c>
      <c r="G133" s="21"/>
      <c r="H133" s="4">
        <v>110477</v>
      </c>
      <c r="I133" s="21"/>
      <c r="J133" s="17">
        <v>0</v>
      </c>
      <c r="K133" s="21"/>
      <c r="L133" s="4">
        <v>0</v>
      </c>
    </row>
    <row r="134" spans="1:12" ht="18.600000000000001" customHeight="1" x14ac:dyDescent="0.25">
      <c r="A134" s="41" t="s">
        <v>186</v>
      </c>
      <c r="F134" s="17">
        <v>0</v>
      </c>
      <c r="G134" s="21"/>
      <c r="H134" s="4">
        <v>12360</v>
      </c>
      <c r="I134" s="21"/>
      <c r="J134" s="17">
        <v>0</v>
      </c>
      <c r="K134" s="21"/>
      <c r="L134" s="4">
        <v>12360</v>
      </c>
    </row>
    <row r="135" spans="1:12" ht="18.600000000000001" customHeight="1" x14ac:dyDescent="0.25">
      <c r="A135" s="41" t="s">
        <v>273</v>
      </c>
      <c r="D135" s="24">
        <v>10.1</v>
      </c>
      <c r="F135" s="128">
        <v>1240000</v>
      </c>
      <c r="G135" s="21"/>
      <c r="H135" s="4">
        <v>0</v>
      </c>
      <c r="I135" s="21"/>
      <c r="J135" s="17">
        <v>1240000</v>
      </c>
      <c r="K135" s="21"/>
      <c r="L135" s="4">
        <v>0</v>
      </c>
    </row>
    <row r="136" spans="1:12" ht="18.600000000000001" customHeight="1" x14ac:dyDescent="0.25">
      <c r="A136" s="41" t="s">
        <v>239</v>
      </c>
      <c r="B136" s="41"/>
      <c r="D136" s="24"/>
      <c r="F136" s="17">
        <v>0</v>
      </c>
      <c r="G136" s="21"/>
      <c r="H136" s="4">
        <v>16075</v>
      </c>
      <c r="I136" s="5"/>
      <c r="J136" s="17">
        <v>0</v>
      </c>
      <c r="K136" s="5"/>
      <c r="L136" s="4">
        <v>0</v>
      </c>
    </row>
    <row r="137" spans="1:12" ht="17.25" customHeight="1" x14ac:dyDescent="0.25">
      <c r="A137" s="41" t="s">
        <v>263</v>
      </c>
      <c r="D137" s="24"/>
      <c r="F137" s="128"/>
      <c r="H137" s="130"/>
      <c r="I137" s="3"/>
      <c r="J137" s="17"/>
      <c r="K137" s="2"/>
    </row>
    <row r="138" spans="1:12" ht="17.25" customHeight="1" x14ac:dyDescent="0.25">
      <c r="A138" s="41"/>
      <c r="B138" s="5"/>
      <c r="C138" s="3" t="s">
        <v>264</v>
      </c>
      <c r="D138" s="24">
        <v>16.100000000000001</v>
      </c>
      <c r="F138" s="128">
        <v>0</v>
      </c>
      <c r="H138" s="130">
        <v>0</v>
      </c>
      <c r="I138" s="3"/>
      <c r="J138" s="17">
        <v>288516</v>
      </c>
      <c r="K138" s="2"/>
      <c r="L138" s="4">
        <v>0</v>
      </c>
    </row>
    <row r="139" spans="1:12" ht="17.25" customHeight="1" x14ac:dyDescent="0.25">
      <c r="A139" s="41" t="s">
        <v>265</v>
      </c>
      <c r="D139" s="24"/>
      <c r="F139" s="128"/>
      <c r="H139" s="130"/>
      <c r="I139" s="3"/>
      <c r="J139" s="17"/>
      <c r="K139" s="2"/>
    </row>
    <row r="140" spans="1:12" ht="17.25" customHeight="1" x14ac:dyDescent="0.25">
      <c r="A140" s="41"/>
      <c r="B140" s="5"/>
      <c r="C140" s="3" t="s">
        <v>266</v>
      </c>
      <c r="D140" s="24">
        <v>16.100000000000001</v>
      </c>
      <c r="F140" s="128">
        <v>0</v>
      </c>
      <c r="H140" s="130">
        <v>0</v>
      </c>
      <c r="I140" s="3"/>
      <c r="J140" s="17">
        <v>355623</v>
      </c>
      <c r="K140" s="2"/>
      <c r="L140" s="4">
        <v>0</v>
      </c>
    </row>
    <row r="141" spans="1:12" ht="17.25" customHeight="1" x14ac:dyDescent="0.25">
      <c r="A141" s="41" t="s">
        <v>263</v>
      </c>
      <c r="D141" s="24"/>
      <c r="F141" s="128"/>
      <c r="H141" s="130"/>
      <c r="I141" s="3"/>
      <c r="J141" s="17"/>
      <c r="K141" s="2"/>
    </row>
    <row r="142" spans="1:12" ht="17.25" customHeight="1" x14ac:dyDescent="0.25">
      <c r="A142" s="41"/>
      <c r="B142" s="5"/>
      <c r="C142" s="3" t="s">
        <v>274</v>
      </c>
      <c r="D142" s="24">
        <v>21.6</v>
      </c>
      <c r="F142" s="128">
        <v>0</v>
      </c>
      <c r="H142" s="130">
        <v>0</v>
      </c>
      <c r="I142" s="3"/>
      <c r="J142" s="17">
        <v>272699</v>
      </c>
      <c r="K142" s="2"/>
      <c r="L142" s="4">
        <v>0</v>
      </c>
    </row>
    <row r="143" spans="1:12" ht="17.25" customHeight="1" x14ac:dyDescent="0.25">
      <c r="A143" s="41" t="s">
        <v>265</v>
      </c>
      <c r="D143" s="24"/>
      <c r="F143" s="128"/>
      <c r="H143" s="130"/>
      <c r="I143" s="3"/>
      <c r="J143" s="17"/>
      <c r="K143" s="2"/>
    </row>
    <row r="144" spans="1:12" ht="17.25" customHeight="1" x14ac:dyDescent="0.25">
      <c r="A144" s="41"/>
      <c r="B144" s="5"/>
      <c r="C144" s="3" t="s">
        <v>267</v>
      </c>
      <c r="D144" s="24">
        <v>21.6</v>
      </c>
      <c r="F144" s="128">
        <v>0</v>
      </c>
      <c r="H144" s="130">
        <v>0</v>
      </c>
      <c r="I144" s="3"/>
      <c r="J144" s="17">
        <v>608381</v>
      </c>
      <c r="K144" s="2"/>
      <c r="L144" s="4">
        <v>0</v>
      </c>
    </row>
    <row r="145" spans="1:12" ht="17.25" customHeight="1" x14ac:dyDescent="0.25">
      <c r="A145" s="41" t="s">
        <v>263</v>
      </c>
      <c r="B145" s="3" t="s">
        <v>268</v>
      </c>
      <c r="D145" s="24">
        <v>21.6</v>
      </c>
      <c r="F145" s="128">
        <v>0</v>
      </c>
      <c r="H145" s="130">
        <v>0</v>
      </c>
      <c r="I145" s="3"/>
      <c r="J145" s="17">
        <v>49094008</v>
      </c>
      <c r="K145" s="2"/>
      <c r="L145" s="4">
        <v>0</v>
      </c>
    </row>
    <row r="146" spans="1:12" ht="18.600000000000001" customHeight="1" x14ac:dyDescent="0.25">
      <c r="A146" s="41"/>
      <c r="G146" s="21"/>
      <c r="I146" s="21"/>
      <c r="K146" s="21"/>
    </row>
    <row r="147" spans="1:12" ht="18.600000000000001" customHeight="1" x14ac:dyDescent="0.25">
      <c r="A147" s="41"/>
      <c r="G147" s="21"/>
      <c r="I147" s="21"/>
      <c r="K147" s="21"/>
    </row>
    <row r="148" spans="1:12" ht="18.600000000000001" customHeight="1" x14ac:dyDescent="0.25">
      <c r="A148" s="41"/>
      <c r="G148" s="21"/>
      <c r="I148" s="21"/>
      <c r="K148" s="21"/>
    </row>
    <row r="149" spans="1:12" ht="18.600000000000001" customHeight="1" x14ac:dyDescent="0.25">
      <c r="A149" s="41"/>
      <c r="G149" s="21"/>
      <c r="I149" s="21"/>
      <c r="K149" s="21"/>
    </row>
    <row r="150" spans="1:12" ht="18.600000000000001" customHeight="1" x14ac:dyDescent="0.25">
      <c r="A150" s="41"/>
      <c r="G150" s="21"/>
      <c r="I150" s="21"/>
      <c r="K150" s="21"/>
    </row>
    <row r="151" spans="1:12" ht="18.600000000000001" customHeight="1" x14ac:dyDescent="0.25">
      <c r="A151" s="41"/>
      <c r="G151" s="21"/>
      <c r="I151" s="21"/>
      <c r="K151" s="21"/>
    </row>
    <row r="152" spans="1:12" ht="18.600000000000001" customHeight="1" x14ac:dyDescent="0.25">
      <c r="A152" s="41"/>
      <c r="G152" s="21"/>
      <c r="I152" s="21"/>
      <c r="K152" s="21"/>
    </row>
    <row r="153" spans="1:12" ht="18.600000000000001" customHeight="1" x14ac:dyDescent="0.25">
      <c r="A153" s="41"/>
      <c r="G153" s="21"/>
      <c r="I153" s="21"/>
      <c r="K153" s="21"/>
    </row>
    <row r="154" spans="1:12" ht="18.600000000000001" customHeight="1" x14ac:dyDescent="0.25">
      <c r="A154" s="41"/>
      <c r="G154" s="21"/>
      <c r="I154" s="21"/>
      <c r="K154" s="21"/>
    </row>
    <row r="155" spans="1:12" ht="18.600000000000001" customHeight="1" x14ac:dyDescent="0.25">
      <c r="A155" s="41"/>
      <c r="G155" s="21"/>
      <c r="I155" s="21"/>
      <c r="K155" s="21"/>
    </row>
    <row r="156" spans="1:12" ht="18.600000000000001" customHeight="1" x14ac:dyDescent="0.25">
      <c r="A156" s="41"/>
      <c r="G156" s="21"/>
      <c r="I156" s="21"/>
      <c r="K156" s="21"/>
    </row>
    <row r="157" spans="1:12" ht="18.600000000000001" customHeight="1" x14ac:dyDescent="0.25">
      <c r="A157" s="41"/>
      <c r="G157" s="21"/>
      <c r="I157" s="21"/>
      <c r="K157" s="21"/>
    </row>
    <row r="158" spans="1:12" ht="18.600000000000001" customHeight="1" x14ac:dyDescent="0.25">
      <c r="A158" s="41"/>
      <c r="G158" s="21"/>
      <c r="I158" s="21"/>
      <c r="K158" s="21"/>
    </row>
    <row r="159" spans="1:12" ht="15.75" customHeight="1" x14ac:dyDescent="0.25">
      <c r="A159" s="41"/>
      <c r="G159" s="21"/>
      <c r="I159" s="21"/>
      <c r="K159" s="21"/>
    </row>
    <row r="160" spans="1:12" ht="22.15" customHeight="1" x14ac:dyDescent="0.25">
      <c r="A160" s="224" t="str">
        <f>A108</f>
        <v>หมายเหตุประกอบข้อมูลทางการเงินแบบย่อในหน้า 15 ถึง 48 เป็นส่วนหนึ่งของข้อมูลทางการเงินระหว่างกาลนี้</v>
      </c>
      <c r="B160" s="224"/>
      <c r="C160" s="224"/>
      <c r="D160" s="224"/>
      <c r="E160" s="224"/>
      <c r="F160" s="224"/>
      <c r="G160" s="224"/>
      <c r="H160" s="224"/>
      <c r="I160" s="224"/>
      <c r="J160" s="224"/>
      <c r="K160" s="224"/>
      <c r="L160" s="224"/>
    </row>
  </sheetData>
  <mergeCells count="3">
    <mergeCell ref="A54:L54"/>
    <mergeCell ref="A160:L160"/>
    <mergeCell ref="A108:L108"/>
  </mergeCells>
  <pageMargins left="0.511811023622047" right="0.511811023622047" top="0.511811023622047" bottom="0.59055118110236204" header="0.47244094488188998" footer="0.39370078740157499"/>
  <pageSetup paperSize="9" scale="85" firstPageNumber="12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6383" man="1"/>
    <brk id="1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2-5</vt:lpstr>
      <vt:lpstr>6-7(3M)</vt:lpstr>
      <vt:lpstr>8-9 (9M)</vt:lpstr>
      <vt:lpstr>10</vt:lpstr>
      <vt:lpstr>11</vt:lpstr>
      <vt:lpstr>12-14</vt:lpstr>
      <vt:lpstr>'2-5'!Print_Area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Surapat Janvasin</cp:lastModifiedBy>
  <cp:lastPrinted>2019-11-11T02:19:47Z</cp:lastPrinted>
  <dcterms:created xsi:type="dcterms:W3CDTF">2017-04-28T11:15:01Z</dcterms:created>
  <dcterms:modified xsi:type="dcterms:W3CDTF">2019-11-11T02:19:51Z</dcterms:modified>
</cp:coreProperties>
</file>