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rin Audit\DCC\2019\Q3'62\DCC\ดราฟงบ DCC Q3'62\THA\"/>
    </mc:Choice>
  </mc:AlternateContent>
  <xr:revisionPtr revIDLastSave="0" documentId="13_ncr:1_{23C54E7F-8DC7-4AF2-831C-557BFE8CB845}" xr6:coauthVersionLast="45" xr6:coauthVersionMax="45" xr10:uidLastSave="{00000000-0000-0000-0000-000000000000}"/>
  <bookViews>
    <workbookView xWindow="-110" yWindow="-110" windowWidth="19420" windowHeight="10420" tabRatio="693" firstSheet="3" activeTab="5" xr2:uid="{00000000-000D-0000-FFFF-FFFF00000000}"/>
  </bookViews>
  <sheets>
    <sheet name="BS-Thai" sheetId="1" r:id="rId1"/>
    <sheet name="PL(3M)-Thai" sheetId="45" r:id="rId2"/>
    <sheet name="PL(9M)-Thai 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'BS-Thai'!$A$1:$M$93</definedName>
    <definedName name="_xlnm.Print_Area" localSheetId="8">'Cash Flow 1 Offset'!$A$1:$H$47</definedName>
    <definedName name="_xlnm.Print_Area" localSheetId="1">'PL(3M)-Thai'!$A$1:$J$46</definedName>
    <definedName name="_xlnm.Print_Area" localSheetId="2">'PL(9M)-Thai '!$A$1:$J$46</definedName>
    <definedName name="_xlnm.Print_Area" localSheetId="3">'SOE_Conso-Thai'!$A$1:$S$31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3" i="42" l="1"/>
  <c r="H43" i="45" l="1"/>
  <c r="D18" i="53" l="1"/>
  <c r="H39" i="53" l="1"/>
  <c r="H18" i="45"/>
  <c r="S24" i="38" l="1"/>
  <c r="K95" i="1" l="1"/>
  <c r="I17" i="1" l="1"/>
  <c r="I71" i="42" l="1"/>
  <c r="J20" i="53"/>
  <c r="J18" i="53"/>
  <c r="F13" i="45"/>
  <c r="I26" i="1" l="1"/>
  <c r="I85" i="1" l="1"/>
  <c r="M85" i="1"/>
  <c r="Q26" i="38"/>
  <c r="Q28" i="38" l="1"/>
  <c r="H25" i="53" l="1"/>
  <c r="L21" i="39" l="1"/>
  <c r="L19" i="39"/>
  <c r="L16" i="39"/>
  <c r="L15" i="39"/>
  <c r="L13" i="39"/>
  <c r="H17" i="39"/>
  <c r="F17" i="39"/>
  <c r="D17" i="39"/>
  <c r="Q19" i="38"/>
  <c r="Q21" i="38" s="1"/>
  <c r="G86" i="1" s="1"/>
  <c r="M21" i="38"/>
  <c r="I21" i="38"/>
  <c r="G21" i="38"/>
  <c r="E21" i="38"/>
  <c r="O20" i="38"/>
  <c r="S20" i="38" s="1"/>
  <c r="O18" i="38"/>
  <c r="S18" i="38" s="1"/>
  <c r="O17" i="38"/>
  <c r="S17" i="38" s="1"/>
  <c r="O16" i="38"/>
  <c r="D25" i="53"/>
  <c r="H25" i="45"/>
  <c r="D25" i="45"/>
  <c r="H13" i="45" l="1"/>
  <c r="H20" i="45" s="1"/>
  <c r="G62" i="1" l="1"/>
  <c r="E71" i="42" l="1"/>
  <c r="G71" i="42"/>
  <c r="C71" i="42"/>
  <c r="I61" i="42"/>
  <c r="G61" i="42"/>
  <c r="E61" i="42"/>
  <c r="C61" i="42"/>
  <c r="G33" i="42"/>
  <c r="I34" i="42"/>
  <c r="I37" i="42" s="1"/>
  <c r="I33" i="42"/>
  <c r="E33" i="42"/>
  <c r="E34" i="42"/>
  <c r="E37" i="42" s="1"/>
  <c r="H22" i="39"/>
  <c r="F22" i="39"/>
  <c r="D22" i="39"/>
  <c r="M28" i="38"/>
  <c r="O27" i="38"/>
  <c r="S27" i="38" s="1"/>
  <c r="O25" i="38"/>
  <c r="S25" i="38" s="1"/>
  <c r="O23" i="38"/>
  <c r="S23" i="38" s="1"/>
  <c r="I28" i="38"/>
  <c r="G28" i="38"/>
  <c r="E28" i="38"/>
  <c r="J13" i="53"/>
  <c r="J26" i="53" s="1"/>
  <c r="H13" i="53"/>
  <c r="H18" i="53" s="1"/>
  <c r="F13" i="53"/>
  <c r="F18" i="53" s="1"/>
  <c r="F20" i="53" s="1"/>
  <c r="F26" i="53" s="1"/>
  <c r="D13" i="53"/>
  <c r="H20" i="53" l="1"/>
  <c r="H26" i="53" s="1"/>
  <c r="H36" i="53" s="1"/>
  <c r="G11" i="42"/>
  <c r="G34" i="42" s="1"/>
  <c r="D20" i="53"/>
  <c r="C11" i="42"/>
  <c r="C34" i="42" s="1"/>
  <c r="C37" i="42" s="1"/>
  <c r="E73" i="42"/>
  <c r="I73" i="42"/>
  <c r="F31" i="53"/>
  <c r="F29" i="53" s="1"/>
  <c r="F43" i="53" s="1"/>
  <c r="F36" i="53"/>
  <c r="F34" i="53" s="1"/>
  <c r="J31" i="53"/>
  <c r="J29" i="53" s="1"/>
  <c r="J36" i="53"/>
  <c r="J34" i="53" s="1"/>
  <c r="J20" i="39" s="1"/>
  <c r="D26" i="53" l="1"/>
  <c r="D36" i="53" s="1"/>
  <c r="D34" i="53" s="1"/>
  <c r="K19" i="38" s="1"/>
  <c r="O19" i="38" s="1"/>
  <c r="D31" i="53"/>
  <c r="H31" i="53"/>
  <c r="H29" i="53" s="1"/>
  <c r="D29" i="53"/>
  <c r="K26" i="38"/>
  <c r="K28" i="38" s="1"/>
  <c r="H34" i="53"/>
  <c r="J14" i="39" s="1"/>
  <c r="L14" i="39" s="1"/>
  <c r="L17" i="39" s="1"/>
  <c r="L20" i="39"/>
  <c r="L22" i="39" s="1"/>
  <c r="J22" i="39"/>
  <c r="J39" i="53"/>
  <c r="J43" i="53"/>
  <c r="F39" i="53"/>
  <c r="K21" i="38" l="1"/>
  <c r="D43" i="53"/>
  <c r="D39" i="53"/>
  <c r="H43" i="53"/>
  <c r="O26" i="38"/>
  <c r="S26" i="38" s="1"/>
  <c r="S28" i="38" s="1"/>
  <c r="J17" i="39"/>
  <c r="K83" i="1" s="1"/>
  <c r="K85" i="1" s="1"/>
  <c r="O21" i="38"/>
  <c r="S19" i="38"/>
  <c r="S21" i="38" s="1"/>
  <c r="G17" i="1"/>
  <c r="O28" i="38" l="1"/>
  <c r="K17" i="1"/>
  <c r="K62" i="1" l="1"/>
  <c r="M17" i="1" l="1"/>
  <c r="G84" i="1" l="1"/>
  <c r="I87" i="1" l="1"/>
  <c r="S16" i="38" l="1"/>
  <c r="E75" i="42"/>
  <c r="F18" i="45" l="1"/>
  <c r="M87" i="1"/>
  <c r="K71" i="1"/>
  <c r="G71" i="1"/>
  <c r="I71" i="1"/>
  <c r="M62" i="1"/>
  <c r="M26" i="1"/>
  <c r="I62" i="1"/>
  <c r="M27" i="1" l="1"/>
  <c r="M71" i="1"/>
  <c r="M72" i="1" s="1"/>
  <c r="I27" i="1"/>
  <c r="D13" i="45" l="1"/>
  <c r="D18" i="45" s="1"/>
  <c r="G72" i="1"/>
  <c r="G26" i="1"/>
  <c r="G27" i="1" l="1"/>
  <c r="C73" i="42" l="1"/>
  <c r="C75" i="42" s="1"/>
  <c r="D20" i="45"/>
  <c r="D31" i="45" s="1"/>
  <c r="D29" i="45" s="1"/>
  <c r="D39" i="45" s="1"/>
  <c r="D26" i="45" l="1"/>
  <c r="D36" i="45" s="1"/>
  <c r="D34" i="45" s="1"/>
  <c r="K26" i="1"/>
  <c r="D43" i="45" l="1"/>
  <c r="A49" i="1"/>
  <c r="G37" i="42" l="1"/>
  <c r="G73" i="42" s="1"/>
  <c r="G75" i="42" s="1"/>
  <c r="H26" i="45"/>
  <c r="K27" i="1" l="1"/>
  <c r="K72" i="1" l="1"/>
  <c r="H36" i="45" l="1"/>
  <c r="H34" i="45" s="1"/>
  <c r="H31" i="45"/>
  <c r="H29" i="45" s="1"/>
  <c r="I75" i="42"/>
  <c r="K87" i="1" l="1"/>
  <c r="K88" i="1" s="1"/>
  <c r="J13" i="45"/>
  <c r="J18" i="45" s="1"/>
  <c r="F20" i="45"/>
  <c r="F26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F31" i="45" l="1"/>
  <c r="F29" i="45" s="1"/>
  <c r="F36" i="45"/>
  <c r="H39" i="45"/>
  <c r="D24" i="50"/>
  <c r="D26" i="50" s="1"/>
  <c r="M88" i="1"/>
  <c r="M95" i="1" s="1"/>
  <c r="I72" i="1"/>
  <c r="H40" i="51"/>
  <c r="H38" i="51"/>
  <c r="F9" i="49"/>
  <c r="H9" i="49"/>
  <c r="H26" i="49" s="1"/>
  <c r="H39" i="49" s="1"/>
  <c r="H41" i="49" s="1"/>
  <c r="H24" i="50" s="1"/>
  <c r="H26" i="50" s="1"/>
  <c r="J20" i="45"/>
  <c r="J26" i="45" s="1"/>
  <c r="B38" i="51"/>
  <c r="D38" i="51"/>
  <c r="B9" i="49"/>
  <c r="B26" i="49" s="1"/>
  <c r="B39" i="49" s="1"/>
  <c r="B41" i="49" s="1"/>
  <c r="B24" i="50" s="1"/>
  <c r="B26" i="50" s="1"/>
  <c r="F39" i="45" l="1"/>
  <c r="F43" i="45"/>
  <c r="G83" i="1"/>
  <c r="I88" i="1"/>
  <c r="I95" i="1" s="1"/>
  <c r="D40" i="51"/>
  <c r="J31" i="45"/>
  <c r="J36" i="45"/>
  <c r="J34" i="45" s="1"/>
  <c r="B40" i="51"/>
  <c r="F9" i="51"/>
  <c r="F26" i="49"/>
  <c r="G85" i="1" l="1"/>
  <c r="G87" i="1" s="1"/>
  <c r="G88" i="1" s="1"/>
  <c r="G95" i="1" s="1"/>
  <c r="J29" i="45"/>
  <c r="F39" i="49"/>
  <c r="F25" i="51"/>
  <c r="J39" i="45" l="1"/>
  <c r="J43" i="45"/>
  <c r="F41" i="49"/>
  <c r="F38" i="51"/>
  <c r="F40" i="51" l="1"/>
  <c r="F24" i="50"/>
  <c r="F26" i="52" l="1"/>
  <c r="F26" i="50"/>
  <c r="F28" i="52" l="1"/>
  <c r="F27" i="50"/>
  <c r="F34" i="4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<sst xmlns="http://schemas.openxmlformats.org/spreadsheetml/2006/main" count="470" uniqueCount="294">
  <si>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</si>
  <si>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</si>
  <si>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</si>
  <si>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</si>
  <si>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</si>
  <si>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</si>
  <si>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</si>
  <si>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</si>
  <si>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</si>
  <si>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</si>
  <si>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</si>
  <si>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</si>
  <si>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</si>
  <si>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</si>
  <si>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</si>
  <si>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</si>
  <si>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</si>
  <si>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</si>
  <si>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</si>
  <si>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</si>
  <si>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</si>
  <si>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</si>
  <si>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</si>
  <si>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</si>
  <si>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</si>
  <si>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</si>
  <si>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</si>
  <si>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</si>
  <si>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</si>
  <si>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</si>
  <si>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</si>
  <si>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</si>
  <si>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</si>
  <si>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</si>
  <si>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</si>
  <si>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</si>
  <si>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</si>
  <si>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</si>
  <si>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</si>
  <si>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</si>
  <si>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</si>
  <si>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</si>
  <si>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</si>
  <si>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</si>
  <si>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</si>
  <si>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</si>
  <si>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</si>
  <si>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</si>
  <si>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</si>
  <si>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</si>
  <si>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</si>
  <si>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</si>
  <si>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</si>
  <si>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</si>
  <si>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</si>
  <si>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</si>
  <si>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</si>
  <si>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</si>
  <si>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</si>
  <si>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</si>
  <si>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</si>
  <si>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</si>
  <si>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</si>
  <si>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</si>
  <si>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</si>
  <si>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</si>
  <si>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</si>
  <si>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</si>
  <si>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</si>
  <si>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</si>
  <si>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</si>
  <si>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</si>
  <si>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</si>
  <si>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</si>
  <si>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</si>
  <si>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</si>
  <si>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</si>
  <si>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</si>
  <si>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</si>
  <si>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</si>
  <si>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</si>
  <si>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</si>
  <si>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</si>
  <si>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</si>
  <si>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</si>
  <si>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</si>
  <si>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</si>
  <si>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</si>
  <si>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</si>
  <si>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</si>
  <si>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</si>
  <si>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</si>
  <si>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</si>
  <si>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</si>
  <si>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</si>
  <si>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</si>
  <si>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</si>
  <si>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</si>
  <si>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</si>
  <si>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</si>
  <si>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</si>
  <si>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</si>
  <si>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</si>
  <si>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</si>
  <si>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</si>
  <si>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</si>
  <si>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</si>
  <si>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</si>
  <si>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</si>
  <si>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</si>
  <si>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</si>
  <si>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</si>
  <si>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</si>
  <si>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</si>
  <si>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</si>
  <si>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</si>
  <si>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</si>
  <si>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</si>
  <si>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</si>
  <si>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</si>
  <si>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</si>
  <si>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</si>
  <si>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</si>
  <si>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</si>
  <si>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</si>
  <si>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</si>
  <si>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</si>
  <si>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</si>
  <si>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</si>
  <si>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</si>
  <si>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</si>
  <si>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</si>
  <si>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</si>
  <si>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</si>
  <si>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</si>
  <si>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</si>
  <si>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</si>
  <si>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</si>
  <si>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</si>
  <si>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</si>
  <si>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</si>
  <si>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</si>
  <si>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</si>
  <si>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</si>
  <si>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</si>
  <si>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</si>
  <si>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</si>
  <si>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</si>
  <si>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</si>
  <si>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</si>
  <si>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</si>
  <si>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</si>
  <si>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</si>
  <si>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</si>
  <si>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</si>
  <si>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</si>
  <si>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</si>
  <si>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</si>
  <si>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</si>
  <si>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</si>
  <si>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</si>
  <si>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</si>
  <si>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</si>
  <si>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</si>
  <si>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</si>
  <si>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</si>
  <si>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</si>
  <si>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</si>
  <si>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</si>
  <si>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</si>
  <si>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</si>
  <si>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</si>
  <si>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</si>
  <si>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</si>
  <si>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</si>
  <si>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</si>
  <si>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</si>
  <si>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</si>
  <si>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</si>
  <si>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</si>
  <si>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</si>
  <si>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</si>
  <si>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</si>
  <si>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</si>
  <si>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</si>
  <si>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</si>
  <si>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</si>
  <si>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</si>
  <si>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</si>
  <si>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</si>
  <si>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</si>
  <si>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</si>
  <si>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</si>
  <si>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</si>
  <si>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</si>
  <si>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</si>
  <si>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</si>
  <si>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</si>
  <si>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</si>
  <si>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</si>
  <si>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</si>
  <si>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</si>
  <si>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</si>
  <si>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</si>
  <si>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</si>
  <si>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</si>
  <si>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</si>
  <si>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</si>
  <si>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</si>
  <si>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</si>
  <si>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</si>
  <si>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</si>
  <si>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</si>
  <si>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</si>
  <si>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</si>
  <si>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</si>
  <si>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</si>
  <si>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</si>
  <si>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</si>
  <si>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</si>
  <si>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</si>
  <si>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</si>
  <si>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</si>
  <si>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</si>
  <si>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</si>
  <si>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</si>
  <si>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</si>
  <si>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</si>
  <si>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</si>
  <si>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</si>
  <si>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</si>
  <si>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</si>
  <si>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</si>
  <si>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</si>
  <si>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</si>
  <si>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</si>
  <si>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</si>
  <si>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</si>
  <si>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</si>
  <si>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</si>
  <si>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</si>
  <si>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</si>
  <si>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</si>
  <si>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</si>
  <si>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</si>
  <si>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</si>
  <si>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</si>
  <si>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</si>
  <si>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2561</t>
  </si>
  <si>
    <t>ยอดคงเหลือ ณ วันที่ 1 มกราคม 2561</t>
  </si>
  <si>
    <t>เงินกู้ยืมระยะยาว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</si>
  <si>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</si>
  <si>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</si>
  <si>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หนี้สินผลประโยชน์พนักงานลดลงจากการชำระ</t>
  </si>
  <si>
    <t>สินทรัพย์ไม่มีตัวตน- สุทธิ</t>
  </si>
  <si>
    <t>31 ธันวาคม 2561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</si>
  <si>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</si>
  <si>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</si>
  <si>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</si>
  <si>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</si>
  <si>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</si>
  <si>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</si>
  <si>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</si>
  <si>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</si>
  <si>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</si>
  <si>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</si>
  <si>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</si>
  <si>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</si>
  <si>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</si>
  <si>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เพิ่มทุนหุ้นสามัญ</t>
  </si>
  <si>
    <t>เงินปันผลจ่าย</t>
  </si>
  <si>
    <t>กำไรจากการขายเงินลงทุนทั่วไป</t>
  </si>
  <si>
    <t>การปรับปรุงด้วยภาษีเงินได้ถูกหัก ณ ที่จ่าย</t>
  </si>
  <si>
    <t>เงินสดรับจากการคืนเงินลงทุนทั่วไป</t>
  </si>
  <si>
    <t>หุ้นสามัญ 6,527,993,958  หุ้น  ณ วันที่ 31 ธันวาคม 2561</t>
  </si>
  <si>
    <t xml:space="preserve">ทุนเรือนหุ้นที่ออกและรับชำระแล้ว </t>
  </si>
  <si>
    <t>กำไรต่อหุ้นปรับลด</t>
  </si>
  <si>
    <t>กระแสเงินสดสุทธิได้มาจากการดำเนินงาน</t>
  </si>
  <si>
    <t>เงินสดรับจากการเพิ่มทุน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</si>
  <si>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</si>
  <si>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</si>
  <si>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กำไรเบ็ดเสร็จจากปรับประมาณการผลประโยชน์พนักงาน</t>
  </si>
  <si>
    <t>กำไรจากการประมาณการตามหลักคณิตศาสตร์ประกันภัย</t>
  </si>
  <si>
    <t>ณ วันที่ 30 กันยายน 2562</t>
  </si>
  <si>
    <t>30 กันยายน 2562</t>
  </si>
  <si>
    <t>สำหรับงวดสามเดือนสิ้นสุดวันที่ 30 กันยายน  2562</t>
  </si>
  <si>
    <t>สำหรับงวดเก้าเดือนสิ้นสุดวันที่ 30 กันยายน 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</si>
  <si>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</si>
  <si>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</si>
  <si>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</si>
  <si>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ยอดคงเหลือ วันที่ 30  กันยายน 2561</t>
  </si>
  <si>
    <t xml:space="preserve"> </t>
  </si>
  <si>
    <t>หุ้นสามัญ 7,231,432,657 หุ้น ณ วันที่ 30 กันยายน 2562 และ</t>
  </si>
  <si>
    <t>เงินสดรับจากเงินชดเชยจากการประกันภัย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</si>
</sst>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  <numFmt numFmtId="172" formatCode="0.000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</cellStyleXfs>
  <cellXfs count="25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165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165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165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4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66" fontId="48" fillId="0" borderId="17" xfId="0" applyNumberFormat="1" applyFont="1" applyFill="1" applyBorder="1" applyAlignment="1">
      <alignment vertical="center"/>
    </xf>
    <xf numFmtId="165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65" fontId="48" fillId="0" borderId="14" xfId="20" applyFont="1" applyFill="1" applyBorder="1" applyAlignment="1">
      <alignment vertical="center"/>
    </xf>
    <xf numFmtId="164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43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165" fontId="48" fillId="0" borderId="0" xfId="20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65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66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66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64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66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66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66" fontId="60" fillId="0" borderId="17" xfId="0" applyNumberFormat="1" applyFont="1" applyFill="1" applyBorder="1" applyAlignment="1">
      <alignment vertical="center"/>
    </xf>
    <xf numFmtId="164" fontId="60" fillId="0" borderId="0" xfId="0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164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66" fontId="60" fillId="0" borderId="0" xfId="2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6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66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66" fontId="60" fillId="0" borderId="14" xfId="0" applyNumberFormat="1" applyFont="1" applyFill="1" applyBorder="1" applyAlignment="1">
      <alignment vertical="center"/>
    </xf>
    <xf numFmtId="166" fontId="60" fillId="0" borderId="14" xfId="20" applyNumberFormat="1" applyFont="1" applyFill="1" applyBorder="1" applyAlignment="1">
      <alignment vertical="center"/>
    </xf>
    <xf numFmtId="166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66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66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172" fontId="48" fillId="0" borderId="18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8" fillId="0" borderId="0" xfId="0" quotePrefix="1" applyFont="1" applyFill="1" applyAlignment="1">
      <alignment horizontal="center" vertical="center"/>
    </xf>
    <xf numFmtId="165" fontId="48" fillId="0" borderId="17" xfId="20" applyFont="1" applyFill="1" applyBorder="1" applyAlignment="1">
      <alignment vertical="center"/>
    </xf>
    <xf numFmtId="0" fontId="48" fillId="0" borderId="0" xfId="0" applyFont="1" applyFill="1" applyBorder="1" applyAlignment="1"/>
    <xf numFmtId="166" fontId="48" fillId="0" borderId="0" xfId="0" applyNumberFormat="1" applyFont="1" applyFill="1" applyAlignment="1">
      <alignment horizontal="center"/>
    </xf>
    <xf numFmtId="166" fontId="48" fillId="0" borderId="0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6" fontId="60" fillId="0" borderId="0" xfId="191" applyNumberFormat="1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0 3" xfId="191" xr:uid="{00000000-0005-0000-0000-000068000000}"/>
    <cellStyle name="Normal 11" xfId="104" xr:uid="{00000000-0005-0000-0000-000069000000}"/>
    <cellStyle name="Normal 12" xfId="105" xr:uid="{00000000-0005-0000-0000-00006A000000}"/>
    <cellStyle name="Normal 13" xfId="106" xr:uid="{00000000-0005-0000-0000-00006B000000}"/>
    <cellStyle name="Normal 14" xfId="107" xr:uid="{00000000-0005-0000-0000-00006C000000}"/>
    <cellStyle name="Normal 15" xfId="108" xr:uid="{00000000-0005-0000-0000-00006D000000}"/>
    <cellStyle name="Normal 16" xfId="109" xr:uid="{00000000-0005-0000-0000-00006E000000}"/>
    <cellStyle name="Normal 2" xfId="110" xr:uid="{00000000-0005-0000-0000-00006F000000}"/>
    <cellStyle name="Normal 2 2" xfId="111" xr:uid="{00000000-0005-0000-0000-000070000000}"/>
    <cellStyle name="Normal 2 2 2" xfId="112" xr:uid="{00000000-0005-0000-0000-000071000000}"/>
    <cellStyle name="Normal 2 2 3" xfId="113" xr:uid="{00000000-0005-0000-0000-000072000000}"/>
    <cellStyle name="Normal 2 3" xfId="114" xr:uid="{00000000-0005-0000-0000-000073000000}"/>
    <cellStyle name="Normal 2 3 2" xfId="115" xr:uid="{00000000-0005-0000-0000-000074000000}"/>
    <cellStyle name="Normal 2 4" xfId="116" xr:uid="{00000000-0005-0000-0000-000075000000}"/>
    <cellStyle name="Normal 2 5" xfId="117" xr:uid="{00000000-0005-0000-0000-000076000000}"/>
    <cellStyle name="Normal 2 6" xfId="118" xr:uid="{00000000-0005-0000-0000-000077000000}"/>
    <cellStyle name="Normal 2 7" xfId="119" xr:uid="{00000000-0005-0000-0000-000078000000}"/>
    <cellStyle name="Normal 2_Lead_Sheet_WWC_Q1'53" xfId="120" xr:uid="{00000000-0005-0000-0000-000079000000}"/>
    <cellStyle name="Normal 3" xfId="121" xr:uid="{00000000-0005-0000-0000-00007A000000}"/>
    <cellStyle name="Normal 3 2" xfId="122" xr:uid="{00000000-0005-0000-0000-00007B000000}"/>
    <cellStyle name="Normal 3 3" xfId="123" xr:uid="{00000000-0005-0000-0000-00007C000000}"/>
    <cellStyle name="Normal 3 4" xfId="124" xr:uid="{00000000-0005-0000-0000-00007D000000}"/>
    <cellStyle name="Normal 4" xfId="125" xr:uid="{00000000-0005-0000-0000-00007E000000}"/>
    <cellStyle name="Normal 4 2" xfId="126" xr:uid="{00000000-0005-0000-0000-00007F000000}"/>
    <cellStyle name="Normal 5" xfId="127" xr:uid="{00000000-0005-0000-0000-000080000000}"/>
    <cellStyle name="Normal 6" xfId="128" xr:uid="{00000000-0005-0000-0000-000081000000}"/>
    <cellStyle name="Normal 7" xfId="129" xr:uid="{00000000-0005-0000-0000-000082000000}"/>
    <cellStyle name="Normal 8" xfId="130" xr:uid="{00000000-0005-0000-0000-000083000000}"/>
    <cellStyle name="Normal 9" xfId="131" xr:uid="{00000000-0005-0000-0000-000084000000}"/>
    <cellStyle name="Normal 9 2" xfId="132" xr:uid="{00000000-0005-0000-0000-000085000000}"/>
    <cellStyle name="oft Excel]_x000d__x000a_Comment=The open=/f lines load custom functions into the Paste Function list._x000d__x000a_Maximized=3_x000d__x000a_Basics=1_x000d__x000a_A" xfId="133" xr:uid="{00000000-0005-0000-0000-000086000000}"/>
    <cellStyle name="oft Excel]_x000d__x000a_Comment=The open=/f lines load custom functions into the Paste Function list._x000d__x000a_Maximized=3_x000d__x000a_Basics=1_x000d__x000a_A 2" xfId="134" xr:uid="{00000000-0005-0000-0000-000087000000}"/>
    <cellStyle name="Percent" xfId="135" builtinId="5"/>
    <cellStyle name="Percent [2]" xfId="136" xr:uid="{00000000-0005-0000-0000-000089000000}"/>
    <cellStyle name="Percent [2] 2" xfId="137" xr:uid="{00000000-0005-0000-0000-00008A000000}"/>
    <cellStyle name="Percent 10" xfId="138" xr:uid="{00000000-0005-0000-0000-00008B000000}"/>
    <cellStyle name="Percent 10 2" xfId="139" xr:uid="{00000000-0005-0000-0000-00008C000000}"/>
    <cellStyle name="Percent 11" xfId="140" xr:uid="{00000000-0005-0000-0000-00008D000000}"/>
    <cellStyle name="Percent 11 2" xfId="141" xr:uid="{00000000-0005-0000-0000-00008E000000}"/>
    <cellStyle name="Percent 2" xfId="142" xr:uid="{00000000-0005-0000-0000-00008F000000}"/>
    <cellStyle name="Percent 2 2" xfId="143" xr:uid="{00000000-0005-0000-0000-000090000000}"/>
    <cellStyle name="Percent 2 3" xfId="144" xr:uid="{00000000-0005-0000-0000-000091000000}"/>
    <cellStyle name="Percent 2 4" xfId="145" xr:uid="{00000000-0005-0000-0000-000092000000}"/>
    <cellStyle name="Percent 3" xfId="146" xr:uid="{00000000-0005-0000-0000-000093000000}"/>
    <cellStyle name="Percent 4" xfId="147" xr:uid="{00000000-0005-0000-0000-000094000000}"/>
    <cellStyle name="Percent 5" xfId="148" xr:uid="{00000000-0005-0000-0000-000095000000}"/>
    <cellStyle name="Percent 6" xfId="149" xr:uid="{00000000-0005-0000-0000-000096000000}"/>
    <cellStyle name="Percent 7" xfId="150" xr:uid="{00000000-0005-0000-0000-000097000000}"/>
    <cellStyle name="Percent 8" xfId="151" xr:uid="{00000000-0005-0000-0000-000098000000}"/>
    <cellStyle name="Percent 9" xfId="152" xr:uid="{00000000-0005-0000-0000-000099000000}"/>
    <cellStyle name="Quantity" xfId="153" xr:uid="{00000000-0005-0000-0000-00009A000000}"/>
    <cellStyle name="Quantity 2" xfId="154" xr:uid="{00000000-0005-0000-0000-00009B000000}"/>
    <cellStyle name="การคำนวณ 2" xfId="164" xr:uid="{00000000-0005-0000-0000-00009C000000}"/>
    <cellStyle name="ข้อความเตือน 2" xfId="165" xr:uid="{00000000-0005-0000-0000-00009D000000}"/>
    <cellStyle name="ข้อความอธิบาย 2" xfId="166" xr:uid="{00000000-0005-0000-0000-00009E000000}"/>
    <cellStyle name="เครื่องหมายจุลภาค 2" xfId="155" xr:uid="{00000000-0005-0000-0000-00009F000000}"/>
    <cellStyle name="เครื่องหมายจุลภาค 3" xfId="156" xr:uid="{00000000-0005-0000-0000-0000A0000000}"/>
    <cellStyle name="เครื่องหมายจุลภาค 4" xfId="157" xr:uid="{00000000-0005-0000-0000-0000A1000000}"/>
    <cellStyle name="เครื่องหมายจุลภาค_5500-1 Movement of Fixed asset " xfId="158" xr:uid="{00000000-0005-0000-0000-0000A2000000}"/>
    <cellStyle name="ชื่อเรื่อง 2" xfId="167" xr:uid="{00000000-0005-0000-0000-0000A3000000}"/>
    <cellStyle name="เซลล์ตรวจสอบ 2" xfId="159" xr:uid="{00000000-0005-0000-0000-0000A4000000}"/>
    <cellStyle name="เซลล์ที่มีการเชื่อมโยง 2" xfId="160" xr:uid="{00000000-0005-0000-0000-0000A5000000}"/>
    <cellStyle name="ดี 2" xfId="168" xr:uid="{00000000-0005-0000-0000-0000A6000000}"/>
    <cellStyle name="ปกติ 2" xfId="169" xr:uid="{00000000-0005-0000-0000-0000A7000000}"/>
    <cellStyle name="ปกติ 2 2" xfId="170" xr:uid="{00000000-0005-0000-0000-0000A8000000}"/>
    <cellStyle name="ปกติ 3" xfId="171" xr:uid="{00000000-0005-0000-0000-0000A9000000}"/>
    <cellStyle name="ปกติ 4" xfId="172" xr:uid="{00000000-0005-0000-0000-0000AA000000}"/>
    <cellStyle name="ปกติ 5" xfId="173" xr:uid="{00000000-0005-0000-0000-0000AB000000}"/>
    <cellStyle name="ปกติ_1" xfId="174" xr:uid="{00000000-0005-0000-0000-0000AC000000}"/>
    <cellStyle name="ป้อนค่า 2" xfId="175" xr:uid="{00000000-0005-0000-0000-0000AD000000}"/>
    <cellStyle name="ปานกลาง 2" xfId="176" xr:uid="{00000000-0005-0000-0000-0000AE000000}"/>
    <cellStyle name="เปอร์เซ็นต์ 2" xfId="161" xr:uid="{00000000-0005-0000-0000-0000AF000000}"/>
    <cellStyle name="ผลรวม 2" xfId="177" xr:uid="{00000000-0005-0000-0000-0000B0000000}"/>
    <cellStyle name="แย่ 2" xfId="162" xr:uid="{00000000-0005-0000-0000-0000B1000000}"/>
    <cellStyle name="ส่วนที่ถูกเน้น1 2" xfId="178" xr:uid="{00000000-0005-0000-0000-0000B2000000}"/>
    <cellStyle name="ส่วนที่ถูกเน้น2 2" xfId="179" xr:uid="{00000000-0005-0000-0000-0000B3000000}"/>
    <cellStyle name="ส่วนที่ถูกเน้น3 2" xfId="180" xr:uid="{00000000-0005-0000-0000-0000B4000000}"/>
    <cellStyle name="ส่วนที่ถูกเน้น4 2" xfId="181" xr:uid="{00000000-0005-0000-0000-0000B5000000}"/>
    <cellStyle name="ส่วนที่ถูกเน้น5 2" xfId="182" xr:uid="{00000000-0005-0000-0000-0000B6000000}"/>
    <cellStyle name="ส่วนที่ถูกเน้น6 2" xfId="183" xr:uid="{00000000-0005-0000-0000-0000B7000000}"/>
    <cellStyle name="แสดงผล 2" xfId="163" xr:uid="{00000000-0005-0000-0000-0000B8000000}"/>
    <cellStyle name="หมายเหตุ 2" xfId="184" xr:uid="{00000000-0005-0000-0000-0000B9000000}"/>
    <cellStyle name="หมายเหตุ 3" xfId="185" xr:uid="{00000000-0005-0000-0000-0000BA000000}"/>
    <cellStyle name="หมายเหตุ 4" xfId="186" xr:uid="{00000000-0005-0000-0000-0000BB000000}"/>
    <cellStyle name="หัวเรื่อง 1 2" xfId="187" xr:uid="{00000000-0005-0000-0000-0000BC000000}"/>
    <cellStyle name="หัวเรื่อง 2 2" xfId="188" xr:uid="{00000000-0005-0000-0000-0000BD000000}"/>
    <cellStyle name="หัวเรื่อง 3 2" xfId="189" xr:uid="{00000000-0005-0000-0000-0000BE000000}"/>
    <cellStyle name="หัวเรื่อง 4 2" xfId="190" xr:uid="{00000000-0005-0000-0000-0000B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85"/>
  <sheetViews>
    <sheetView view="pageBreakPreview" topLeftCell="D91" zoomScale="80" zoomScaleNormal="130" zoomScaleSheetLayoutView="80" workbookViewId="0">
      <selection activeCell="I83" sqref="I83"/>
    </sheetView>
  </sheetViews>
  <sheetFormatPr defaultColWidth="9.1796875" defaultRowHeight="16.5" customHeight="1"/>
  <cols>
    <col min="1" max="1" width="3.54296875" style="168" customWidth="1"/>
    <col min="2" max="2" width="3" style="168" customWidth="1"/>
    <col min="3" max="3" width="1.81640625" style="168" customWidth="1"/>
    <col min="4" max="4" width="39" style="168" customWidth="1"/>
    <col min="5" max="5" width="8.54296875" style="168" customWidth="1"/>
    <col min="6" max="6" width="1" style="168" customWidth="1"/>
    <col min="7" max="7" width="14.453125" style="168" customWidth="1"/>
    <col min="8" max="8" width="0.81640625" style="168" customWidth="1"/>
    <col min="9" max="9" width="14.453125" style="168" customWidth="1"/>
    <col min="10" max="10" width="1.1796875" style="168" customWidth="1"/>
    <col min="11" max="11" width="14.453125" style="168" customWidth="1"/>
    <col min="12" max="12" width="1.26953125" style="168" customWidth="1"/>
    <col min="13" max="13" width="14.453125" style="168" customWidth="1"/>
    <col min="14" max="14" width="11.1796875" style="169" bestFit="1" customWidth="1"/>
    <col min="15" max="16384" width="9.1796875" style="168"/>
  </cols>
  <sheetData>
    <row r="1" spans="1:13" ht="20.5">
      <c r="A1" s="167" t="s">
        <v>87</v>
      </c>
      <c r="B1" s="167"/>
      <c r="C1" s="167"/>
      <c r="D1" s="167"/>
    </row>
    <row r="2" spans="1:13" ht="20.5">
      <c r="A2" s="167" t="s">
        <v>54</v>
      </c>
      <c r="B2" s="167"/>
      <c r="C2" s="167"/>
      <c r="D2" s="167"/>
    </row>
    <row r="3" spans="1:13" ht="20.5">
      <c r="A3" s="167" t="s">
        <v>283</v>
      </c>
      <c r="B3" s="167"/>
      <c r="C3" s="167"/>
      <c r="D3" s="167"/>
    </row>
    <row r="4" spans="1:13" ht="20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">
      <c r="E5" s="171"/>
      <c r="F5" s="171"/>
      <c r="G5" s="172"/>
      <c r="H5" s="173"/>
      <c r="I5" s="173"/>
      <c r="J5" s="173"/>
      <c r="K5" s="173"/>
      <c r="L5" s="173"/>
      <c r="M5" s="174" t="s">
        <v>56</v>
      </c>
    </row>
    <row r="6" spans="1:13" ht="20">
      <c r="E6" s="175"/>
      <c r="F6" s="175"/>
      <c r="G6" s="243" t="s">
        <v>0</v>
      </c>
      <c r="H6" s="243"/>
      <c r="I6" s="243"/>
      <c r="J6" s="176"/>
      <c r="K6" s="243" t="s">
        <v>35</v>
      </c>
      <c r="L6" s="243"/>
      <c r="M6" s="243"/>
    </row>
    <row r="7" spans="1:13" ht="20">
      <c r="F7" s="175"/>
      <c r="G7" s="177" t="s">
        <v>284</v>
      </c>
      <c r="H7" s="178"/>
      <c r="I7" s="177" t="s">
        <v>255</v>
      </c>
      <c r="J7" s="176"/>
      <c r="K7" s="177" t="s">
        <v>284</v>
      </c>
      <c r="L7" s="178"/>
      <c r="M7" s="177" t="s">
        <v>255</v>
      </c>
    </row>
    <row r="8" spans="1:13" ht="20">
      <c r="E8" s="176"/>
      <c r="F8" s="175"/>
      <c r="G8" s="179" t="s">
        <v>245</v>
      </c>
      <c r="H8" s="179"/>
      <c r="I8" s="176" t="s">
        <v>203</v>
      </c>
      <c r="J8" s="176"/>
      <c r="K8" s="179" t="s">
        <v>245</v>
      </c>
      <c r="L8" s="179"/>
      <c r="M8" s="176" t="s">
        <v>203</v>
      </c>
    </row>
    <row r="9" spans="1:13" ht="20">
      <c r="E9" s="229" t="s">
        <v>1</v>
      </c>
      <c r="F9" s="175"/>
      <c r="G9" s="180" t="s">
        <v>225</v>
      </c>
      <c r="H9" s="181"/>
      <c r="I9" s="180"/>
      <c r="J9" s="176"/>
      <c r="K9" s="180" t="s">
        <v>225</v>
      </c>
      <c r="L9" s="181"/>
      <c r="M9" s="180"/>
    </row>
    <row r="10" spans="1:13" ht="20.5">
      <c r="A10" s="167" t="s">
        <v>7</v>
      </c>
      <c r="B10" s="167"/>
      <c r="C10" s="167"/>
      <c r="D10" s="167"/>
      <c r="E10" s="182"/>
      <c r="F10" s="182"/>
      <c r="H10" s="182"/>
      <c r="I10" s="182"/>
      <c r="J10" s="182"/>
      <c r="L10" s="182"/>
      <c r="M10" s="183"/>
    </row>
    <row r="11" spans="1:13" ht="20.5">
      <c r="A11" s="167" t="s">
        <v>2</v>
      </c>
      <c r="B11" s="184"/>
      <c r="C11" s="184"/>
      <c r="D11" s="184"/>
      <c r="E11" s="185"/>
      <c r="F11" s="185"/>
      <c r="H11" s="186"/>
      <c r="I11" s="185"/>
      <c r="J11" s="185"/>
      <c r="L11" s="186"/>
      <c r="M11" s="186"/>
    </row>
    <row r="12" spans="1:13" ht="20.5">
      <c r="B12" s="187" t="s">
        <v>63</v>
      </c>
      <c r="C12" s="187"/>
      <c r="D12" s="188"/>
      <c r="E12" s="189">
        <v>3</v>
      </c>
      <c r="F12" s="190"/>
      <c r="G12" s="191">
        <v>84798</v>
      </c>
      <c r="H12" s="191"/>
      <c r="I12" s="191">
        <v>125850</v>
      </c>
      <c r="J12" s="191"/>
      <c r="K12" s="242">
        <v>59367</v>
      </c>
      <c r="L12" s="191"/>
      <c r="M12" s="191">
        <v>115072</v>
      </c>
    </row>
    <row r="13" spans="1:13" ht="20">
      <c r="B13" s="187" t="s">
        <v>226</v>
      </c>
      <c r="C13" s="187"/>
      <c r="D13" s="187"/>
      <c r="E13" s="189">
        <v>5</v>
      </c>
      <c r="F13" s="192"/>
      <c r="G13" s="191">
        <v>262590</v>
      </c>
      <c r="H13" s="191"/>
      <c r="I13" s="191">
        <v>290973</v>
      </c>
      <c r="J13" s="191"/>
      <c r="K13" s="242">
        <v>251790</v>
      </c>
      <c r="L13" s="191"/>
      <c r="M13" s="191">
        <v>272929</v>
      </c>
    </row>
    <row r="14" spans="1:13" ht="20">
      <c r="B14" s="187" t="s">
        <v>227</v>
      </c>
      <c r="C14" s="187"/>
      <c r="D14" s="187"/>
      <c r="E14" s="189">
        <v>4</v>
      </c>
      <c r="F14" s="192"/>
      <c r="G14" s="191">
        <v>0</v>
      </c>
      <c r="H14" s="191"/>
      <c r="I14" s="191">
        <v>0</v>
      </c>
      <c r="J14" s="191"/>
      <c r="K14" s="242">
        <v>3210</v>
      </c>
      <c r="L14" s="191"/>
      <c r="M14" s="191">
        <v>0</v>
      </c>
    </row>
    <row r="15" spans="1:13" ht="20">
      <c r="B15" s="187" t="s">
        <v>62</v>
      </c>
      <c r="C15" s="187"/>
      <c r="D15" s="187"/>
      <c r="E15" s="189">
        <v>6</v>
      </c>
      <c r="F15" s="192"/>
      <c r="G15" s="191">
        <v>2257335</v>
      </c>
      <c r="H15" s="191"/>
      <c r="I15" s="191">
        <v>1964104</v>
      </c>
      <c r="J15" s="191"/>
      <c r="K15" s="242">
        <v>2070440</v>
      </c>
      <c r="L15" s="191"/>
      <c r="M15" s="191">
        <v>1787263</v>
      </c>
    </row>
    <row r="16" spans="1:13" ht="20">
      <c r="B16" s="187" t="s">
        <v>200</v>
      </c>
      <c r="C16" s="187"/>
      <c r="D16" s="187"/>
      <c r="E16" s="189">
        <v>7</v>
      </c>
      <c r="F16" s="192"/>
      <c r="G16" s="191">
        <v>1064</v>
      </c>
      <c r="H16" s="191"/>
      <c r="I16" s="191">
        <v>1064</v>
      </c>
      <c r="J16" s="191"/>
      <c r="K16" s="242">
        <v>1064</v>
      </c>
      <c r="L16" s="191"/>
      <c r="M16" s="191">
        <v>1064</v>
      </c>
    </row>
    <row r="17" spans="1:15" ht="20.5">
      <c r="B17" s="184"/>
      <c r="C17" s="184"/>
      <c r="D17" s="168" t="s">
        <v>3</v>
      </c>
      <c r="E17" s="189"/>
      <c r="F17" s="192"/>
      <c r="G17" s="193">
        <f>SUM(G12:G16)</f>
        <v>2605787</v>
      </c>
      <c r="H17" s="191"/>
      <c r="I17" s="193">
        <f>SUM(I12:I16)</f>
        <v>2381991</v>
      </c>
      <c r="J17" s="191"/>
      <c r="K17" s="193">
        <f>SUM(K12:K16)</f>
        <v>2385871</v>
      </c>
      <c r="L17" s="191"/>
      <c r="M17" s="193">
        <f>SUM(M12:M16)</f>
        <v>2176328</v>
      </c>
      <c r="O17" s="194"/>
    </row>
    <row r="18" spans="1:15" ht="20">
      <c r="A18" s="195"/>
      <c r="B18" s="195"/>
      <c r="C18" s="195"/>
      <c r="D18" s="195"/>
      <c r="E18" s="189"/>
      <c r="F18" s="192"/>
      <c r="G18" s="191"/>
      <c r="H18" s="191"/>
      <c r="I18" s="191"/>
      <c r="J18" s="191"/>
      <c r="K18" s="191"/>
      <c r="L18" s="191"/>
      <c r="M18" s="191"/>
      <c r="O18" s="194"/>
    </row>
    <row r="19" spans="1:15" ht="20.5">
      <c r="A19" s="167" t="s">
        <v>4</v>
      </c>
      <c r="B19" s="184"/>
      <c r="C19" s="184"/>
      <c r="D19" s="184"/>
      <c r="E19" s="189"/>
      <c r="F19" s="192"/>
      <c r="G19" s="191"/>
      <c r="H19" s="191"/>
      <c r="I19" s="191"/>
      <c r="J19" s="191"/>
      <c r="K19" s="191"/>
      <c r="L19" s="191"/>
      <c r="M19" s="191"/>
    </row>
    <row r="20" spans="1:15" ht="20">
      <c r="B20" s="187" t="s">
        <v>102</v>
      </c>
      <c r="C20" s="187"/>
      <c r="D20" s="196"/>
      <c r="E20" s="189">
        <v>8</v>
      </c>
      <c r="F20" s="192"/>
      <c r="G20" s="191">
        <v>0</v>
      </c>
      <c r="H20" s="191"/>
      <c r="I20" s="191">
        <v>0</v>
      </c>
      <c r="J20" s="191"/>
      <c r="K20" s="191">
        <v>261285</v>
      </c>
      <c r="L20" s="191"/>
      <c r="M20" s="191">
        <v>209534</v>
      </c>
    </row>
    <row r="21" spans="1:15" ht="20">
      <c r="B21" s="187" t="s">
        <v>247</v>
      </c>
      <c r="C21" s="187"/>
      <c r="D21" s="196"/>
      <c r="E21" s="189"/>
      <c r="F21" s="192"/>
      <c r="G21" s="191">
        <v>29314</v>
      </c>
      <c r="H21" s="191"/>
      <c r="I21" s="191">
        <v>29314</v>
      </c>
      <c r="J21" s="191"/>
      <c r="K21" s="191">
        <v>0</v>
      </c>
      <c r="L21" s="191"/>
      <c r="M21" s="191">
        <v>0</v>
      </c>
    </row>
    <row r="22" spans="1:15" ht="20">
      <c r="B22" s="187" t="s">
        <v>74</v>
      </c>
      <c r="C22" s="187"/>
      <c r="D22" s="196"/>
      <c r="E22" s="189">
        <v>9</v>
      </c>
      <c r="F22" s="192"/>
      <c r="G22" s="191">
        <v>5973746</v>
      </c>
      <c r="H22" s="191"/>
      <c r="I22" s="191">
        <v>5479423</v>
      </c>
      <c r="J22" s="191"/>
      <c r="K22" s="191">
        <v>4417166</v>
      </c>
      <c r="L22" s="191"/>
      <c r="M22" s="191">
        <v>3975112</v>
      </c>
    </row>
    <row r="23" spans="1:15" ht="20">
      <c r="B23" s="187" t="s">
        <v>254</v>
      </c>
      <c r="C23" s="187"/>
      <c r="D23" s="196"/>
      <c r="E23" s="189">
        <v>10</v>
      </c>
      <c r="F23" s="192"/>
      <c r="G23" s="191">
        <v>18719</v>
      </c>
      <c r="H23" s="191"/>
      <c r="I23" s="191">
        <v>27231</v>
      </c>
      <c r="J23" s="191"/>
      <c r="K23" s="191">
        <v>18716</v>
      </c>
      <c r="L23" s="191"/>
      <c r="M23" s="191">
        <v>20413</v>
      </c>
    </row>
    <row r="24" spans="1:15" ht="20">
      <c r="B24" s="187" t="s">
        <v>125</v>
      </c>
      <c r="C24" s="187"/>
      <c r="D24" s="196"/>
      <c r="E24" s="189"/>
      <c r="F24" s="192"/>
      <c r="G24" s="191">
        <v>43476</v>
      </c>
      <c r="H24" s="191"/>
      <c r="I24" s="191">
        <v>67548</v>
      </c>
      <c r="J24" s="191"/>
      <c r="K24" s="191">
        <v>0</v>
      </c>
      <c r="L24" s="191"/>
      <c r="M24" s="191">
        <v>0</v>
      </c>
    </row>
    <row r="25" spans="1:15" ht="20">
      <c r="B25" s="187" t="s">
        <v>64</v>
      </c>
      <c r="C25" s="187"/>
      <c r="D25" s="196"/>
      <c r="E25" s="189"/>
      <c r="F25" s="192"/>
      <c r="G25" s="191">
        <v>18179</v>
      </c>
      <c r="H25" s="191"/>
      <c r="I25" s="191">
        <v>17339</v>
      </c>
      <c r="J25" s="191"/>
      <c r="K25" s="191">
        <v>17047</v>
      </c>
      <c r="L25" s="191"/>
      <c r="M25" s="191">
        <v>16184</v>
      </c>
    </row>
    <row r="26" spans="1:15" ht="20.5">
      <c r="B26" s="184"/>
      <c r="C26" s="184"/>
      <c r="D26" s="168" t="s">
        <v>5</v>
      </c>
      <c r="E26" s="192"/>
      <c r="F26" s="192"/>
      <c r="G26" s="193">
        <f>SUM(G20:G25)</f>
        <v>6083434</v>
      </c>
      <c r="H26" s="191"/>
      <c r="I26" s="193">
        <f>SUM(I20:I25)</f>
        <v>5620855</v>
      </c>
      <c r="J26" s="191"/>
      <c r="K26" s="193">
        <f>SUM(K20:K25)</f>
        <v>4714214</v>
      </c>
      <c r="L26" s="191"/>
      <c r="M26" s="193">
        <f>SUM(M20:M25)</f>
        <v>4221243</v>
      </c>
      <c r="O26" s="191"/>
    </row>
    <row r="27" spans="1:15" ht="21" thickBot="1">
      <c r="B27" s="167" t="s">
        <v>6</v>
      </c>
      <c r="C27" s="184"/>
      <c r="D27" s="184"/>
      <c r="E27" s="192"/>
      <c r="F27" s="192"/>
      <c r="G27" s="197">
        <f>G17+G26</f>
        <v>8689221</v>
      </c>
      <c r="H27" s="191"/>
      <c r="I27" s="197">
        <f>I17+I26</f>
        <v>8002846</v>
      </c>
      <c r="J27" s="191"/>
      <c r="K27" s="197">
        <f>K17+K26</f>
        <v>7100085</v>
      </c>
      <c r="L27" s="191"/>
      <c r="M27" s="197">
        <f>M17+M26</f>
        <v>6397571</v>
      </c>
      <c r="O27" s="191"/>
    </row>
    <row r="28" spans="1:15" ht="21" thickTop="1">
      <c r="A28" s="184"/>
      <c r="B28" s="184"/>
      <c r="C28" s="184"/>
      <c r="D28" s="184"/>
      <c r="E28" s="192"/>
      <c r="F28" s="192"/>
      <c r="G28" s="198"/>
      <c r="H28" s="191"/>
      <c r="I28" s="199"/>
      <c r="J28" s="199"/>
      <c r="K28" s="199"/>
      <c r="L28" s="199"/>
      <c r="M28" s="199"/>
      <c r="O28" s="191"/>
    </row>
    <row r="29" spans="1:15" ht="20.5">
      <c r="A29" s="184"/>
      <c r="B29" s="184"/>
      <c r="C29" s="184"/>
      <c r="D29" s="184"/>
      <c r="E29" s="192"/>
      <c r="F29" s="192"/>
      <c r="G29" s="198"/>
      <c r="H29" s="191"/>
      <c r="I29" s="199"/>
      <c r="J29" s="199"/>
      <c r="K29" s="199"/>
      <c r="L29" s="199"/>
      <c r="M29" s="199"/>
    </row>
    <row r="30" spans="1:15" ht="20.5">
      <c r="A30" s="184"/>
      <c r="B30" s="184"/>
      <c r="C30" s="184"/>
      <c r="D30" s="184"/>
      <c r="E30" s="192"/>
      <c r="F30" s="192"/>
      <c r="G30" s="198"/>
      <c r="H30" s="191"/>
      <c r="I30" s="199"/>
      <c r="J30" s="199"/>
      <c r="K30" s="199"/>
      <c r="L30" s="199"/>
      <c r="M30" s="199"/>
    </row>
    <row r="31" spans="1:15" ht="20.5">
      <c r="A31" s="184"/>
      <c r="B31" s="184"/>
      <c r="C31" s="184"/>
      <c r="D31" s="184"/>
      <c r="E31" s="192"/>
      <c r="F31" s="192"/>
      <c r="G31" s="198"/>
      <c r="H31" s="191"/>
      <c r="I31" s="199"/>
      <c r="J31" s="199"/>
      <c r="K31" s="199"/>
      <c r="L31" s="199"/>
      <c r="M31" s="199"/>
    </row>
    <row r="32" spans="1:15" ht="20.5">
      <c r="A32" s="184"/>
      <c r="B32" s="184"/>
      <c r="C32" s="184"/>
      <c r="D32" s="184"/>
      <c r="E32" s="192"/>
      <c r="F32" s="192"/>
      <c r="G32" s="198"/>
      <c r="H32" s="191"/>
      <c r="I32" s="199"/>
      <c r="J32" s="199"/>
      <c r="K32" s="199"/>
      <c r="L32" s="199"/>
      <c r="M32" s="199"/>
    </row>
    <row r="33" spans="1:13" ht="20.5">
      <c r="A33" s="184"/>
      <c r="B33" s="184"/>
      <c r="C33" s="184"/>
      <c r="D33" s="184"/>
      <c r="E33" s="192"/>
      <c r="F33" s="192"/>
      <c r="G33" s="198"/>
      <c r="H33" s="191"/>
      <c r="I33" s="199"/>
      <c r="J33" s="199"/>
      <c r="K33" s="199"/>
      <c r="L33" s="199"/>
      <c r="M33" s="199"/>
    </row>
    <row r="34" spans="1:13" ht="20.5">
      <c r="A34" s="184"/>
      <c r="B34" s="184"/>
      <c r="C34" s="184"/>
      <c r="D34" s="184"/>
      <c r="E34" s="192"/>
      <c r="F34" s="192"/>
      <c r="G34" s="198"/>
      <c r="H34" s="191"/>
      <c r="I34" s="199"/>
      <c r="J34" s="199"/>
      <c r="K34" s="199"/>
      <c r="L34" s="199"/>
      <c r="M34" s="199"/>
    </row>
    <row r="35" spans="1:13" ht="20.5">
      <c r="A35" s="184"/>
      <c r="B35" s="184"/>
      <c r="C35" s="184"/>
      <c r="D35" s="184"/>
      <c r="E35" s="192"/>
      <c r="F35" s="192"/>
      <c r="G35" s="198"/>
      <c r="H35" s="191"/>
      <c r="I35" s="199"/>
      <c r="J35" s="199"/>
      <c r="K35" s="199"/>
      <c r="L35" s="199"/>
      <c r="M35" s="199"/>
    </row>
    <row r="36" spans="1:13" ht="20.5">
      <c r="A36" s="184"/>
      <c r="B36" s="184"/>
      <c r="C36" s="184"/>
      <c r="D36" s="184"/>
      <c r="E36" s="192"/>
      <c r="F36" s="192"/>
      <c r="G36" s="198"/>
      <c r="H36" s="191"/>
      <c r="I36" s="199"/>
      <c r="J36" s="199"/>
      <c r="K36" s="199"/>
      <c r="L36" s="199"/>
      <c r="M36" s="199"/>
    </row>
    <row r="37" spans="1:13" ht="20.5">
      <c r="A37" s="184"/>
      <c r="B37" s="184"/>
      <c r="C37" s="184"/>
      <c r="D37" s="184"/>
      <c r="E37" s="192"/>
      <c r="F37" s="192"/>
      <c r="G37" s="198"/>
      <c r="H37" s="191"/>
      <c r="I37" s="199"/>
      <c r="J37" s="199"/>
      <c r="K37" s="199"/>
      <c r="L37" s="199"/>
      <c r="M37" s="199"/>
    </row>
    <row r="38" spans="1:13" ht="20.5">
      <c r="A38" s="184"/>
      <c r="B38" s="184"/>
      <c r="C38" s="184"/>
      <c r="D38" s="184"/>
      <c r="E38" s="192"/>
      <c r="F38" s="192"/>
      <c r="G38" s="198"/>
      <c r="H38" s="191"/>
      <c r="I38" s="199"/>
      <c r="J38" s="199"/>
      <c r="K38" s="199"/>
      <c r="L38" s="199"/>
      <c r="M38" s="199"/>
    </row>
    <row r="39" spans="1:13" ht="20.5">
      <c r="A39" s="184"/>
      <c r="B39" s="184"/>
      <c r="C39" s="184"/>
      <c r="D39" s="184"/>
      <c r="E39" s="192"/>
      <c r="F39" s="192"/>
      <c r="G39" s="198"/>
      <c r="H39" s="191"/>
      <c r="I39" s="199"/>
      <c r="J39" s="199"/>
      <c r="K39" s="199"/>
      <c r="L39" s="199"/>
      <c r="M39" s="199"/>
    </row>
    <row r="40" spans="1:13" ht="20.5">
      <c r="A40" s="184"/>
      <c r="B40" s="184"/>
      <c r="C40" s="184"/>
      <c r="D40" s="184"/>
      <c r="E40" s="192"/>
      <c r="F40" s="192"/>
      <c r="G40" s="198"/>
      <c r="H40" s="191"/>
      <c r="I40" s="199"/>
      <c r="J40" s="199"/>
      <c r="K40" s="199"/>
      <c r="L40" s="199"/>
      <c r="M40" s="199"/>
    </row>
    <row r="41" spans="1:13" ht="20.5">
      <c r="A41" s="184"/>
      <c r="B41" s="184"/>
      <c r="C41" s="184"/>
      <c r="D41" s="184"/>
      <c r="E41" s="192"/>
      <c r="F41" s="192"/>
      <c r="G41" s="198"/>
      <c r="H41" s="191"/>
      <c r="I41" s="199"/>
      <c r="J41" s="199"/>
      <c r="K41" s="199"/>
      <c r="L41" s="199"/>
      <c r="M41" s="199"/>
    </row>
    <row r="42" spans="1:13" ht="20.5">
      <c r="A42" s="184"/>
      <c r="B42" s="184"/>
      <c r="C42" s="184"/>
      <c r="D42" s="184"/>
      <c r="E42" s="192"/>
      <c r="F42" s="192"/>
      <c r="G42" s="198"/>
      <c r="H42" s="191"/>
      <c r="I42" s="199"/>
      <c r="J42" s="199"/>
      <c r="K42" s="199"/>
      <c r="L42" s="199"/>
      <c r="M42" s="199"/>
    </row>
    <row r="43" spans="1:13" ht="20.5">
      <c r="A43" s="184"/>
      <c r="B43" s="184"/>
      <c r="C43" s="184"/>
      <c r="D43" s="184"/>
      <c r="E43" s="192"/>
      <c r="F43" s="192"/>
      <c r="G43" s="198"/>
      <c r="H43" s="191"/>
      <c r="I43" s="199"/>
      <c r="J43" s="199"/>
      <c r="K43" s="199"/>
      <c r="L43" s="199"/>
      <c r="M43" s="199"/>
    </row>
    <row r="44" spans="1:13" ht="20.5">
      <c r="A44" s="184"/>
      <c r="B44" s="184"/>
      <c r="C44" s="184"/>
      <c r="D44" s="184"/>
      <c r="E44" s="192"/>
      <c r="F44" s="192"/>
      <c r="G44" s="198"/>
      <c r="H44" s="191"/>
      <c r="I44" s="199"/>
      <c r="J44" s="199"/>
      <c r="K44" s="199"/>
      <c r="L44" s="199"/>
      <c r="M44" s="199"/>
    </row>
    <row r="45" spans="1:13" ht="20.5">
      <c r="A45" s="184"/>
      <c r="B45" s="184"/>
      <c r="C45" s="184"/>
      <c r="D45" s="184"/>
      <c r="E45" s="192"/>
      <c r="F45" s="192"/>
      <c r="G45" s="198"/>
      <c r="H45" s="191"/>
      <c r="I45" s="199"/>
      <c r="J45" s="199"/>
      <c r="K45" s="199"/>
      <c r="L45" s="199"/>
      <c r="M45" s="199"/>
    </row>
    <row r="46" spans="1:13" ht="20">
      <c r="A46" s="168" t="s">
        <v>201</v>
      </c>
      <c r="G46" s="200"/>
      <c r="M46" s="168">
        <v>1</v>
      </c>
    </row>
    <row r="47" spans="1:13" ht="20.5">
      <c r="A47" s="167" t="s">
        <v>87</v>
      </c>
      <c r="B47" s="167"/>
      <c r="C47" s="167"/>
      <c r="D47" s="167"/>
      <c r="E47" s="175"/>
    </row>
    <row r="48" spans="1:13" ht="20.5">
      <c r="A48" s="167" t="s">
        <v>54</v>
      </c>
      <c r="B48" s="167"/>
      <c r="C48" s="167"/>
      <c r="D48" s="167"/>
      <c r="E48" s="175"/>
    </row>
    <row r="49" spans="1:13" ht="20.5">
      <c r="A49" s="167" t="str">
        <f>+A3</f>
        <v>ณ วันที่ 30 กันยายน 2562</v>
      </c>
      <c r="B49" s="167"/>
      <c r="C49" s="167"/>
      <c r="D49" s="167"/>
      <c r="E49" s="175"/>
    </row>
    <row r="50" spans="1:13" ht="20.5">
      <c r="A50" s="201"/>
      <c r="B50" s="201"/>
      <c r="C50" s="201"/>
      <c r="D50" s="201"/>
      <c r="E50" s="176"/>
      <c r="F50" s="170"/>
      <c r="G50" s="170"/>
      <c r="H50" s="170"/>
      <c r="I50" s="170"/>
      <c r="J50" s="170"/>
      <c r="K50" s="170"/>
      <c r="L50" s="170"/>
      <c r="M50" s="170"/>
    </row>
    <row r="51" spans="1:13" ht="20">
      <c r="E51" s="171"/>
      <c r="F51" s="171"/>
      <c r="G51" s="172"/>
      <c r="H51" s="173"/>
      <c r="I51" s="173"/>
      <c r="J51" s="173"/>
      <c r="K51" s="173"/>
      <c r="L51" s="173"/>
      <c r="M51" s="174" t="s">
        <v>56</v>
      </c>
    </row>
    <row r="52" spans="1:13" ht="20">
      <c r="E52" s="175"/>
      <c r="F52" s="175"/>
      <c r="G52" s="243" t="s">
        <v>0</v>
      </c>
      <c r="H52" s="243"/>
      <c r="I52" s="243"/>
      <c r="J52" s="176"/>
      <c r="K52" s="243" t="s">
        <v>35</v>
      </c>
      <c r="L52" s="243"/>
      <c r="M52" s="243"/>
    </row>
    <row r="53" spans="1:13" ht="20">
      <c r="F53" s="175"/>
      <c r="G53" s="177" t="s">
        <v>284</v>
      </c>
      <c r="H53" s="202"/>
      <c r="I53" s="177" t="s">
        <v>255</v>
      </c>
      <c r="J53" s="176"/>
      <c r="K53" s="177" t="s">
        <v>284</v>
      </c>
      <c r="L53" s="176"/>
      <c r="M53" s="177" t="s">
        <v>255</v>
      </c>
    </row>
    <row r="54" spans="1:13" ht="20">
      <c r="E54" s="176"/>
      <c r="F54" s="175"/>
      <c r="G54" s="179" t="s">
        <v>245</v>
      </c>
      <c r="H54" s="179"/>
      <c r="I54" s="176" t="s">
        <v>203</v>
      </c>
      <c r="J54" s="176"/>
      <c r="K54" s="179" t="s">
        <v>245</v>
      </c>
      <c r="L54" s="179"/>
      <c r="M54" s="176" t="s">
        <v>203</v>
      </c>
    </row>
    <row r="55" spans="1:13" ht="20">
      <c r="E55" s="229" t="s">
        <v>1</v>
      </c>
      <c r="F55" s="175"/>
      <c r="G55" s="238" t="s">
        <v>225</v>
      </c>
      <c r="H55" s="176"/>
      <c r="I55" s="238"/>
      <c r="J55" s="176"/>
      <c r="K55" s="238" t="s">
        <v>225</v>
      </c>
      <c r="L55" s="176"/>
      <c r="M55" s="238"/>
    </row>
    <row r="56" spans="1:13" ht="20.5">
      <c r="A56" s="167" t="s">
        <v>58</v>
      </c>
      <c r="B56" s="167"/>
      <c r="C56" s="167"/>
      <c r="D56" s="167"/>
      <c r="E56" s="203"/>
      <c r="F56" s="175"/>
      <c r="H56" s="204"/>
      <c r="I56" s="203"/>
      <c r="J56" s="203"/>
      <c r="K56" s="191"/>
      <c r="L56" s="204"/>
      <c r="M56" s="203"/>
    </row>
    <row r="57" spans="1:13" ht="20.5">
      <c r="A57" s="167" t="s">
        <v>8</v>
      </c>
      <c r="B57" s="184"/>
      <c r="C57" s="184"/>
      <c r="D57" s="184"/>
      <c r="E57" s="192"/>
      <c r="F57" s="195"/>
      <c r="H57" s="195"/>
      <c r="I57" s="195"/>
      <c r="J57" s="195"/>
      <c r="K57" s="191"/>
      <c r="L57" s="195"/>
      <c r="M57" s="195"/>
    </row>
    <row r="58" spans="1:13" ht="20">
      <c r="B58" s="205" t="s">
        <v>197</v>
      </c>
      <c r="C58" s="205"/>
      <c r="D58" s="206"/>
      <c r="E58" s="189">
        <v>11</v>
      </c>
      <c r="G58" s="207">
        <v>2030000</v>
      </c>
      <c r="H58" s="207"/>
      <c r="I58" s="207">
        <v>2405871</v>
      </c>
      <c r="J58" s="207"/>
      <c r="K58" s="207">
        <v>1960000</v>
      </c>
      <c r="L58" s="207"/>
      <c r="M58" s="207">
        <v>2290000</v>
      </c>
    </row>
    <row r="59" spans="1:13" ht="20">
      <c r="B59" s="205" t="s">
        <v>228</v>
      </c>
      <c r="C59" s="205"/>
      <c r="D59" s="206"/>
      <c r="E59" s="189"/>
      <c r="F59" s="195"/>
      <c r="G59" s="207">
        <v>956248</v>
      </c>
      <c r="H59" s="191"/>
      <c r="I59" s="207">
        <v>918925</v>
      </c>
      <c r="J59" s="191"/>
      <c r="K59" s="207">
        <v>573834</v>
      </c>
      <c r="L59" s="191"/>
      <c r="M59" s="207">
        <v>528026</v>
      </c>
    </row>
    <row r="60" spans="1:13" ht="20">
      <c r="B60" s="205" t="s">
        <v>229</v>
      </c>
      <c r="C60" s="205"/>
      <c r="D60" s="206"/>
      <c r="E60" s="208">
        <v>4</v>
      </c>
      <c r="G60" s="207">
        <v>0</v>
      </c>
      <c r="H60" s="191"/>
      <c r="I60" s="207">
        <v>0</v>
      </c>
      <c r="J60" s="191"/>
      <c r="K60" s="207">
        <v>1022115</v>
      </c>
      <c r="L60" s="191"/>
      <c r="M60" s="207">
        <v>994220</v>
      </c>
    </row>
    <row r="61" spans="1:13" ht="20">
      <c r="B61" s="205" t="s">
        <v>75</v>
      </c>
      <c r="C61" s="205"/>
      <c r="D61" s="206"/>
      <c r="E61" s="189"/>
      <c r="F61" s="192"/>
      <c r="G61" s="207">
        <v>51639</v>
      </c>
      <c r="H61" s="191"/>
      <c r="I61" s="207">
        <v>110947</v>
      </c>
      <c r="J61" s="191"/>
      <c r="K61" s="207">
        <v>49904</v>
      </c>
      <c r="L61" s="191"/>
      <c r="M61" s="207">
        <v>108752</v>
      </c>
    </row>
    <row r="62" spans="1:13" ht="20.5">
      <c r="B62" s="184"/>
      <c r="C62" s="184"/>
      <c r="D62" s="168" t="s">
        <v>9</v>
      </c>
      <c r="E62" s="189"/>
      <c r="F62" s="195"/>
      <c r="G62" s="193">
        <f>SUM(G58:G61)</f>
        <v>3037887</v>
      </c>
      <c r="H62" s="191"/>
      <c r="I62" s="193">
        <f>SUM(I58:I61)</f>
        <v>3435743</v>
      </c>
      <c r="J62" s="191"/>
      <c r="K62" s="193">
        <f>SUM(K58:K61)</f>
        <v>3605853</v>
      </c>
      <c r="L62" s="191"/>
      <c r="M62" s="193">
        <f>SUM(M58:M61)</f>
        <v>3920998</v>
      </c>
    </row>
    <row r="63" spans="1:13" ht="20">
      <c r="B63" s="195"/>
      <c r="C63" s="195"/>
      <c r="D63" s="195"/>
      <c r="E63" s="189"/>
      <c r="F63" s="195"/>
      <c r="G63" s="209"/>
      <c r="H63" s="191"/>
      <c r="I63" s="209"/>
      <c r="J63" s="191"/>
      <c r="K63" s="209"/>
      <c r="L63" s="191"/>
      <c r="M63" s="209"/>
    </row>
    <row r="64" spans="1:13" ht="20.5">
      <c r="A64" s="167" t="s">
        <v>49</v>
      </c>
      <c r="B64" s="167"/>
      <c r="C64" s="167"/>
      <c r="D64" s="167"/>
      <c r="E64" s="210"/>
      <c r="F64" s="195"/>
      <c r="G64" s="211"/>
      <c r="H64" s="191"/>
      <c r="I64" s="211"/>
      <c r="J64" s="191"/>
      <c r="K64" s="212"/>
      <c r="L64" s="191"/>
      <c r="M64" s="212"/>
    </row>
    <row r="65" spans="1:15" ht="20">
      <c r="B65" s="205" t="s">
        <v>157</v>
      </c>
      <c r="C65" s="205"/>
      <c r="D65" s="206"/>
      <c r="E65" s="210"/>
      <c r="F65" s="195"/>
      <c r="G65" s="211"/>
      <c r="H65" s="191"/>
      <c r="I65" s="211"/>
      <c r="J65" s="191"/>
      <c r="K65" s="212"/>
      <c r="L65" s="191"/>
      <c r="M65" s="212"/>
    </row>
    <row r="66" spans="1:15" ht="20">
      <c r="C66" s="213" t="s">
        <v>204</v>
      </c>
      <c r="E66" s="189">
        <v>13</v>
      </c>
      <c r="F66" s="195"/>
      <c r="G66" s="211">
        <v>52674</v>
      </c>
      <c r="H66" s="191"/>
      <c r="I66" s="211">
        <v>50980</v>
      </c>
      <c r="J66" s="191"/>
      <c r="K66" s="211">
        <v>0</v>
      </c>
      <c r="L66" s="191"/>
      <c r="M66" s="211">
        <v>0</v>
      </c>
    </row>
    <row r="67" spans="1:15" ht="20">
      <c r="B67" s="168" t="s">
        <v>250</v>
      </c>
      <c r="C67" s="213"/>
      <c r="E67" s="189">
        <v>12</v>
      </c>
      <c r="F67" s="195"/>
      <c r="G67" s="211">
        <v>0</v>
      </c>
      <c r="H67" s="191"/>
      <c r="I67" s="211">
        <v>0</v>
      </c>
      <c r="J67" s="191"/>
      <c r="K67" s="211">
        <v>0</v>
      </c>
      <c r="L67" s="191"/>
      <c r="M67" s="211">
        <v>0</v>
      </c>
    </row>
    <row r="68" spans="1:15" ht="20">
      <c r="B68" s="205" t="s">
        <v>97</v>
      </c>
      <c r="C68" s="205"/>
      <c r="E68" s="189">
        <v>14</v>
      </c>
      <c r="F68" s="195"/>
      <c r="G68" s="211">
        <v>198646</v>
      </c>
      <c r="H68" s="199"/>
      <c r="I68" s="211">
        <v>160244</v>
      </c>
      <c r="J68" s="199"/>
      <c r="K68" s="211">
        <v>83962</v>
      </c>
      <c r="L68" s="199"/>
      <c r="M68" s="211">
        <v>78114</v>
      </c>
    </row>
    <row r="69" spans="1:15" ht="20">
      <c r="B69" s="205" t="s">
        <v>126</v>
      </c>
      <c r="C69" s="205"/>
      <c r="E69" s="189"/>
      <c r="F69" s="195"/>
      <c r="G69" s="199">
        <v>30029</v>
      </c>
      <c r="H69" s="191"/>
      <c r="I69" s="199">
        <v>32283</v>
      </c>
      <c r="J69" s="199"/>
      <c r="K69" s="211">
        <v>30029</v>
      </c>
      <c r="L69" s="199"/>
      <c r="M69" s="211">
        <v>32283</v>
      </c>
    </row>
    <row r="70" spans="1:15" ht="20">
      <c r="B70" s="205" t="s">
        <v>256</v>
      </c>
      <c r="C70" s="205"/>
      <c r="E70" s="189"/>
      <c r="F70" s="195"/>
      <c r="G70" s="214">
        <v>4608</v>
      </c>
      <c r="H70" s="191"/>
      <c r="I70" s="214">
        <v>1813</v>
      </c>
      <c r="J70" s="199"/>
      <c r="K70" s="215">
        <v>4608</v>
      </c>
      <c r="L70" s="199"/>
      <c r="M70" s="215">
        <v>1813</v>
      </c>
    </row>
    <row r="71" spans="1:15" ht="20.5">
      <c r="B71" s="167"/>
      <c r="C71" s="167"/>
      <c r="D71" s="168" t="s">
        <v>57</v>
      </c>
      <c r="E71" s="210"/>
      <c r="F71" s="195"/>
      <c r="G71" s="214">
        <f>SUM(G66:G70)</f>
        <v>285957</v>
      </c>
      <c r="H71" s="191"/>
      <c r="I71" s="214">
        <f>SUM(I66:I70)</f>
        <v>245320</v>
      </c>
      <c r="J71" s="191"/>
      <c r="K71" s="214">
        <f>SUM(K66:K70)</f>
        <v>118599</v>
      </c>
      <c r="L71" s="191"/>
      <c r="M71" s="214">
        <f>SUM(M66:M70)</f>
        <v>112210</v>
      </c>
    </row>
    <row r="72" spans="1:15" ht="20.5">
      <c r="B72" s="167" t="s">
        <v>40</v>
      </c>
      <c r="C72" s="184"/>
      <c r="D72" s="184"/>
      <c r="E72" s="189"/>
      <c r="F72" s="195"/>
      <c r="G72" s="216">
        <f>G62+G71</f>
        <v>3323844</v>
      </c>
      <c r="H72" s="207"/>
      <c r="I72" s="216">
        <f>I62+I71</f>
        <v>3681063</v>
      </c>
      <c r="J72" s="207"/>
      <c r="K72" s="216">
        <f>K62+K71</f>
        <v>3724452</v>
      </c>
      <c r="L72" s="207"/>
      <c r="M72" s="216">
        <f>M62+M71</f>
        <v>4033208</v>
      </c>
    </row>
    <row r="73" spans="1:15" ht="20">
      <c r="B73" s="195"/>
      <c r="C73" s="195"/>
      <c r="D73" s="195"/>
      <c r="E73" s="189"/>
      <c r="F73" s="195"/>
      <c r="G73" s="207"/>
      <c r="H73" s="191"/>
      <c r="I73" s="207"/>
      <c r="J73" s="191"/>
      <c r="K73" s="207"/>
      <c r="L73" s="191"/>
      <c r="M73" s="207"/>
      <c r="O73" s="191"/>
    </row>
    <row r="74" spans="1:15" ht="20.5">
      <c r="A74" s="167" t="s">
        <v>59</v>
      </c>
      <c r="B74" s="184"/>
      <c r="C74" s="184"/>
      <c r="D74" s="184"/>
      <c r="E74" s="217"/>
      <c r="F74" s="218"/>
      <c r="G74" s="219"/>
      <c r="H74" s="199"/>
      <c r="I74" s="219"/>
      <c r="J74" s="199"/>
      <c r="K74" s="211"/>
      <c r="L74" s="199"/>
      <c r="M74" s="211"/>
      <c r="O74" s="191"/>
    </row>
    <row r="75" spans="1:15" ht="20.5">
      <c r="A75" s="167"/>
      <c r="B75" s="168" t="s">
        <v>223</v>
      </c>
      <c r="C75" s="184"/>
      <c r="D75" s="184"/>
      <c r="E75" s="217"/>
      <c r="F75" s="218"/>
      <c r="G75" s="219"/>
      <c r="H75" s="199"/>
      <c r="I75" s="219"/>
      <c r="J75" s="199"/>
      <c r="K75" s="211"/>
      <c r="L75" s="199"/>
      <c r="M75" s="211"/>
      <c r="O75" s="191"/>
    </row>
    <row r="76" spans="1:15" ht="21" thickBot="1">
      <c r="A76" s="167"/>
      <c r="B76" s="184"/>
      <c r="C76" s="220" t="s">
        <v>257</v>
      </c>
      <c r="D76" s="184"/>
      <c r="E76" s="217"/>
      <c r="F76" s="218"/>
      <c r="G76" s="221">
        <v>913919</v>
      </c>
      <c r="I76" s="221">
        <v>913919</v>
      </c>
      <c r="J76" s="207"/>
      <c r="K76" s="221">
        <v>913919</v>
      </c>
      <c r="L76" s="207"/>
      <c r="M76" s="221">
        <v>913919</v>
      </c>
      <c r="O76" s="191"/>
    </row>
    <row r="77" spans="1:15" ht="21" thickTop="1">
      <c r="A77" s="167"/>
      <c r="B77" s="184"/>
      <c r="C77" s="220" t="s">
        <v>275</v>
      </c>
      <c r="D77" s="184"/>
      <c r="E77" s="217"/>
      <c r="F77" s="218"/>
      <c r="G77" s="211"/>
      <c r="I77" s="211"/>
      <c r="J77" s="207"/>
      <c r="K77" s="211"/>
      <c r="L77" s="207"/>
      <c r="M77" s="211"/>
      <c r="O77" s="191"/>
    </row>
    <row r="78" spans="1:15" ht="20.5">
      <c r="A78" s="167"/>
      <c r="B78" s="184"/>
      <c r="C78" s="220" t="s">
        <v>292</v>
      </c>
      <c r="D78" s="184"/>
      <c r="E78" s="217"/>
      <c r="F78" s="218"/>
      <c r="G78" s="211"/>
      <c r="I78" s="211"/>
      <c r="J78" s="207"/>
      <c r="K78" s="211"/>
      <c r="L78" s="207"/>
      <c r="M78" s="211"/>
      <c r="O78" s="191"/>
    </row>
    <row r="79" spans="1:15" ht="20.5">
      <c r="A79" s="167"/>
      <c r="B79" s="184"/>
      <c r="C79" s="220" t="s">
        <v>274</v>
      </c>
      <c r="D79" s="184"/>
      <c r="E79" s="217">
        <v>15</v>
      </c>
      <c r="F79" s="218"/>
      <c r="G79" s="211">
        <v>723143</v>
      </c>
      <c r="I79" s="211">
        <v>652799</v>
      </c>
      <c r="J79" s="207"/>
      <c r="K79" s="211">
        <v>723143</v>
      </c>
      <c r="L79" s="207"/>
      <c r="M79" s="211">
        <v>652799</v>
      </c>
      <c r="O79" s="191"/>
    </row>
    <row r="80" spans="1:15" ht="20">
      <c r="B80" s="205" t="s">
        <v>76</v>
      </c>
      <c r="C80" s="206"/>
      <c r="D80" s="206"/>
      <c r="E80" s="222"/>
      <c r="F80" s="218"/>
      <c r="G80" s="207">
        <v>1244611</v>
      </c>
      <c r="H80" s="207"/>
      <c r="I80" s="207">
        <v>506000</v>
      </c>
      <c r="J80" s="207"/>
      <c r="K80" s="207">
        <v>1244611</v>
      </c>
      <c r="L80" s="207"/>
      <c r="M80" s="207">
        <v>506000</v>
      </c>
    </row>
    <row r="81" spans="1:15" ht="20">
      <c r="B81" s="205" t="s">
        <v>77</v>
      </c>
      <c r="C81" s="206"/>
      <c r="D81" s="206"/>
      <c r="E81" s="223"/>
      <c r="F81" s="218"/>
      <c r="G81" s="207"/>
      <c r="H81" s="207"/>
      <c r="I81" s="207"/>
      <c r="J81" s="207"/>
      <c r="K81" s="207"/>
      <c r="L81" s="207"/>
      <c r="M81" s="207"/>
    </row>
    <row r="82" spans="1:15" ht="20">
      <c r="B82" s="224"/>
      <c r="C82" s="225" t="s">
        <v>205</v>
      </c>
      <c r="D82" s="224"/>
      <c r="E82" s="189"/>
      <c r="F82" s="218"/>
      <c r="G82" s="207">
        <v>65280</v>
      </c>
      <c r="H82" s="207"/>
      <c r="I82" s="207">
        <v>65280</v>
      </c>
      <c r="J82" s="207"/>
      <c r="K82" s="207">
        <v>65280</v>
      </c>
      <c r="L82" s="207"/>
      <c r="M82" s="207">
        <v>65280</v>
      </c>
    </row>
    <row r="83" spans="1:15" ht="20">
      <c r="B83" s="224"/>
      <c r="C83" s="225" t="s">
        <v>145</v>
      </c>
      <c r="D83" s="224"/>
      <c r="E83" s="223"/>
      <c r="F83" s="218"/>
      <c r="G83" s="211">
        <f>+'SOE_Conso-Thai'!K21</f>
        <v>2718161</v>
      </c>
      <c r="H83" s="207"/>
      <c r="I83" s="211">
        <v>2548833</v>
      </c>
      <c r="J83" s="207"/>
      <c r="K83" s="211">
        <f>+'SOE-Thai'!J17</f>
        <v>1342599</v>
      </c>
      <c r="L83" s="207"/>
      <c r="M83" s="211">
        <v>1140284</v>
      </c>
    </row>
    <row r="84" spans="1:15" ht="20">
      <c r="B84" s="205" t="s">
        <v>258</v>
      </c>
      <c r="C84" s="225"/>
      <c r="D84" s="224"/>
      <c r="E84" s="223"/>
      <c r="F84" s="218"/>
      <c r="G84" s="215">
        <f>+'SOE_Conso-Thai'!M21</f>
        <v>-117488</v>
      </c>
      <c r="H84" s="207"/>
      <c r="I84" s="215">
        <v>-79131</v>
      </c>
      <c r="J84" s="207"/>
      <c r="K84" s="215">
        <v>0</v>
      </c>
      <c r="L84" s="207"/>
      <c r="M84" s="215">
        <v>0</v>
      </c>
    </row>
    <row r="85" spans="1:15" ht="20.5">
      <c r="C85" s="184"/>
      <c r="D85" s="168" t="s">
        <v>224</v>
      </c>
      <c r="E85" s="223"/>
      <c r="F85" s="218"/>
      <c r="G85" s="207">
        <f>SUM(G77:G84)</f>
        <v>4633707</v>
      </c>
      <c r="H85" s="207"/>
      <c r="I85" s="207">
        <f>SUM(I77:I84)</f>
        <v>3693781</v>
      </c>
      <c r="J85" s="207"/>
      <c r="K85" s="207">
        <f>SUM(K77:K84)</f>
        <v>3375633</v>
      </c>
      <c r="L85" s="207"/>
      <c r="M85" s="207">
        <f>SUM(M77:M84)</f>
        <v>2364363</v>
      </c>
    </row>
    <row r="86" spans="1:15" ht="20">
      <c r="B86" s="168" t="s">
        <v>196</v>
      </c>
      <c r="E86" s="210"/>
      <c r="F86" s="218"/>
      <c r="G86" s="215">
        <f>+'SOE_Conso-Thai'!Q21</f>
        <v>731670</v>
      </c>
      <c r="H86" s="207"/>
      <c r="I86" s="215">
        <v>628002</v>
      </c>
      <c r="J86" s="207"/>
      <c r="K86" s="215">
        <v>0</v>
      </c>
      <c r="L86" s="207"/>
      <c r="M86" s="215">
        <v>0</v>
      </c>
    </row>
    <row r="87" spans="1:15" ht="20.5">
      <c r="B87" s="184"/>
      <c r="D87" s="168" t="s">
        <v>60</v>
      </c>
      <c r="E87" s="222"/>
      <c r="F87" s="218"/>
      <c r="G87" s="216">
        <f>SUM(G85:G86)</f>
        <v>5365377</v>
      </c>
      <c r="H87" s="207"/>
      <c r="I87" s="216">
        <f>SUM(I85:I86)</f>
        <v>4321783</v>
      </c>
      <c r="J87" s="207"/>
      <c r="K87" s="216">
        <f>SUM(K85:K86)</f>
        <v>3375633</v>
      </c>
      <c r="L87" s="207"/>
      <c r="M87" s="216">
        <f>SUM(M85:M86)</f>
        <v>2364363</v>
      </c>
      <c r="O87" s="191"/>
    </row>
    <row r="88" spans="1:15" ht="21" thickBot="1">
      <c r="B88" s="167" t="s">
        <v>61</v>
      </c>
      <c r="C88" s="184"/>
      <c r="D88" s="184"/>
      <c r="E88" s="222"/>
      <c r="F88" s="218"/>
      <c r="G88" s="226">
        <f>G72+G87</f>
        <v>8689221</v>
      </c>
      <c r="H88" s="207"/>
      <c r="I88" s="226">
        <f>I72+I87</f>
        <v>8002846</v>
      </c>
      <c r="J88" s="207"/>
      <c r="K88" s="226">
        <f>K72+K87</f>
        <v>7100085</v>
      </c>
      <c r="L88" s="207"/>
      <c r="M88" s="226">
        <f>M72+M87</f>
        <v>6397571</v>
      </c>
    </row>
    <row r="89" spans="1:15" ht="21" thickTop="1">
      <c r="A89" s="167"/>
      <c r="B89" s="184"/>
      <c r="C89" s="184"/>
      <c r="D89" s="184"/>
      <c r="E89" s="222"/>
      <c r="F89" s="218"/>
      <c r="G89" s="211"/>
      <c r="H89" s="207"/>
      <c r="I89" s="211"/>
      <c r="J89" s="207"/>
      <c r="K89" s="211"/>
      <c r="L89" s="207"/>
      <c r="M89" s="211"/>
    </row>
    <row r="90" spans="1:15" ht="20.5">
      <c r="A90" s="167"/>
      <c r="B90" s="184"/>
      <c r="C90" s="184"/>
      <c r="D90" s="184"/>
      <c r="E90" s="222"/>
      <c r="F90" s="218"/>
      <c r="G90" s="211"/>
      <c r="H90" s="207"/>
      <c r="I90" s="211"/>
      <c r="J90" s="207"/>
      <c r="K90" s="211"/>
      <c r="L90" s="207"/>
      <c r="M90" s="211"/>
    </row>
    <row r="91" spans="1:15" ht="20.5">
      <c r="A91" s="167"/>
      <c r="B91" s="184"/>
      <c r="C91" s="184"/>
      <c r="D91" s="184"/>
      <c r="E91" s="222"/>
      <c r="F91" s="218"/>
      <c r="G91" s="211"/>
      <c r="H91" s="207"/>
      <c r="I91" s="211"/>
      <c r="J91" s="207"/>
      <c r="K91" s="211"/>
      <c r="L91" s="207"/>
      <c r="M91" s="211"/>
    </row>
    <row r="92" spans="1:15" ht="20.5">
      <c r="A92" s="167"/>
      <c r="B92" s="184"/>
      <c r="C92" s="184"/>
      <c r="D92" s="184"/>
      <c r="E92" s="227"/>
      <c r="F92" s="218"/>
      <c r="G92" s="211"/>
      <c r="H92" s="207"/>
      <c r="I92" s="211"/>
      <c r="J92" s="207"/>
      <c r="K92" s="211"/>
      <c r="L92" s="207"/>
      <c r="M92" s="211"/>
    </row>
    <row r="93" spans="1:15" ht="20">
      <c r="A93" s="168" t="s">
        <v>201</v>
      </c>
      <c r="G93" s="200"/>
      <c r="M93" s="168">
        <v>2</v>
      </c>
      <c r="O93" s="191"/>
    </row>
    <row r="94" spans="1:15" ht="20">
      <c r="G94" s="200"/>
    </row>
    <row r="95" spans="1:15" ht="20">
      <c r="G95" s="200">
        <f>G88-G27</f>
        <v>0</v>
      </c>
      <c r="I95" s="200">
        <f>I88-I27</f>
        <v>0</v>
      </c>
      <c r="K95" s="200">
        <f>K88-K27</f>
        <v>0</v>
      </c>
      <c r="M95" s="200">
        <f>M88-M27</f>
        <v>0</v>
      </c>
    </row>
    <row r="96" spans="1:15" ht="16.5" customHeight="1">
      <c r="G96" s="200"/>
    </row>
    <row r="97" spans="7:7" ht="16.5" customHeight="1">
      <c r="G97" s="200"/>
    </row>
    <row r="98" spans="7:7" ht="16.5" customHeight="1">
      <c r="G98" s="200"/>
    </row>
    <row r="99" spans="7:7" ht="16.5" customHeight="1">
      <c r="G99" s="200"/>
    </row>
    <row r="100" spans="7:7" ht="16.5" customHeight="1">
      <c r="G100" s="200"/>
    </row>
    <row r="101" spans="7:7" ht="16.5" customHeight="1">
      <c r="G101" s="200"/>
    </row>
    <row r="102" spans="7:7" ht="16.5" customHeight="1">
      <c r="G102" s="200"/>
    </row>
    <row r="103" spans="7:7" ht="16.5" customHeight="1">
      <c r="G103" s="200"/>
    </row>
    <row r="104" spans="7:7" ht="16.5" customHeight="1">
      <c r="G104" s="200"/>
    </row>
    <row r="105" spans="7:7" ht="16.5" customHeight="1">
      <c r="G105" s="200"/>
    </row>
    <row r="106" spans="7:7" ht="16.5" customHeight="1">
      <c r="G106" s="200"/>
    </row>
    <row r="107" spans="7:7" ht="16.5" customHeight="1">
      <c r="G107" s="200"/>
    </row>
    <row r="108" spans="7:7" ht="16.5" customHeight="1">
      <c r="G108" s="200"/>
    </row>
    <row r="109" spans="7:7" ht="16.5" customHeight="1">
      <c r="G109" s="200"/>
    </row>
    <row r="110" spans="7:7" ht="16.5" customHeight="1">
      <c r="G110" s="200"/>
    </row>
    <row r="111" spans="7:7" ht="16.5" customHeight="1">
      <c r="G111" s="200"/>
    </row>
    <row r="112" spans="7:7" ht="16.5" customHeight="1">
      <c r="G112" s="200"/>
    </row>
    <row r="113" spans="7:7" ht="16.5" customHeight="1">
      <c r="G113" s="200"/>
    </row>
    <row r="114" spans="7:7" ht="16.5" customHeight="1">
      <c r="G114" s="200"/>
    </row>
    <row r="115" spans="7:7" ht="16.5" customHeight="1">
      <c r="G115" s="200"/>
    </row>
    <row r="116" spans="7:7" ht="16.5" customHeight="1">
      <c r="G116" s="200"/>
    </row>
    <row r="117" spans="7:7" ht="16.5" customHeight="1">
      <c r="G117" s="200"/>
    </row>
    <row r="118" spans="7:7" ht="16.5" customHeight="1">
      <c r="G118" s="200"/>
    </row>
    <row r="119" spans="7:7" ht="16.5" customHeight="1">
      <c r="G119" s="200"/>
    </row>
    <row r="120" spans="7:7" ht="16.5" customHeight="1">
      <c r="G120" s="200"/>
    </row>
    <row r="121" spans="7:7" ht="16.5" customHeight="1">
      <c r="G121" s="200"/>
    </row>
    <row r="122" spans="7:7" ht="16.5" customHeight="1">
      <c r="G122" s="200"/>
    </row>
    <row r="123" spans="7:7" ht="16.5" customHeight="1">
      <c r="G123" s="200"/>
    </row>
    <row r="124" spans="7:7" ht="16.5" customHeight="1">
      <c r="G124" s="200"/>
    </row>
    <row r="125" spans="7:7" ht="16.5" customHeight="1">
      <c r="G125" s="200"/>
    </row>
    <row r="126" spans="7:7" ht="16.5" customHeight="1">
      <c r="G126" s="200"/>
    </row>
    <row r="127" spans="7:7" ht="16.5" customHeight="1">
      <c r="G127" s="200"/>
    </row>
    <row r="128" spans="7:7" ht="16.5" customHeight="1">
      <c r="G128" s="200"/>
    </row>
    <row r="129" spans="7:7" ht="16.5" customHeight="1">
      <c r="G129" s="200"/>
    </row>
    <row r="130" spans="7:7" ht="16.5" customHeight="1">
      <c r="G130" s="200"/>
    </row>
    <row r="131" spans="7:7" ht="16.5" customHeight="1">
      <c r="G131" s="200"/>
    </row>
    <row r="132" spans="7:7" ht="16.5" customHeight="1">
      <c r="G132" s="200"/>
    </row>
    <row r="133" spans="7:7" ht="16.5" customHeight="1">
      <c r="G133" s="200"/>
    </row>
    <row r="134" spans="7:7" ht="16.5" customHeight="1">
      <c r="G134" s="200"/>
    </row>
    <row r="135" spans="7:7" ht="16.5" customHeight="1">
      <c r="G135" s="200"/>
    </row>
    <row r="136" spans="7:7" ht="16.5" customHeight="1">
      <c r="G136" s="200"/>
    </row>
    <row r="137" spans="7:7" ht="16.5" customHeight="1">
      <c r="G137" s="200"/>
    </row>
    <row r="138" spans="7:7" ht="16.5" customHeight="1">
      <c r="G138" s="200"/>
    </row>
    <row r="139" spans="7:7" ht="16.5" customHeight="1">
      <c r="G139" s="200"/>
    </row>
    <row r="140" spans="7:7" ht="16.5" customHeight="1">
      <c r="G140" s="200"/>
    </row>
    <row r="141" spans="7:7" ht="16.5" customHeight="1">
      <c r="G141" s="200"/>
    </row>
    <row r="142" spans="7:7" ht="16.5" customHeight="1">
      <c r="G142" s="200"/>
    </row>
    <row r="143" spans="7:7" ht="16.5" customHeight="1">
      <c r="G143" s="200"/>
    </row>
    <row r="144" spans="7:7" ht="16.5" customHeight="1">
      <c r="G144" s="200"/>
    </row>
    <row r="145" spans="7:7" ht="16.5" customHeight="1">
      <c r="G145" s="200"/>
    </row>
    <row r="146" spans="7:7" ht="16.5" customHeight="1">
      <c r="G146" s="200"/>
    </row>
    <row r="147" spans="7:7" ht="16.5" customHeight="1">
      <c r="G147" s="200"/>
    </row>
    <row r="148" spans="7:7" ht="16.5" customHeight="1">
      <c r="G148" s="200"/>
    </row>
    <row r="149" spans="7:7" ht="16.5" customHeight="1">
      <c r="G149" s="200"/>
    </row>
    <row r="150" spans="7:7" ht="16.5" customHeight="1">
      <c r="G150" s="200"/>
    </row>
    <row r="151" spans="7:7" ht="16.5" customHeight="1">
      <c r="G151" s="200"/>
    </row>
    <row r="152" spans="7:7" ht="16.5" customHeight="1">
      <c r="G152" s="200"/>
    </row>
    <row r="153" spans="7:7" ht="16.5" customHeight="1">
      <c r="G153" s="200"/>
    </row>
    <row r="154" spans="7:7" ht="16.5" customHeight="1">
      <c r="G154" s="200"/>
    </row>
    <row r="155" spans="7:7" ht="16.5" customHeight="1">
      <c r="G155" s="200"/>
    </row>
    <row r="156" spans="7:7" ht="16.5" customHeight="1">
      <c r="G156" s="200"/>
    </row>
    <row r="157" spans="7:7" ht="16.5" customHeight="1">
      <c r="G157" s="200"/>
    </row>
    <row r="158" spans="7:7" ht="16.5" customHeight="1">
      <c r="G158" s="200"/>
    </row>
    <row r="159" spans="7:7" ht="16.5" customHeight="1">
      <c r="G159" s="200"/>
    </row>
    <row r="160" spans="7:7" ht="16.5" customHeight="1">
      <c r="G160" s="200"/>
    </row>
    <row r="161" spans="7:7" ht="16.5" customHeight="1">
      <c r="G161" s="200"/>
    </row>
    <row r="162" spans="7:7" ht="16.5" customHeight="1">
      <c r="G162" s="200"/>
    </row>
    <row r="163" spans="7:7" ht="16.5" customHeight="1">
      <c r="G163" s="200"/>
    </row>
    <row r="164" spans="7:7" ht="16.5" customHeight="1">
      <c r="G164" s="200"/>
    </row>
    <row r="165" spans="7:7" ht="16.5" customHeight="1">
      <c r="G165" s="200"/>
    </row>
    <row r="166" spans="7:7" ht="16.5" customHeight="1">
      <c r="G166" s="200"/>
    </row>
    <row r="167" spans="7:7" ht="16.5" customHeight="1">
      <c r="G167" s="200"/>
    </row>
    <row r="168" spans="7:7" ht="16.5" customHeight="1">
      <c r="G168" s="200"/>
    </row>
    <row r="169" spans="7:7" ht="16.5" customHeight="1">
      <c r="G169" s="200"/>
    </row>
    <row r="170" spans="7:7" ht="16.5" customHeight="1">
      <c r="G170" s="200"/>
    </row>
    <row r="171" spans="7:7" ht="16.5" customHeight="1">
      <c r="G171" s="200"/>
    </row>
    <row r="172" spans="7:7" ht="16.5" customHeight="1">
      <c r="G172" s="200"/>
    </row>
    <row r="173" spans="7:7" ht="16.5" customHeight="1">
      <c r="G173" s="200"/>
    </row>
    <row r="174" spans="7:7" ht="16.5" customHeight="1">
      <c r="G174" s="200"/>
    </row>
    <row r="175" spans="7:7" ht="16.5" customHeight="1">
      <c r="G175" s="200"/>
    </row>
    <row r="176" spans="7:7" ht="16.5" customHeight="1">
      <c r="G176" s="200"/>
    </row>
    <row r="177" spans="7:7" ht="16.5" customHeight="1">
      <c r="G177" s="200"/>
    </row>
    <row r="178" spans="7:7" ht="16.5" customHeight="1">
      <c r="G178" s="200"/>
    </row>
    <row r="179" spans="7:7" ht="16.5" customHeight="1">
      <c r="G179" s="200"/>
    </row>
    <row r="180" spans="7:7" ht="16.5" customHeight="1">
      <c r="G180" s="200"/>
    </row>
    <row r="181" spans="7:7" ht="16.5" customHeight="1">
      <c r="G181" s="200"/>
    </row>
    <row r="182" spans="7:7" ht="16.5" customHeight="1">
      <c r="G182" s="200"/>
    </row>
    <row r="183" spans="7:7" ht="16.5" customHeight="1">
      <c r="G183" s="200"/>
    </row>
    <row r="184" spans="7:7" ht="16.5" customHeight="1">
      <c r="G184" s="200"/>
    </row>
    <row r="185" spans="7:7" ht="16.5" customHeight="1">
      <c r="G185" s="200"/>
    </row>
  </sheetData>
  <mergeCells count="4">
    <mergeCell ref="G6:I6"/>
    <mergeCell ref="K6:M6"/>
    <mergeCell ref="G52:I52"/>
    <mergeCell ref="K52:M52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7"/>
  <sheetViews>
    <sheetView view="pageBreakPreview" topLeftCell="B31" zoomScale="80" zoomScaleNormal="136" zoomScaleSheetLayoutView="80" workbookViewId="0">
      <selection activeCell="K38" sqref="K38"/>
    </sheetView>
  </sheetViews>
  <sheetFormatPr defaultColWidth="9.1796875" defaultRowHeight="16.5" customHeight="1"/>
  <cols>
    <col min="1" max="1" width="48" style="81" customWidth="1"/>
    <col min="2" max="2" width="9.1796875" style="81" customWidth="1"/>
    <col min="3" max="3" width="1.26953125" style="81" customWidth="1"/>
    <col min="4" max="4" width="13.1796875" style="81" customWidth="1"/>
    <col min="5" max="5" width="1.26953125" style="81" customWidth="1"/>
    <col min="6" max="6" width="12.81640625" style="81" customWidth="1"/>
    <col min="7" max="7" width="1.26953125" style="81" customWidth="1"/>
    <col min="8" max="8" width="13.453125" style="81" customWidth="1"/>
    <col min="9" max="9" width="1.26953125" style="81" customWidth="1"/>
    <col min="10" max="10" width="13.1796875" style="81" customWidth="1"/>
    <col min="11" max="11" width="8.26953125" style="81" customWidth="1"/>
    <col min="12" max="16384" width="9.1796875" style="81"/>
  </cols>
  <sheetData>
    <row r="1" spans="1:10" ht="16.5" customHeight="1">
      <c r="H1" s="246" t="s">
        <v>245</v>
      </c>
      <c r="I1" s="246"/>
      <c r="J1" s="246"/>
    </row>
    <row r="2" spans="1:10" ht="16.5" customHeight="1">
      <c r="H2" s="246" t="s">
        <v>246</v>
      </c>
      <c r="I2" s="246"/>
      <c r="J2" s="246"/>
    </row>
    <row r="3" spans="1:10" ht="20.5">
      <c r="A3" s="244" t="s">
        <v>87</v>
      </c>
      <c r="B3" s="244"/>
      <c r="C3" s="244"/>
      <c r="D3" s="244"/>
      <c r="E3" s="239"/>
    </row>
    <row r="4" spans="1:10" ht="20.5">
      <c r="A4" s="80" t="s">
        <v>214</v>
      </c>
      <c r="B4" s="80" t="s">
        <v>10</v>
      </c>
      <c r="C4" s="80"/>
    </row>
    <row r="5" spans="1:10" ht="20.5">
      <c r="A5" s="80" t="s">
        <v>285</v>
      </c>
    </row>
    <row r="6" spans="1:10" ht="15" customHeight="1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5" t="s">
        <v>0</v>
      </c>
      <c r="E8" s="245"/>
      <c r="F8" s="245"/>
      <c r="G8" s="84"/>
      <c r="H8" s="245" t="s">
        <v>35</v>
      </c>
      <c r="I8" s="245"/>
      <c r="J8" s="245"/>
    </row>
    <row r="9" spans="1:10" ht="20">
      <c r="B9" s="161" t="s">
        <v>1</v>
      </c>
      <c r="C9" s="84"/>
      <c r="D9" s="122" t="s">
        <v>259</v>
      </c>
      <c r="E9" s="123"/>
      <c r="F9" s="122" t="s">
        <v>248</v>
      </c>
      <c r="G9" s="123"/>
      <c r="H9" s="122" t="s">
        <v>259</v>
      </c>
      <c r="I9" s="123"/>
      <c r="J9" s="122" t="s">
        <v>248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18</v>
      </c>
      <c r="C11" s="84"/>
      <c r="D11" s="100">
        <v>1841446</v>
      </c>
      <c r="E11" s="113"/>
      <c r="F11" s="100">
        <v>1898683</v>
      </c>
      <c r="G11" s="100"/>
      <c r="H11" s="100">
        <v>1841446</v>
      </c>
      <c r="I11" s="100"/>
      <c r="J11" s="100">
        <v>1897041</v>
      </c>
    </row>
    <row r="12" spans="1:10" ht="20">
      <c r="A12" s="124" t="s">
        <v>79</v>
      </c>
      <c r="B12" s="109">
        <v>18</v>
      </c>
      <c r="C12" s="84"/>
      <c r="D12" s="101">
        <v>-1121903</v>
      </c>
      <c r="E12" s="113"/>
      <c r="F12" s="101">
        <v>-1145023</v>
      </c>
      <c r="G12" s="100"/>
      <c r="H12" s="101">
        <v>-1208856</v>
      </c>
      <c r="I12" s="100"/>
      <c r="J12" s="101">
        <v>-1214848</v>
      </c>
    </row>
    <row r="13" spans="1:10" ht="20.5">
      <c r="A13" s="80" t="s">
        <v>109</v>
      </c>
      <c r="B13" s="109"/>
      <c r="C13" s="84"/>
      <c r="D13" s="85">
        <f>SUM(D11:D12)</f>
        <v>719543</v>
      </c>
      <c r="E13" s="85"/>
      <c r="F13" s="85">
        <f>SUM(F11:F12)</f>
        <v>753660</v>
      </c>
      <c r="G13" s="85"/>
      <c r="H13" s="85">
        <f>SUM(H11:H12)</f>
        <v>632590</v>
      </c>
      <c r="I13" s="85"/>
      <c r="J13" s="85">
        <f>SUM(J11:J12)</f>
        <v>682193</v>
      </c>
    </row>
    <row r="14" spans="1:10" ht="20">
      <c r="A14" s="108" t="s">
        <v>66</v>
      </c>
      <c r="B14" s="109">
        <v>18</v>
      </c>
      <c r="C14" s="84"/>
      <c r="D14" s="88">
        <v>19611</v>
      </c>
      <c r="E14" s="88"/>
      <c r="F14" s="88">
        <v>5617</v>
      </c>
      <c r="G14" s="88"/>
      <c r="H14" s="85">
        <v>17544</v>
      </c>
      <c r="I14" s="88"/>
      <c r="J14" s="88">
        <v>8227</v>
      </c>
    </row>
    <row r="15" spans="1:10" ht="20">
      <c r="A15" s="108" t="s">
        <v>230</v>
      </c>
      <c r="B15" s="84"/>
      <c r="C15" s="84"/>
      <c r="D15" s="88">
        <v>-197775</v>
      </c>
      <c r="F15" s="88">
        <v>-211584</v>
      </c>
      <c r="G15" s="85"/>
      <c r="H15" s="85">
        <v>-172804</v>
      </c>
      <c r="I15" s="85"/>
      <c r="J15" s="85">
        <v>-186912</v>
      </c>
    </row>
    <row r="16" spans="1:10" ht="20">
      <c r="A16" s="108" t="s">
        <v>67</v>
      </c>
      <c r="B16" s="84"/>
      <c r="C16" s="84"/>
      <c r="D16" s="100">
        <v>-220654</v>
      </c>
      <c r="E16" s="82"/>
      <c r="F16" s="100">
        <v>-219443</v>
      </c>
      <c r="G16" s="89"/>
      <c r="H16" s="89">
        <v>-212723</v>
      </c>
      <c r="I16" s="89"/>
      <c r="J16" s="89">
        <v>-210587</v>
      </c>
    </row>
    <row r="17" spans="1:13" ht="20">
      <c r="A17" s="81" t="s">
        <v>68</v>
      </c>
      <c r="B17" s="84"/>
      <c r="C17" s="84"/>
      <c r="D17" s="101">
        <v>-4518</v>
      </c>
      <c r="E17" s="85"/>
      <c r="F17" s="101">
        <v>-9059</v>
      </c>
      <c r="G17" s="85"/>
      <c r="H17" s="102">
        <v>-3379</v>
      </c>
      <c r="I17" s="85"/>
      <c r="J17" s="102">
        <v>-7911</v>
      </c>
    </row>
    <row r="18" spans="1:13" ht="20.5">
      <c r="A18" s="80" t="s">
        <v>206</v>
      </c>
      <c r="B18" s="84"/>
      <c r="C18" s="84"/>
      <c r="D18" s="85">
        <f>SUM(D13:D17)</f>
        <v>316207</v>
      </c>
      <c r="E18" s="85"/>
      <c r="F18" s="85">
        <f>SUM(F13:F17)</f>
        <v>319191</v>
      </c>
      <c r="G18" s="85"/>
      <c r="H18" s="85">
        <f>SUM(H13:H17)</f>
        <v>261228</v>
      </c>
      <c r="I18" s="85"/>
      <c r="J18" s="85">
        <f>SUM(J13:J17)</f>
        <v>285010</v>
      </c>
    </row>
    <row r="19" spans="1:13" ht="20">
      <c r="A19" s="81" t="s">
        <v>127</v>
      </c>
      <c r="B19" s="84"/>
      <c r="C19" s="84"/>
      <c r="D19" s="102">
        <v>-58659</v>
      </c>
      <c r="E19" s="85"/>
      <c r="F19" s="102">
        <v>-60821</v>
      </c>
      <c r="G19" s="85"/>
      <c r="H19" s="102">
        <v>-46755</v>
      </c>
      <c r="I19" s="85"/>
      <c r="J19" s="102">
        <v>-55060</v>
      </c>
    </row>
    <row r="20" spans="1:13" ht="20.5">
      <c r="A20" s="80" t="s">
        <v>207</v>
      </c>
      <c r="B20" s="84"/>
      <c r="C20" s="84"/>
      <c r="D20" s="86">
        <f>SUM(D18:D19)</f>
        <v>257548</v>
      </c>
      <c r="E20" s="89"/>
      <c r="F20" s="86">
        <f>SUM(F18:F19)</f>
        <v>258370</v>
      </c>
      <c r="G20" s="89"/>
      <c r="H20" s="86">
        <f>SUM(H18:H19)</f>
        <v>214473</v>
      </c>
      <c r="I20" s="89"/>
      <c r="J20" s="86">
        <f>SUM(J18:J19)</f>
        <v>229950</v>
      </c>
    </row>
    <row r="21" spans="1:13" ht="20.5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3" ht="20.5">
      <c r="A22" s="80" t="s">
        <v>279</v>
      </c>
      <c r="B22" s="84"/>
      <c r="C22" s="84"/>
      <c r="D22" s="89"/>
      <c r="E22" s="89"/>
      <c r="F22" s="89"/>
      <c r="G22" s="89"/>
      <c r="H22" s="89"/>
      <c r="I22" s="89"/>
      <c r="J22" s="89"/>
    </row>
    <row r="23" spans="1:13" ht="20">
      <c r="A23" s="81" t="s">
        <v>280</v>
      </c>
      <c r="B23" s="84"/>
      <c r="C23" s="84"/>
      <c r="D23" s="89"/>
      <c r="E23" s="89"/>
      <c r="F23" s="89"/>
      <c r="G23" s="89"/>
      <c r="H23" s="89"/>
      <c r="I23" s="89"/>
      <c r="J23" s="89"/>
    </row>
    <row r="24" spans="1:13" ht="20">
      <c r="A24" s="81" t="s">
        <v>281</v>
      </c>
      <c r="B24" s="84"/>
      <c r="C24" s="84"/>
      <c r="D24" s="102">
        <v>0</v>
      </c>
      <c r="E24" s="89"/>
      <c r="F24" s="102">
        <v>0</v>
      </c>
      <c r="G24" s="89"/>
      <c r="H24" s="102">
        <v>0</v>
      </c>
      <c r="I24" s="89"/>
      <c r="J24" s="102">
        <v>0</v>
      </c>
      <c r="M24" s="85"/>
    </row>
    <row r="25" spans="1:13" ht="20.5">
      <c r="A25" s="114" t="s">
        <v>231</v>
      </c>
      <c r="B25" s="84"/>
      <c r="C25" s="84"/>
      <c r="D25" s="89">
        <f>SUM(D24)</f>
        <v>0</v>
      </c>
      <c r="E25" s="89"/>
      <c r="F25" s="89">
        <v>0</v>
      </c>
      <c r="G25" s="89"/>
      <c r="H25" s="89">
        <f>SUM(H24)</f>
        <v>0</v>
      </c>
      <c r="I25" s="89"/>
      <c r="J25" s="89">
        <v>0</v>
      </c>
    </row>
    <row r="26" spans="1:13" ht="21" thickBot="1">
      <c r="A26" s="114" t="s">
        <v>208</v>
      </c>
      <c r="B26" s="84"/>
      <c r="C26" s="84"/>
      <c r="D26" s="95">
        <f>SUM(D20,D25)</f>
        <v>257548</v>
      </c>
      <c r="E26" s="89"/>
      <c r="F26" s="95">
        <f>SUM(F20,F25)</f>
        <v>258370</v>
      </c>
      <c r="G26" s="89"/>
      <c r="H26" s="95">
        <f>SUM(H20,H25)</f>
        <v>214473</v>
      </c>
      <c r="I26" s="89"/>
      <c r="J26" s="95">
        <f>SUM(J20,J25)</f>
        <v>229950</v>
      </c>
    </row>
    <row r="27" spans="1:13" ht="21" thickTop="1">
      <c r="A27" s="80"/>
      <c r="B27" s="84"/>
      <c r="C27" s="84"/>
      <c r="D27" s="89"/>
      <c r="E27" s="89"/>
      <c r="F27" s="89"/>
      <c r="G27" s="89"/>
      <c r="H27" s="89"/>
      <c r="I27" s="89"/>
      <c r="J27" s="89"/>
    </row>
    <row r="28" spans="1:13" ht="20.5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3" ht="20">
      <c r="A29" s="127" t="s">
        <v>211</v>
      </c>
      <c r="B29" s="117"/>
      <c r="C29" s="118"/>
      <c r="D29" s="89">
        <f>+D31-D30</f>
        <v>221099</v>
      </c>
      <c r="E29" s="89"/>
      <c r="F29" s="89">
        <f>+F31-F30</f>
        <v>227270</v>
      </c>
      <c r="G29" s="89"/>
      <c r="H29" s="89">
        <f>+H31-H30</f>
        <v>214473</v>
      </c>
      <c r="I29" s="89"/>
      <c r="J29" s="89">
        <f>+J31-J30</f>
        <v>229950</v>
      </c>
    </row>
    <row r="30" spans="1:13" ht="20">
      <c r="A30" s="127" t="s">
        <v>212</v>
      </c>
      <c r="B30" s="119"/>
      <c r="C30" s="118"/>
      <c r="D30" s="102">
        <v>36449</v>
      </c>
      <c r="E30" s="100"/>
      <c r="F30" s="102">
        <v>31100</v>
      </c>
      <c r="G30" s="89"/>
      <c r="H30" s="102">
        <v>0</v>
      </c>
      <c r="I30" s="89"/>
      <c r="J30" s="102">
        <v>0</v>
      </c>
    </row>
    <row r="31" spans="1:13" ht="21" thickBot="1">
      <c r="A31" s="126"/>
      <c r="B31" s="94"/>
      <c r="C31" s="118"/>
      <c r="D31" s="95">
        <f>+D20</f>
        <v>257548</v>
      </c>
      <c r="E31" s="89"/>
      <c r="F31" s="95">
        <f>+F20</f>
        <v>258370</v>
      </c>
      <c r="G31" s="89"/>
      <c r="H31" s="95">
        <f>+H20</f>
        <v>214473</v>
      </c>
      <c r="I31" s="89"/>
      <c r="J31" s="95">
        <f>+J26</f>
        <v>229950</v>
      </c>
    </row>
    <row r="32" spans="1:13" ht="21" thickTop="1">
      <c r="A32" s="114"/>
      <c r="B32" s="94"/>
      <c r="C32" s="118"/>
      <c r="D32" s="89"/>
      <c r="E32" s="89"/>
      <c r="F32" s="89"/>
      <c r="G32" s="89"/>
      <c r="H32" s="89"/>
      <c r="I32" s="89"/>
      <c r="J32" s="89"/>
    </row>
    <row r="33" spans="1:16" ht="20.5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">
      <c r="A34" s="125" t="s">
        <v>211</v>
      </c>
      <c r="B34" s="117"/>
      <c r="C34" s="118"/>
      <c r="D34" s="89">
        <f>+D36-D35</f>
        <v>221099</v>
      </c>
      <c r="E34" s="89"/>
      <c r="F34" s="89">
        <f>+F36-F35</f>
        <v>227270</v>
      </c>
      <c r="G34" s="89"/>
      <c r="H34" s="89">
        <f>+H36-H35</f>
        <v>214473</v>
      </c>
      <c r="I34" s="89"/>
      <c r="J34" s="89">
        <f>+J36-J35</f>
        <v>229950</v>
      </c>
    </row>
    <row r="35" spans="1:16" ht="20">
      <c r="A35" s="125" t="s">
        <v>212</v>
      </c>
      <c r="B35" s="119"/>
      <c r="C35" s="118"/>
      <c r="D35" s="102">
        <v>36449</v>
      </c>
      <c r="E35" s="100"/>
      <c r="F35" s="102">
        <v>31100</v>
      </c>
      <c r="G35" s="89"/>
      <c r="H35" s="102">
        <v>0</v>
      </c>
      <c r="I35" s="89"/>
      <c r="J35" s="102">
        <v>0</v>
      </c>
      <c r="K35" s="85"/>
    </row>
    <row r="36" spans="1:16" ht="21" thickBot="1">
      <c r="A36" s="114"/>
      <c r="B36" s="94"/>
      <c r="C36" s="118"/>
      <c r="D36" s="95">
        <f>+D26</f>
        <v>257548</v>
      </c>
      <c r="E36" s="89"/>
      <c r="F36" s="95">
        <f>+F26</f>
        <v>258370</v>
      </c>
      <c r="G36" s="89"/>
      <c r="H36" s="95">
        <f>+H26</f>
        <v>214473</v>
      </c>
      <c r="I36" s="89"/>
      <c r="J36" s="95">
        <f>+J26</f>
        <v>229950</v>
      </c>
    </row>
    <row r="37" spans="1:16" ht="2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5">
      <c r="A38" s="80" t="s">
        <v>98</v>
      </c>
      <c r="C38" s="120"/>
      <c r="D38" s="121"/>
      <c r="E38" s="89"/>
      <c r="F38" s="89"/>
      <c r="G38" s="89"/>
      <c r="H38" s="89"/>
      <c r="I38" s="89"/>
      <c r="J38" s="89"/>
    </row>
    <row r="39" spans="1:16" ht="20.5" thickBot="1">
      <c r="A39" s="81" t="s">
        <v>232</v>
      </c>
      <c r="B39" s="109">
        <v>16.100000000000001</v>
      </c>
      <c r="D39" s="128">
        <f>D29/D40</f>
        <v>3.0574714582849622E-2</v>
      </c>
      <c r="E39" s="121"/>
      <c r="F39" s="128">
        <f>F29/F40</f>
        <v>3.4814676606626786E-2</v>
      </c>
      <c r="G39" s="121"/>
      <c r="H39" s="128">
        <f>H29/H40</f>
        <v>2.965843699305518E-2</v>
      </c>
      <c r="I39" s="121"/>
      <c r="J39" s="128">
        <f>J29/J40</f>
        <v>3.522521619964724E-2</v>
      </c>
      <c r="K39" s="121"/>
      <c r="L39" s="121"/>
      <c r="M39" s="121"/>
      <c r="N39" s="121"/>
      <c r="O39" s="121" t="s">
        <v>291</v>
      </c>
      <c r="P39" s="121"/>
    </row>
    <row r="40" spans="1:16" ht="21" thickTop="1" thickBot="1">
      <c r="A40" s="81" t="s">
        <v>213</v>
      </c>
      <c r="B40" s="109"/>
      <c r="D40" s="129">
        <v>7231433</v>
      </c>
      <c r="E40" s="89"/>
      <c r="F40" s="129">
        <v>6527994</v>
      </c>
      <c r="G40" s="89"/>
      <c r="H40" s="129">
        <v>7231433</v>
      </c>
      <c r="I40" s="89"/>
      <c r="J40" s="129">
        <v>6527994</v>
      </c>
      <c r="L40" s="121"/>
      <c r="M40" s="121"/>
      <c r="N40" s="121"/>
      <c r="O40" s="121"/>
      <c r="P40" s="121"/>
    </row>
    <row r="41" spans="1:16" ht="20.5" thickTop="1">
      <c r="B41" s="228"/>
    </row>
    <row r="42" spans="1:16" ht="21" thickTop="1">
      <c r="A42" s="80" t="s">
        <v>276</v>
      </c>
      <c r="B42" s="228"/>
    </row>
    <row r="43" spans="1:16" ht="20.5" thickBot="1">
      <c r="A43" s="81" t="s">
        <v>232</v>
      </c>
      <c r="B43" s="109">
        <v>16.2</v>
      </c>
      <c r="D43" s="230">
        <f>D29/D44</f>
        <v>2.7366037319225218E-2</v>
      </c>
      <c r="F43" s="128">
        <f>F29/F44</f>
        <v>3.4814676606626786E-2</v>
      </c>
      <c r="H43" s="230">
        <f>H29/H44</f>
        <v>2.6545918895907218E-2</v>
      </c>
      <c r="J43" s="128">
        <f>J29/J44</f>
        <v>3.522521619964724E-2</v>
      </c>
    </row>
    <row r="44" spans="1:16" ht="21" thickTop="1" thickBot="1">
      <c r="A44" s="81" t="s">
        <v>213</v>
      </c>
      <c r="D44" s="129">
        <v>8079321</v>
      </c>
      <c r="E44" s="89"/>
      <c r="F44" s="129">
        <v>6527994</v>
      </c>
      <c r="G44" s="89"/>
      <c r="H44" s="129">
        <v>8079321</v>
      </c>
      <c r="I44" s="89"/>
      <c r="J44" s="129">
        <v>6527994</v>
      </c>
    </row>
    <row r="45" spans="1:16" ht="20.5" thickTop="1">
      <c r="D45" s="89"/>
      <c r="E45" s="89"/>
      <c r="F45" s="89"/>
      <c r="G45" s="89"/>
      <c r="H45" s="89"/>
      <c r="I45" s="89"/>
      <c r="J45" s="89"/>
    </row>
    <row r="46" spans="1:16" ht="20">
      <c r="A46" s="81" t="s">
        <v>201</v>
      </c>
      <c r="D46" s="90"/>
      <c r="J46" s="99">
        <v>3</v>
      </c>
    </row>
    <row r="47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" top="0.98425196850393704" bottom="0.35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47"/>
  <sheetViews>
    <sheetView view="pageBreakPreview" topLeftCell="A34" zoomScale="80" zoomScaleNormal="136" zoomScaleSheetLayoutView="80" workbookViewId="0">
      <selection activeCell="D44" sqref="D44"/>
    </sheetView>
  </sheetViews>
  <sheetFormatPr defaultColWidth="9.1796875" defaultRowHeight="16.5" customHeight="1"/>
  <cols>
    <col min="1" max="1" width="48.453125" style="81" customWidth="1"/>
    <col min="2" max="2" width="9.1796875" style="81" customWidth="1"/>
    <col min="3" max="3" width="1.26953125" style="81" customWidth="1"/>
    <col min="4" max="4" width="13.453125" style="81" customWidth="1"/>
    <col min="5" max="5" width="1.26953125" style="81" customWidth="1"/>
    <col min="6" max="6" width="13.453125" style="81" customWidth="1"/>
    <col min="7" max="7" width="1.26953125" style="81" customWidth="1"/>
    <col min="8" max="8" width="13.453125" style="81" customWidth="1"/>
    <col min="9" max="9" width="1.26953125" style="81" customWidth="1"/>
    <col min="10" max="10" width="13.453125" style="81" customWidth="1"/>
    <col min="11" max="16384" width="9.1796875" style="81"/>
  </cols>
  <sheetData>
    <row r="1" spans="1:10" ht="16.5" customHeight="1">
      <c r="H1" s="246" t="s">
        <v>245</v>
      </c>
      <c r="I1" s="246"/>
      <c r="J1" s="246"/>
    </row>
    <row r="2" spans="1:10" ht="16.5" customHeight="1">
      <c r="H2" s="246" t="s">
        <v>246</v>
      </c>
      <c r="I2" s="246"/>
      <c r="J2" s="246"/>
    </row>
    <row r="3" spans="1:10" ht="20.5">
      <c r="A3" s="244" t="s">
        <v>87</v>
      </c>
      <c r="B3" s="244"/>
      <c r="C3" s="244"/>
      <c r="D3" s="244"/>
      <c r="E3" s="239"/>
    </row>
    <row r="4" spans="1:10" ht="20.5">
      <c r="A4" s="80" t="s">
        <v>214</v>
      </c>
      <c r="B4" s="80" t="s">
        <v>10</v>
      </c>
      <c r="C4" s="80"/>
    </row>
    <row r="5" spans="1:10" ht="20.5">
      <c r="A5" s="80" t="s">
        <v>286</v>
      </c>
    </row>
    <row r="6" spans="1:10" ht="15" customHeight="1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5" t="s">
        <v>0</v>
      </c>
      <c r="E8" s="245"/>
      <c r="F8" s="245"/>
      <c r="G8" s="84"/>
      <c r="H8" s="245" t="s">
        <v>35</v>
      </c>
      <c r="I8" s="245"/>
      <c r="J8" s="245"/>
    </row>
    <row r="9" spans="1:10" ht="20">
      <c r="B9" s="166" t="s">
        <v>1</v>
      </c>
      <c r="C9" s="84"/>
      <c r="D9" s="122" t="s">
        <v>259</v>
      </c>
      <c r="E9" s="123"/>
      <c r="F9" s="122" t="s">
        <v>248</v>
      </c>
      <c r="G9" s="123"/>
      <c r="H9" s="122" t="s">
        <v>259</v>
      </c>
      <c r="I9" s="123"/>
      <c r="J9" s="122" t="s">
        <v>248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18</v>
      </c>
      <c r="C11" s="84"/>
      <c r="D11" s="100">
        <v>6206434</v>
      </c>
      <c r="E11" s="113"/>
      <c r="F11" s="100">
        <v>6108785</v>
      </c>
      <c r="G11" s="100"/>
      <c r="H11" s="100">
        <v>6206273</v>
      </c>
      <c r="I11" s="100"/>
      <c r="J11" s="100">
        <v>6102277</v>
      </c>
    </row>
    <row r="12" spans="1:10" ht="20">
      <c r="A12" s="124" t="s">
        <v>79</v>
      </c>
      <c r="B12" s="109">
        <v>18</v>
      </c>
      <c r="C12" s="84"/>
      <c r="D12" s="101">
        <v>-3788160</v>
      </c>
      <c r="E12" s="113"/>
      <c r="F12" s="101">
        <v>-3752720</v>
      </c>
      <c r="G12" s="100"/>
      <c r="H12" s="101">
        <v>-4051804</v>
      </c>
      <c r="I12" s="100"/>
      <c r="J12" s="101">
        <v>-3953087</v>
      </c>
    </row>
    <row r="13" spans="1:10" ht="20.5">
      <c r="A13" s="80" t="s">
        <v>109</v>
      </c>
      <c r="B13" s="109"/>
      <c r="C13" s="84"/>
      <c r="D13" s="85">
        <f>SUM(D11:D12)</f>
        <v>2418274</v>
      </c>
      <c r="E13" s="85"/>
      <c r="F13" s="85">
        <f>SUM(F11:F12)</f>
        <v>2356065</v>
      </c>
      <c r="G13" s="85"/>
      <c r="H13" s="85">
        <f>SUM(H11:H12)</f>
        <v>2154469</v>
      </c>
      <c r="I13" s="85"/>
      <c r="J13" s="85">
        <f>SUM(J11:J12)</f>
        <v>2149190</v>
      </c>
    </row>
    <row r="14" spans="1:10" ht="20">
      <c r="A14" s="108" t="s">
        <v>66</v>
      </c>
      <c r="B14" s="109">
        <v>18</v>
      </c>
      <c r="C14" s="84"/>
      <c r="D14" s="88">
        <v>44006</v>
      </c>
      <c r="E14" s="88"/>
      <c r="F14" s="88">
        <v>17748</v>
      </c>
      <c r="G14" s="88"/>
      <c r="H14" s="85">
        <v>50195</v>
      </c>
      <c r="I14" s="88"/>
      <c r="J14" s="88">
        <v>27239</v>
      </c>
    </row>
    <row r="15" spans="1:10" ht="20">
      <c r="A15" s="108" t="s">
        <v>230</v>
      </c>
      <c r="B15" s="84"/>
      <c r="C15" s="84"/>
      <c r="D15" s="88">
        <v>-646990</v>
      </c>
      <c r="F15" s="88">
        <v>-666438</v>
      </c>
      <c r="G15" s="85"/>
      <c r="H15" s="85">
        <v>-567482</v>
      </c>
      <c r="I15" s="85"/>
      <c r="J15" s="85">
        <v>-599289</v>
      </c>
    </row>
    <row r="16" spans="1:10" ht="20">
      <c r="A16" s="108" t="s">
        <v>67</v>
      </c>
      <c r="B16" s="84"/>
      <c r="C16" s="84"/>
      <c r="D16" s="100">
        <v>-721252</v>
      </c>
      <c r="E16" s="82"/>
      <c r="F16" s="100">
        <v>-663198</v>
      </c>
      <c r="G16" s="89"/>
      <c r="H16" s="89">
        <v>-662715</v>
      </c>
      <c r="I16" s="89"/>
      <c r="J16" s="89">
        <v>-627952</v>
      </c>
    </row>
    <row r="17" spans="1:10" ht="20">
      <c r="A17" s="81" t="s">
        <v>68</v>
      </c>
      <c r="B17" s="84"/>
      <c r="C17" s="84"/>
      <c r="D17" s="101">
        <v>-27857</v>
      </c>
      <c r="E17" s="85"/>
      <c r="F17" s="101">
        <v>-29085</v>
      </c>
      <c r="G17" s="85"/>
      <c r="H17" s="102">
        <v>-24445</v>
      </c>
      <c r="I17" s="85"/>
      <c r="J17" s="102">
        <v>-22727</v>
      </c>
    </row>
    <row r="18" spans="1:10" ht="20.5">
      <c r="A18" s="80" t="s">
        <v>206</v>
      </c>
      <c r="B18" s="84"/>
      <c r="C18" s="84"/>
      <c r="D18" s="85">
        <f>SUM(D13:D17)</f>
        <v>1066181</v>
      </c>
      <c r="E18" s="85"/>
      <c r="F18" s="85">
        <f>SUM(F13:F17)</f>
        <v>1015092</v>
      </c>
      <c r="G18" s="85"/>
      <c r="H18" s="85">
        <f>SUM(H13:H17)</f>
        <v>950022</v>
      </c>
      <c r="I18" s="85"/>
      <c r="J18" s="85">
        <f>SUM(J13:J17)</f>
        <v>926461</v>
      </c>
    </row>
    <row r="19" spans="1:10" ht="20">
      <c r="A19" s="81" t="s">
        <v>127</v>
      </c>
      <c r="B19" s="84"/>
      <c r="C19" s="84"/>
      <c r="D19" s="102">
        <v>-214482</v>
      </c>
      <c r="E19" s="85"/>
      <c r="F19" s="102">
        <v>-200948</v>
      </c>
      <c r="G19" s="85"/>
      <c r="H19" s="102">
        <v>-184220</v>
      </c>
      <c r="I19" s="85"/>
      <c r="J19" s="102">
        <v>-177609</v>
      </c>
    </row>
    <row r="20" spans="1:10" ht="20.5">
      <c r="A20" s="80" t="s">
        <v>207</v>
      </c>
      <c r="B20" s="84"/>
      <c r="C20" s="84"/>
      <c r="D20" s="86">
        <f>SUM(D18:D19)</f>
        <v>851699</v>
      </c>
      <c r="E20" s="89"/>
      <c r="F20" s="86">
        <f>SUM(F18:F19)</f>
        <v>814144</v>
      </c>
      <c r="G20" s="89"/>
      <c r="H20" s="86">
        <f>SUM(H18:H19)</f>
        <v>765802</v>
      </c>
      <c r="I20" s="89"/>
      <c r="J20" s="86">
        <f>SUM(J18:J19)</f>
        <v>748852</v>
      </c>
    </row>
    <row r="21" spans="1:10" ht="20">
      <c r="A21" s="94"/>
      <c r="B21" s="84"/>
      <c r="C21" s="84"/>
      <c r="D21" s="89"/>
      <c r="E21" s="89"/>
      <c r="F21" s="89"/>
      <c r="G21" s="89"/>
      <c r="H21" s="89"/>
      <c r="I21" s="89"/>
      <c r="J21" s="89"/>
    </row>
    <row r="22" spans="1:10" ht="20.5">
      <c r="A22" s="80" t="s">
        <v>279</v>
      </c>
      <c r="B22" s="84"/>
      <c r="C22" s="84"/>
      <c r="D22" s="89"/>
      <c r="E22" s="89"/>
      <c r="F22" s="89"/>
      <c r="G22" s="89"/>
      <c r="H22" s="89"/>
      <c r="I22" s="89"/>
      <c r="J22" s="89"/>
    </row>
    <row r="23" spans="1:10" ht="20">
      <c r="A23" s="81" t="s">
        <v>280</v>
      </c>
      <c r="B23" s="84"/>
      <c r="C23" s="84"/>
      <c r="D23" s="89"/>
      <c r="E23" s="89"/>
      <c r="F23" s="89"/>
      <c r="G23" s="89"/>
      <c r="H23" s="89"/>
      <c r="I23" s="89"/>
      <c r="J23" s="89"/>
    </row>
    <row r="24" spans="1:10" ht="20">
      <c r="A24" s="81" t="s">
        <v>281</v>
      </c>
      <c r="B24" s="84"/>
      <c r="C24" s="84"/>
      <c r="D24" s="102">
        <v>11569</v>
      </c>
      <c r="E24" s="89"/>
      <c r="F24" s="102">
        <v>0</v>
      </c>
      <c r="G24" s="89"/>
      <c r="H24" s="102">
        <v>13390</v>
      </c>
      <c r="I24" s="89"/>
      <c r="J24" s="102">
        <v>0</v>
      </c>
    </row>
    <row r="25" spans="1:10" ht="20.5">
      <c r="A25" s="114" t="s">
        <v>231</v>
      </c>
      <c r="B25" s="84"/>
      <c r="C25" s="84"/>
      <c r="D25" s="89">
        <f>SUM(D24)</f>
        <v>11569</v>
      </c>
      <c r="E25" s="89"/>
      <c r="F25" s="89">
        <v>0</v>
      </c>
      <c r="G25" s="89"/>
      <c r="H25" s="89">
        <f>SUM(H24)</f>
        <v>13390</v>
      </c>
      <c r="I25" s="89"/>
      <c r="J25" s="89">
        <v>0</v>
      </c>
    </row>
    <row r="26" spans="1:10" ht="21" thickBot="1">
      <c r="A26" s="114" t="s">
        <v>208</v>
      </c>
      <c r="B26" s="84"/>
      <c r="C26" s="84"/>
      <c r="D26" s="95">
        <f>SUM(D20,D25)</f>
        <v>863268</v>
      </c>
      <c r="E26" s="89"/>
      <c r="F26" s="95">
        <f>SUM(F20,F25)</f>
        <v>814144</v>
      </c>
      <c r="G26" s="89"/>
      <c r="H26" s="95">
        <f>SUM(H20,H25)</f>
        <v>779192</v>
      </c>
      <c r="I26" s="89"/>
      <c r="J26" s="95">
        <f>SUM(J20,J25)</f>
        <v>748852</v>
      </c>
    </row>
    <row r="27" spans="1:10" ht="21" thickTop="1">
      <c r="A27" s="80"/>
      <c r="B27" s="84"/>
      <c r="C27" s="84"/>
      <c r="D27" s="89"/>
      <c r="E27" s="89"/>
      <c r="F27" s="89"/>
      <c r="G27" s="89"/>
      <c r="H27" s="89"/>
      <c r="I27" s="89"/>
      <c r="J27" s="89"/>
    </row>
    <row r="28" spans="1:10" ht="20.5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0" ht="20">
      <c r="A29" s="127" t="s">
        <v>211</v>
      </c>
      <c r="B29" s="117"/>
      <c r="C29" s="118"/>
      <c r="D29" s="89">
        <f>+D31-D30</f>
        <v>734578</v>
      </c>
      <c r="E29" s="89"/>
      <c r="F29" s="89">
        <f>+F31-F30</f>
        <v>753093</v>
      </c>
      <c r="G29" s="89"/>
      <c r="H29" s="89">
        <f>+H31-H30</f>
        <v>765802</v>
      </c>
      <c r="I29" s="89"/>
      <c r="J29" s="89">
        <f>+J31-J30</f>
        <v>748852</v>
      </c>
    </row>
    <row r="30" spans="1:10" ht="20">
      <c r="A30" s="127" t="s">
        <v>212</v>
      </c>
      <c r="B30" s="119"/>
      <c r="C30" s="118"/>
      <c r="D30" s="102">
        <v>117121</v>
      </c>
      <c r="E30" s="100"/>
      <c r="F30" s="102">
        <v>61051</v>
      </c>
      <c r="G30" s="89"/>
      <c r="H30" s="102">
        <v>0</v>
      </c>
      <c r="I30" s="89"/>
      <c r="J30" s="102">
        <v>0</v>
      </c>
    </row>
    <row r="31" spans="1:10" ht="21" thickBot="1">
      <c r="A31" s="126"/>
      <c r="B31" s="94"/>
      <c r="C31" s="118"/>
      <c r="D31" s="95">
        <f>+D20</f>
        <v>851699</v>
      </c>
      <c r="E31" s="89"/>
      <c r="F31" s="95">
        <f>+F20</f>
        <v>814144</v>
      </c>
      <c r="G31" s="89"/>
      <c r="H31" s="95">
        <f>+H20</f>
        <v>765802</v>
      </c>
      <c r="I31" s="89"/>
      <c r="J31" s="95">
        <f>+J26</f>
        <v>748852</v>
      </c>
    </row>
    <row r="32" spans="1:10" ht="21" thickTop="1">
      <c r="A32" s="114"/>
      <c r="B32" s="94"/>
      <c r="C32" s="118"/>
      <c r="D32" s="89"/>
      <c r="E32" s="89"/>
      <c r="F32" s="89"/>
      <c r="G32" s="89"/>
      <c r="H32" s="89"/>
      <c r="I32" s="89"/>
      <c r="J32" s="89"/>
    </row>
    <row r="33" spans="1:16" ht="20.5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">
      <c r="A34" s="125" t="s">
        <v>211</v>
      </c>
      <c r="B34" s="117"/>
      <c r="C34" s="118"/>
      <c r="D34" s="89">
        <f>+D36-D35</f>
        <v>746205</v>
      </c>
      <c r="E34" s="89"/>
      <c r="F34" s="89">
        <f>+F36-F35</f>
        <v>753093</v>
      </c>
      <c r="G34" s="89"/>
      <c r="H34" s="89">
        <f>+H36-H35</f>
        <v>779192</v>
      </c>
      <c r="I34" s="89"/>
      <c r="J34" s="89">
        <f>+J36-J35</f>
        <v>748852</v>
      </c>
      <c r="N34" s="85"/>
    </row>
    <row r="35" spans="1:16" ht="20">
      <c r="A35" s="125" t="s">
        <v>212</v>
      </c>
      <c r="B35" s="119"/>
      <c r="C35" s="118"/>
      <c r="D35" s="102">
        <v>117063</v>
      </c>
      <c r="E35" s="100"/>
      <c r="F35" s="102">
        <v>61051</v>
      </c>
      <c r="G35" s="89"/>
      <c r="H35" s="102">
        <v>0</v>
      </c>
      <c r="I35" s="89"/>
      <c r="J35" s="102">
        <v>0</v>
      </c>
      <c r="N35" s="85"/>
    </row>
    <row r="36" spans="1:16" ht="21" thickBot="1">
      <c r="A36" s="114"/>
      <c r="B36" s="94"/>
      <c r="C36" s="118"/>
      <c r="D36" s="95">
        <f>+D26</f>
        <v>863268</v>
      </c>
      <c r="E36" s="89"/>
      <c r="F36" s="95">
        <f>+F26</f>
        <v>814144</v>
      </c>
      <c r="G36" s="89"/>
      <c r="H36" s="95">
        <f>+H26</f>
        <v>779192</v>
      </c>
      <c r="I36" s="89"/>
      <c r="J36" s="95">
        <f>+J26</f>
        <v>748852</v>
      </c>
    </row>
    <row r="37" spans="1:16" ht="2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5">
      <c r="A38" s="80" t="s">
        <v>98</v>
      </c>
      <c r="C38" s="120"/>
      <c r="D38" s="121"/>
      <c r="E38" s="89"/>
      <c r="F38" s="89"/>
      <c r="G38" s="89"/>
      <c r="H38" s="89"/>
      <c r="I38" s="89"/>
      <c r="J38" s="89"/>
    </row>
    <row r="39" spans="1:16" ht="20.5" thickBot="1">
      <c r="A39" s="81" t="s">
        <v>232</v>
      </c>
      <c r="B39" s="109">
        <v>16.100000000000001</v>
      </c>
      <c r="D39" s="128">
        <f>D29/D40</f>
        <v>0.10647540911132695</v>
      </c>
      <c r="E39" s="121"/>
      <c r="F39" s="128">
        <f>F29/F40</f>
        <v>0.11536361706214804</v>
      </c>
      <c r="G39" s="121"/>
      <c r="H39" s="128">
        <f>H29/H40</f>
        <v>0.11100125684171375</v>
      </c>
      <c r="I39" s="121"/>
      <c r="J39" s="128">
        <f>J29/J40</f>
        <v>0.11471395347483469</v>
      </c>
      <c r="K39" s="121"/>
      <c r="L39" s="121"/>
      <c r="M39" s="121"/>
      <c r="N39" s="121"/>
      <c r="O39" s="121"/>
      <c r="P39" s="121"/>
    </row>
    <row r="40" spans="1:16" ht="21" thickTop="1" thickBot="1">
      <c r="A40" s="81" t="s">
        <v>213</v>
      </c>
      <c r="B40" s="109"/>
      <c r="D40" s="129">
        <v>6899039</v>
      </c>
      <c r="E40" s="89"/>
      <c r="F40" s="129">
        <v>6527994</v>
      </c>
      <c r="G40" s="89"/>
      <c r="H40" s="129">
        <v>6899039</v>
      </c>
      <c r="I40" s="89"/>
      <c r="J40" s="129">
        <v>6527994</v>
      </c>
      <c r="K40" s="121"/>
      <c r="L40" s="121"/>
      <c r="M40" s="121"/>
      <c r="N40" s="121"/>
      <c r="O40" s="121"/>
      <c r="P40" s="121"/>
    </row>
    <row r="41" spans="1:16" ht="20.5" thickTop="1">
      <c r="B41" s="228"/>
    </row>
    <row r="42" spans="1:16" ht="20.5">
      <c r="A42" s="80" t="s">
        <v>276</v>
      </c>
      <c r="B42" s="228"/>
    </row>
    <row r="43" spans="1:16" ht="20.5" thickBot="1">
      <c r="A43" s="81" t="s">
        <v>232</v>
      </c>
      <c r="B43" s="109">
        <v>16.2</v>
      </c>
      <c r="D43" s="230">
        <f>D29/D44</f>
        <v>9.507816614533468E-2</v>
      </c>
      <c r="F43" s="128">
        <f>F29/F44</f>
        <v>0.11536361706214804</v>
      </c>
      <c r="H43" s="230">
        <f>H29/H44</f>
        <v>9.9119562239040088E-2</v>
      </c>
      <c r="J43" s="128">
        <f>J29/J44</f>
        <v>0.11471395347483469</v>
      </c>
    </row>
    <row r="44" spans="1:16" ht="21" thickTop="1" thickBot="1">
      <c r="A44" s="81" t="s">
        <v>213</v>
      </c>
      <c r="D44" s="129">
        <v>7726043</v>
      </c>
      <c r="E44" s="89"/>
      <c r="F44" s="129">
        <v>6527994</v>
      </c>
      <c r="G44" s="89"/>
      <c r="H44" s="129">
        <v>7726043</v>
      </c>
      <c r="I44" s="89"/>
      <c r="J44" s="129">
        <v>6527994</v>
      </c>
    </row>
    <row r="45" spans="1:16" ht="20.5" thickTop="1"/>
    <row r="46" spans="1:16" ht="20">
      <c r="A46" s="81" t="s">
        <v>201</v>
      </c>
      <c r="D46" s="90"/>
      <c r="J46" s="104">
        <v>4</v>
      </c>
    </row>
    <row r="47" spans="1:16" ht="20"/>
  </sheetData>
  <mergeCells count="5">
    <mergeCell ref="H1:J1"/>
    <mergeCell ref="H2:J2"/>
    <mergeCell ref="A3:D3"/>
    <mergeCell ref="D8:F8"/>
    <mergeCell ref="H8:J8"/>
  </mergeCells>
  <pageMargins left="0.78740157480314965" right="0.28999999999999998" top="0.98425196850393704" bottom="0.34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FF00"/>
  </sheetPr>
  <dimension ref="A1:T34"/>
  <sheetViews>
    <sheetView view="pageBreakPreview" topLeftCell="F13" zoomScale="70" zoomScaleNormal="100" zoomScaleSheetLayoutView="70" workbookViewId="0">
      <selection activeCell="Q26" sqref="Q26"/>
    </sheetView>
  </sheetViews>
  <sheetFormatPr defaultColWidth="9.1796875" defaultRowHeight="17.149999999999999" customHeight="1"/>
  <cols>
    <col min="1" max="1" width="33.7265625" style="81" customWidth="1"/>
    <col min="2" max="2" width="8.81640625" style="81" customWidth="1"/>
    <col min="3" max="3" width="4.54296875" style="82" customWidth="1"/>
    <col min="4" max="4" width="1.7265625" style="81" customWidth="1"/>
    <col min="5" max="5" width="14.1796875" style="85" customWidth="1"/>
    <col min="6" max="6" width="1.7265625" style="85" customWidth="1"/>
    <col min="7" max="7" width="14.1796875" style="85" customWidth="1"/>
    <col min="8" max="8" width="1.7265625" style="85" customWidth="1"/>
    <col min="9" max="9" width="14.1796875" style="85" customWidth="1"/>
    <col min="10" max="10" width="1.7265625" style="85" customWidth="1"/>
    <col min="11" max="11" width="14.1796875" style="85" customWidth="1"/>
    <col min="12" max="12" width="1.7265625" style="85" customWidth="1"/>
    <col min="13" max="13" width="14.1796875" style="85" customWidth="1"/>
    <col min="14" max="14" width="1.7265625" style="133" customWidth="1"/>
    <col min="15" max="15" width="14.1796875" style="85" customWidth="1"/>
    <col min="16" max="16" width="1.7265625" style="133" customWidth="1"/>
    <col min="17" max="17" width="14.1796875" style="85" customWidth="1"/>
    <col min="18" max="18" width="1.7265625" style="133" customWidth="1"/>
    <col min="19" max="19" width="14.1796875" style="85" customWidth="1"/>
    <col min="20" max="20" width="9.1796875" style="81"/>
    <col min="21" max="21" width="10.54296875" style="81" bestFit="1" customWidth="1"/>
    <col min="22" max="16384" width="9.1796875" style="81"/>
  </cols>
  <sheetData>
    <row r="1" spans="1:19" ht="17.149999999999999" customHeight="1">
      <c r="Q1" s="246" t="s">
        <v>245</v>
      </c>
      <c r="R1" s="246"/>
      <c r="S1" s="246"/>
    </row>
    <row r="2" spans="1:19" ht="17.149999999999999" customHeight="1">
      <c r="Q2" s="246" t="s">
        <v>246</v>
      </c>
      <c r="R2" s="246"/>
      <c r="S2" s="246"/>
    </row>
    <row r="3" spans="1:19" ht="20.5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5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5">
      <c r="A5" s="80" t="s">
        <v>287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20">
      <c r="E8" s="248" t="s">
        <v>0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</row>
    <row r="9" spans="1:19" ht="20">
      <c r="E9" s="248" t="s">
        <v>233</v>
      </c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143"/>
      <c r="Q9" s="143"/>
      <c r="R9" s="143"/>
      <c r="S9" s="143"/>
    </row>
    <row r="10" spans="1:19" ht="60" customHeight="1">
      <c r="E10" s="81"/>
      <c r="F10" s="81"/>
      <c r="G10" s="81"/>
      <c r="H10" s="81"/>
      <c r="I10" s="247" t="s">
        <v>217</v>
      </c>
      <c r="J10" s="247"/>
      <c r="K10" s="247"/>
      <c r="L10" s="143"/>
      <c r="M10" s="237" t="s">
        <v>258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5" t="s">
        <v>261</v>
      </c>
      <c r="N11" s="140"/>
      <c r="O11" s="93"/>
      <c r="P11" s="140"/>
      <c r="Q11" s="84"/>
      <c r="R11" s="141"/>
      <c r="S11" s="142"/>
    </row>
    <row r="12" spans="1:19" ht="20">
      <c r="E12" s="81"/>
      <c r="F12" s="81"/>
      <c r="G12" s="81"/>
      <c r="H12" s="81"/>
      <c r="I12" s="143"/>
      <c r="J12" s="143"/>
      <c r="K12" s="143"/>
      <c r="L12" s="143"/>
      <c r="M12" s="165" t="s">
        <v>262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20">
      <c r="E13" s="142" t="s">
        <v>215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218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20">
      <c r="C14" s="93"/>
      <c r="D14" s="93"/>
      <c r="E14" s="231" t="s">
        <v>216</v>
      </c>
      <c r="F14" s="142"/>
      <c r="G14" s="231" t="s">
        <v>73</v>
      </c>
      <c r="H14" s="142"/>
      <c r="I14" s="231" t="s">
        <v>32</v>
      </c>
      <c r="J14" s="142"/>
      <c r="K14" s="240" t="s">
        <v>145</v>
      </c>
      <c r="L14" s="93"/>
      <c r="M14" s="240" t="s">
        <v>263</v>
      </c>
      <c r="N14" s="141"/>
      <c r="O14" s="240" t="s">
        <v>218</v>
      </c>
      <c r="P14" s="141"/>
      <c r="Q14" s="231" t="s">
        <v>55</v>
      </c>
      <c r="R14" s="141"/>
      <c r="S14" s="231" t="s">
        <v>34</v>
      </c>
    </row>
    <row r="15" spans="1:19" ht="20">
      <c r="N15" s="85"/>
      <c r="P15" s="85"/>
      <c r="R15" s="85"/>
    </row>
    <row r="16" spans="1:19" ht="20.5">
      <c r="A16" s="80" t="s">
        <v>260</v>
      </c>
      <c r="B16" s="80"/>
      <c r="C16" s="97"/>
      <c r="E16" s="99">
        <v>652799</v>
      </c>
      <c r="F16" s="99"/>
      <c r="G16" s="99">
        <v>506000</v>
      </c>
      <c r="H16" s="99"/>
      <c r="I16" s="99">
        <v>65280</v>
      </c>
      <c r="J16" s="99"/>
      <c r="K16" s="99">
        <v>2548833</v>
      </c>
      <c r="L16" s="99"/>
      <c r="M16" s="99">
        <v>-79131</v>
      </c>
      <c r="N16" s="99"/>
      <c r="O16" s="99">
        <f>SUM(E16:M16)</f>
        <v>3693781</v>
      </c>
      <c r="P16" s="132"/>
      <c r="Q16" s="99">
        <v>628002</v>
      </c>
      <c r="R16" s="132"/>
      <c r="S16" s="99">
        <f>SUM(O16:Q16)</f>
        <v>4321783</v>
      </c>
    </row>
    <row r="17" spans="1:20" ht="19.5" customHeight="1">
      <c r="A17" s="81" t="s">
        <v>264</v>
      </c>
      <c r="E17" s="99">
        <v>0</v>
      </c>
      <c r="F17" s="99"/>
      <c r="G17" s="99">
        <v>0</v>
      </c>
      <c r="H17" s="99"/>
      <c r="I17" s="99">
        <v>0</v>
      </c>
      <c r="J17" s="99"/>
      <c r="K17" s="99">
        <v>0</v>
      </c>
      <c r="L17" s="99"/>
      <c r="M17" s="99">
        <v>-38357</v>
      </c>
      <c r="N17" s="99"/>
      <c r="O17" s="99">
        <f>SUM(E17:M17)</f>
        <v>-38357</v>
      </c>
      <c r="P17" s="132"/>
      <c r="Q17" s="99">
        <v>-13395</v>
      </c>
      <c r="R17" s="132"/>
      <c r="S17" s="99">
        <f t="shared" ref="S17:S20" si="0">SUM(O17:Q17)</f>
        <v>-51752</v>
      </c>
    </row>
    <row r="18" spans="1:20" ht="20">
      <c r="A18" s="81" t="s">
        <v>269</v>
      </c>
      <c r="E18" s="99">
        <v>70344</v>
      </c>
      <c r="F18" s="99"/>
      <c r="G18" s="99">
        <v>738611</v>
      </c>
      <c r="H18" s="99"/>
      <c r="I18" s="99">
        <v>0</v>
      </c>
      <c r="J18" s="99"/>
      <c r="K18" s="99">
        <v>0</v>
      </c>
      <c r="L18" s="99"/>
      <c r="M18" s="99">
        <v>0</v>
      </c>
      <c r="N18" s="99"/>
      <c r="O18" s="99">
        <f>SUM(E18:M18)</f>
        <v>808955</v>
      </c>
      <c r="P18" s="132"/>
      <c r="Q18" s="99">
        <v>0</v>
      </c>
      <c r="R18" s="132"/>
      <c r="S18" s="99">
        <f t="shared" si="0"/>
        <v>808955</v>
      </c>
    </row>
    <row r="19" spans="1:20" ht="20">
      <c r="A19" s="81" t="s">
        <v>208</v>
      </c>
      <c r="C19" s="134"/>
      <c r="E19" s="99">
        <v>0</v>
      </c>
      <c r="F19" s="99"/>
      <c r="G19" s="99">
        <v>0</v>
      </c>
      <c r="H19" s="99"/>
      <c r="I19" s="99">
        <v>0</v>
      </c>
      <c r="J19" s="99"/>
      <c r="K19" s="99">
        <f>+'PL(9M)-Thai '!D34</f>
        <v>746205</v>
      </c>
      <c r="L19" s="99"/>
      <c r="M19" s="99">
        <v>0</v>
      </c>
      <c r="N19" s="132"/>
      <c r="O19" s="99">
        <f>SUM(E19:M19)</f>
        <v>746205</v>
      </c>
      <c r="P19" s="132"/>
      <c r="Q19" s="99">
        <f>+'PL(9M)-Thai '!D35</f>
        <v>117063</v>
      </c>
      <c r="R19" s="132"/>
      <c r="S19" s="99">
        <f t="shared" si="0"/>
        <v>863268</v>
      </c>
    </row>
    <row r="20" spans="1:20" ht="20">
      <c r="A20" s="81" t="s">
        <v>270</v>
      </c>
      <c r="C20" s="134"/>
      <c r="E20" s="99">
        <v>0</v>
      </c>
      <c r="F20" s="99"/>
      <c r="G20" s="99">
        <v>0</v>
      </c>
      <c r="H20" s="99"/>
      <c r="I20" s="99">
        <v>0</v>
      </c>
      <c r="J20" s="99"/>
      <c r="K20" s="99">
        <v>-576877</v>
      </c>
      <c r="L20" s="99"/>
      <c r="M20" s="99">
        <v>0</v>
      </c>
      <c r="N20" s="132"/>
      <c r="O20" s="99">
        <f>SUM(E20:M20)</f>
        <v>-576877</v>
      </c>
      <c r="P20" s="132"/>
      <c r="Q20" s="99">
        <v>0</v>
      </c>
      <c r="R20" s="132"/>
      <c r="S20" s="99">
        <f t="shared" si="0"/>
        <v>-576877</v>
      </c>
    </row>
    <row r="21" spans="1:20" ht="21" thickBot="1">
      <c r="A21" s="80" t="s">
        <v>289</v>
      </c>
      <c r="B21" s="80"/>
      <c r="C21" s="97"/>
      <c r="E21" s="95">
        <f>SUM(E16:E20)</f>
        <v>723143</v>
      </c>
      <c r="G21" s="95">
        <f>SUM(G16:G20)</f>
        <v>1244611</v>
      </c>
      <c r="I21" s="95">
        <f>SUM(I16:I20)</f>
        <v>65280</v>
      </c>
      <c r="K21" s="95">
        <f>SUM(K16:K20)</f>
        <v>2718161</v>
      </c>
      <c r="L21" s="89"/>
      <c r="M21" s="95">
        <f>SUM(M16:M20)</f>
        <v>-117488</v>
      </c>
      <c r="O21" s="95">
        <f>SUM(O16:O20)</f>
        <v>4633707</v>
      </c>
      <c r="Q21" s="95">
        <f>SUM(Q16:Q20)</f>
        <v>731670</v>
      </c>
      <c r="S21" s="95">
        <f>SUM(S16:S20)</f>
        <v>5365377</v>
      </c>
      <c r="T21" s="85"/>
    </row>
    <row r="22" spans="1:20" ht="21" thickTop="1">
      <c r="A22" s="80"/>
      <c r="B22" s="80"/>
      <c r="C22" s="97"/>
      <c r="E22" s="89"/>
      <c r="G22" s="89"/>
      <c r="I22" s="89"/>
      <c r="K22" s="89"/>
      <c r="L22" s="89"/>
      <c r="M22" s="89"/>
      <c r="O22" s="89"/>
      <c r="Q22" s="89"/>
      <c r="S22" s="89"/>
      <c r="T22" s="85"/>
    </row>
    <row r="23" spans="1:20" ht="20.5">
      <c r="A23" s="80" t="s">
        <v>249</v>
      </c>
      <c r="B23" s="80"/>
      <c r="C23" s="80"/>
      <c r="E23" s="99">
        <v>652799</v>
      </c>
      <c r="F23" s="99"/>
      <c r="G23" s="99">
        <v>506000</v>
      </c>
      <c r="H23" s="99"/>
      <c r="I23" s="99">
        <v>65280</v>
      </c>
      <c r="J23" s="99"/>
      <c r="K23" s="99">
        <v>2301215</v>
      </c>
      <c r="L23" s="99">
        <v>0</v>
      </c>
      <c r="M23" s="96">
        <v>0</v>
      </c>
      <c r="N23" s="132"/>
      <c r="O23" s="99">
        <f t="shared" ref="O23:O27" si="1">SUM(E23:M23)</f>
        <v>3525294</v>
      </c>
      <c r="P23" s="81"/>
      <c r="Q23" s="99">
        <v>255548</v>
      </c>
      <c r="R23" s="132"/>
      <c r="S23" s="99">
        <f>SUM(N23:Q23)</f>
        <v>3780842</v>
      </c>
    </row>
    <row r="24" spans="1:20" ht="20.5">
      <c r="A24" s="81" t="s">
        <v>282</v>
      </c>
      <c r="B24" s="80"/>
      <c r="C24" s="80"/>
      <c r="E24" s="99">
        <v>0</v>
      </c>
      <c r="F24" s="99"/>
      <c r="G24" s="99">
        <v>0</v>
      </c>
      <c r="H24" s="99"/>
      <c r="I24" s="99">
        <v>0</v>
      </c>
      <c r="J24" s="99"/>
      <c r="K24" s="99">
        <v>0</v>
      </c>
      <c r="L24" s="99"/>
      <c r="M24" s="96">
        <v>0</v>
      </c>
      <c r="N24" s="132"/>
      <c r="O24" s="99">
        <v>0</v>
      </c>
      <c r="P24" s="81"/>
      <c r="Q24" s="99">
        <v>4267</v>
      </c>
      <c r="R24" s="132"/>
      <c r="S24" s="99">
        <f>SUM(O24:Q24)</f>
        <v>4267</v>
      </c>
    </row>
    <row r="25" spans="1:20" ht="20">
      <c r="A25" s="81" t="s">
        <v>269</v>
      </c>
      <c r="C25" s="81"/>
      <c r="E25" s="99">
        <v>0</v>
      </c>
      <c r="F25" s="99"/>
      <c r="G25" s="99">
        <v>0</v>
      </c>
      <c r="H25" s="99"/>
      <c r="I25" s="99">
        <v>0</v>
      </c>
      <c r="J25" s="99"/>
      <c r="K25" s="99">
        <v>0</v>
      </c>
      <c r="L25" s="99"/>
      <c r="M25" s="96">
        <v>0</v>
      </c>
      <c r="N25" s="132"/>
      <c r="O25" s="99">
        <f t="shared" si="1"/>
        <v>0</v>
      </c>
      <c r="P25" s="81"/>
      <c r="Q25" s="99">
        <v>231315</v>
      </c>
      <c r="R25" s="132"/>
      <c r="S25" s="99">
        <f>SUM(N25:Q25)</f>
        <v>231315</v>
      </c>
    </row>
    <row r="26" spans="1:20" ht="20">
      <c r="A26" s="81" t="s">
        <v>208</v>
      </c>
      <c r="C26" s="232"/>
      <c r="E26" s="99">
        <v>0</v>
      </c>
      <c r="F26" s="99"/>
      <c r="G26" s="99">
        <v>0</v>
      </c>
      <c r="H26" s="99"/>
      <c r="I26" s="99">
        <v>0</v>
      </c>
      <c r="J26" s="99"/>
      <c r="K26" s="99">
        <f>+'PL(9M)-Thai '!F34</f>
        <v>753093</v>
      </c>
      <c r="L26" s="132"/>
      <c r="M26" s="96">
        <v>0</v>
      </c>
      <c r="N26" s="132"/>
      <c r="O26" s="99">
        <f t="shared" si="1"/>
        <v>753093</v>
      </c>
      <c r="P26" s="81"/>
      <c r="Q26" s="99">
        <f>'PL(9M)-Thai '!F35</f>
        <v>61051</v>
      </c>
      <c r="R26" s="132"/>
      <c r="S26" s="99">
        <f>SUM(N26:Q26)</f>
        <v>814144</v>
      </c>
    </row>
    <row r="27" spans="1:20" ht="20">
      <c r="A27" s="81" t="s">
        <v>270</v>
      </c>
      <c r="C27" s="232"/>
      <c r="E27" s="99">
        <v>0</v>
      </c>
      <c r="F27" s="99"/>
      <c r="G27" s="99">
        <v>0</v>
      </c>
      <c r="H27" s="99"/>
      <c r="I27" s="99">
        <v>0</v>
      </c>
      <c r="J27" s="99"/>
      <c r="K27" s="99">
        <v>-554879</v>
      </c>
      <c r="L27" s="132"/>
      <c r="M27" s="96">
        <v>0</v>
      </c>
      <c r="N27" s="132"/>
      <c r="O27" s="99">
        <f t="shared" si="1"/>
        <v>-554879</v>
      </c>
      <c r="P27" s="81"/>
      <c r="Q27" s="99">
        <v>0</v>
      </c>
      <c r="R27" s="132"/>
      <c r="S27" s="99">
        <f>SUM(N27:Q27)</f>
        <v>-554879</v>
      </c>
    </row>
    <row r="28" spans="1:20" ht="21" thickBot="1">
      <c r="A28" s="80" t="s">
        <v>288</v>
      </c>
      <c r="B28" s="80"/>
      <c r="C28" s="80"/>
      <c r="E28" s="95">
        <f>SUM(E23:E27)</f>
        <v>652799</v>
      </c>
      <c r="G28" s="95">
        <f>SUM(G23:G27)</f>
        <v>506000</v>
      </c>
      <c r="I28" s="95">
        <f>SUM(I23:I27)</f>
        <v>65280</v>
      </c>
      <c r="K28" s="95">
        <f>SUM(K23:K27)</f>
        <v>2499429</v>
      </c>
      <c r="L28" s="133"/>
      <c r="M28" s="233">
        <f>SUM(M23:M27)</f>
        <v>0</v>
      </c>
      <c r="O28" s="95">
        <f>SUM(O23:O27)</f>
        <v>3723508</v>
      </c>
      <c r="P28" s="81"/>
      <c r="Q28" s="95">
        <f>SUM(Q23:Q27)</f>
        <v>552181</v>
      </c>
      <c r="S28" s="95">
        <f>SUM(S23:S27)</f>
        <v>4275689</v>
      </c>
    </row>
    <row r="29" spans="1:20" s="135" customFormat="1" ht="20.5" thickTop="1">
      <c r="C29" s="136"/>
      <c r="E29" s="133"/>
      <c r="F29" s="133"/>
      <c r="G29" s="133"/>
      <c r="H29" s="133"/>
      <c r="I29" s="133"/>
      <c r="J29" s="133"/>
      <c r="K29" s="137"/>
      <c r="L29" s="137"/>
      <c r="M29" s="137"/>
      <c r="N29" s="137"/>
      <c r="O29" s="137"/>
      <c r="P29" s="137"/>
      <c r="Q29" s="137"/>
      <c r="R29" s="137"/>
      <c r="S29" s="138"/>
    </row>
    <row r="30" spans="1:20" s="135" customFormat="1" ht="20">
      <c r="C30" s="136"/>
      <c r="E30" s="133"/>
      <c r="F30" s="133"/>
      <c r="G30" s="133"/>
      <c r="H30" s="133"/>
      <c r="I30" s="133"/>
      <c r="J30" s="133"/>
      <c r="K30" s="137"/>
      <c r="L30" s="137"/>
      <c r="M30" s="137"/>
      <c r="N30" s="137"/>
      <c r="O30" s="137"/>
      <c r="P30" s="137"/>
      <c r="Q30" s="137"/>
      <c r="R30" s="137"/>
      <c r="S30" s="138"/>
    </row>
    <row r="31" spans="1:20" ht="20">
      <c r="A31" s="81" t="s">
        <v>201</v>
      </c>
      <c r="S31" s="85">
        <v>5</v>
      </c>
    </row>
    <row r="32" spans="1:20" ht="20"/>
    <row r="33" ht="20"/>
    <row r="34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FF00"/>
  </sheetPr>
  <dimension ref="A1:M42"/>
  <sheetViews>
    <sheetView view="pageBreakPreview" topLeftCell="B13" zoomScale="80" zoomScaleNormal="100" zoomScaleSheetLayoutView="80" workbookViewId="0">
      <selection activeCell="L28" sqref="L28"/>
    </sheetView>
  </sheetViews>
  <sheetFormatPr defaultColWidth="9.1796875" defaultRowHeight="17.149999999999999" customHeight="1"/>
  <cols>
    <col min="1" max="1" width="53.7265625" style="81" customWidth="1"/>
    <col min="2" max="2" width="7.7265625" style="82" customWidth="1"/>
    <col min="3" max="3" width="1.7265625" style="81" customWidth="1"/>
    <col min="4" max="4" width="14.54296875" style="85" customWidth="1"/>
    <col min="5" max="5" width="1.7265625" style="85" customWidth="1"/>
    <col min="6" max="6" width="14.54296875" style="85" customWidth="1"/>
    <col min="7" max="7" width="1.7265625" style="85" customWidth="1"/>
    <col min="8" max="8" width="14.54296875" style="85" customWidth="1"/>
    <col min="9" max="9" width="1.7265625" style="85" customWidth="1"/>
    <col min="10" max="10" width="14.54296875" style="85" customWidth="1"/>
    <col min="11" max="11" width="1.7265625" style="85" customWidth="1"/>
    <col min="12" max="12" width="14.54296875" style="85" customWidth="1"/>
    <col min="13" max="16384" width="9.1796875" style="81"/>
  </cols>
  <sheetData>
    <row r="1" spans="1:13" ht="17.149999999999999" customHeight="1">
      <c r="J1" s="246" t="s">
        <v>245</v>
      </c>
      <c r="K1" s="246"/>
      <c r="L1" s="246"/>
    </row>
    <row r="2" spans="1:13" ht="17.149999999999999" customHeight="1">
      <c r="J2" s="246" t="s">
        <v>246</v>
      </c>
      <c r="K2" s="246"/>
      <c r="L2" s="246"/>
    </row>
    <row r="3" spans="1:13" ht="20.5">
      <c r="A3" s="80" t="s">
        <v>87</v>
      </c>
      <c r="B3" s="97"/>
      <c r="J3" s="81"/>
      <c r="K3" s="81"/>
      <c r="L3" s="81"/>
    </row>
    <row r="4" spans="1:13" ht="20.5">
      <c r="A4" s="80" t="s">
        <v>103</v>
      </c>
      <c r="B4" s="97"/>
      <c r="J4" s="81"/>
      <c r="K4" s="81"/>
      <c r="L4" s="81"/>
    </row>
    <row r="5" spans="1:13" ht="20.5">
      <c r="A5" s="80" t="s">
        <v>287</v>
      </c>
      <c r="B5" s="97"/>
      <c r="L5" s="81"/>
    </row>
    <row r="6" spans="1:13" ht="20.5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3" s="82" customFormat="1" ht="20">
      <c r="D7" s="89"/>
      <c r="E7" s="89"/>
      <c r="F7" s="89"/>
      <c r="G7" s="89"/>
      <c r="H7" s="89"/>
      <c r="I7" s="89"/>
      <c r="K7" s="89"/>
      <c r="L7" s="104" t="s">
        <v>56</v>
      </c>
    </row>
    <row r="8" spans="1:13" s="82" customFormat="1" ht="20">
      <c r="D8" s="248" t="s">
        <v>35</v>
      </c>
      <c r="E8" s="248"/>
      <c r="F8" s="248"/>
      <c r="G8" s="248"/>
      <c r="H8" s="248"/>
      <c r="I8" s="248"/>
      <c r="J8" s="248"/>
      <c r="K8" s="248"/>
      <c r="L8" s="248"/>
    </row>
    <row r="9" spans="1:13" s="94" customFormat="1" ht="20">
      <c r="B9" s="234"/>
      <c r="C9" s="118"/>
      <c r="D9" s="235"/>
      <c r="E9" s="235"/>
      <c r="F9" s="235"/>
      <c r="G9" s="235"/>
      <c r="H9" s="247" t="s">
        <v>217</v>
      </c>
      <c r="I9" s="247"/>
      <c r="J9" s="247"/>
      <c r="K9" s="236"/>
      <c r="M9" s="236"/>
    </row>
    <row r="10" spans="1:13" ht="19" customHeight="1">
      <c r="C10" s="82"/>
      <c r="D10" s="142" t="s">
        <v>215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3" ht="20">
      <c r="B11" s="93"/>
      <c r="C11" s="93"/>
      <c r="D11" s="231" t="s">
        <v>216</v>
      </c>
      <c r="E11" s="142"/>
      <c r="F11" s="231" t="s">
        <v>73</v>
      </c>
      <c r="G11" s="142"/>
      <c r="H11" s="231" t="s">
        <v>32</v>
      </c>
      <c r="I11" s="142"/>
      <c r="J11" s="240" t="s">
        <v>145</v>
      </c>
      <c r="K11" s="143"/>
      <c r="L11" s="231" t="s">
        <v>34</v>
      </c>
    </row>
    <row r="12" spans="1:13" s="80" customFormat="1" ht="20.5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3" ht="20.5">
      <c r="A13" s="80" t="s">
        <v>260</v>
      </c>
      <c r="B13" s="98"/>
      <c r="D13" s="85">
        <v>652799</v>
      </c>
      <c r="F13" s="85">
        <v>506000</v>
      </c>
      <c r="H13" s="85">
        <v>65280</v>
      </c>
      <c r="J13" s="85">
        <v>1140284</v>
      </c>
      <c r="L13" s="85">
        <f>SUM(D13:J13)</f>
        <v>2364363</v>
      </c>
    </row>
    <row r="14" spans="1:13" ht="21.5">
      <c r="A14" s="81" t="s">
        <v>208</v>
      </c>
      <c r="B14" s="93"/>
      <c r="D14" s="85">
        <v>0</v>
      </c>
      <c r="F14" s="85">
        <v>0</v>
      </c>
      <c r="H14" s="85">
        <v>0</v>
      </c>
      <c r="I14" s="145"/>
      <c r="J14" s="85">
        <f>+'PL(9M)-Thai '!H34</f>
        <v>779192</v>
      </c>
      <c r="L14" s="85">
        <f>SUM(D14:J14)</f>
        <v>779192</v>
      </c>
    </row>
    <row r="15" spans="1:13" ht="21.5">
      <c r="A15" s="81" t="s">
        <v>269</v>
      </c>
      <c r="B15" s="93"/>
      <c r="D15" s="85">
        <v>70344</v>
      </c>
      <c r="F15" s="85">
        <v>738611</v>
      </c>
      <c r="H15" s="85">
        <v>0</v>
      </c>
      <c r="I15" s="145"/>
      <c r="J15" s="85">
        <v>0</v>
      </c>
      <c r="L15" s="85">
        <f>SUM(D15:J15)</f>
        <v>808955</v>
      </c>
    </row>
    <row r="16" spans="1:13" ht="21.5">
      <c r="A16" s="81" t="s">
        <v>270</v>
      </c>
      <c r="B16" s="93"/>
      <c r="D16" s="85">
        <v>0</v>
      </c>
      <c r="F16" s="85">
        <v>0</v>
      </c>
      <c r="H16" s="85">
        <v>0</v>
      </c>
      <c r="I16" s="145"/>
      <c r="J16" s="85">
        <v>-576877</v>
      </c>
      <c r="L16" s="85">
        <f>SUM(D16:J16)</f>
        <v>-576877</v>
      </c>
    </row>
    <row r="17" spans="1:13" ht="21" thickBot="1">
      <c r="A17" s="80" t="s">
        <v>289</v>
      </c>
      <c r="B17" s="93"/>
      <c r="D17" s="95">
        <f>SUM(D13:D16)</f>
        <v>723143</v>
      </c>
      <c r="F17" s="95">
        <f>SUM(F13:F16)</f>
        <v>1244611</v>
      </c>
      <c r="H17" s="95">
        <f>SUM(H13:H16)</f>
        <v>65280</v>
      </c>
      <c r="J17" s="95">
        <f>SUM(J13:J16)</f>
        <v>1342599</v>
      </c>
      <c r="K17" s="89"/>
      <c r="L17" s="95">
        <f>SUM(L13:L16)</f>
        <v>3375633</v>
      </c>
      <c r="M17" s="85"/>
    </row>
    <row r="18" spans="1:13" ht="21" thickTop="1">
      <c r="A18" s="80"/>
      <c r="B18" s="93"/>
      <c r="D18" s="89"/>
      <c r="F18" s="89"/>
      <c r="H18" s="89"/>
      <c r="J18" s="89"/>
      <c r="K18" s="89"/>
      <c r="L18" s="89"/>
      <c r="M18" s="85"/>
    </row>
    <row r="19" spans="1:13" ht="20.5">
      <c r="A19" s="80" t="s">
        <v>249</v>
      </c>
      <c r="B19" s="241"/>
      <c r="D19" s="85">
        <v>652799</v>
      </c>
      <c r="F19" s="85">
        <v>506000</v>
      </c>
      <c r="H19" s="85">
        <v>65280</v>
      </c>
      <c r="J19" s="85">
        <v>905803</v>
      </c>
      <c r="L19" s="85">
        <f>SUM(D19:J19)</f>
        <v>2129882</v>
      </c>
    </row>
    <row r="20" spans="1:13" ht="21.5">
      <c r="A20" s="81" t="s">
        <v>208</v>
      </c>
      <c r="B20" s="84"/>
      <c r="D20" s="85">
        <v>0</v>
      </c>
      <c r="F20" s="85">
        <v>0</v>
      </c>
      <c r="H20" s="85">
        <v>0</v>
      </c>
      <c r="I20" s="145"/>
      <c r="J20" s="85">
        <f>+'PL(9M)-Thai '!J34</f>
        <v>748852</v>
      </c>
      <c r="L20" s="85">
        <f>SUM(D20:J20)</f>
        <v>748852</v>
      </c>
    </row>
    <row r="21" spans="1:13" ht="21.5">
      <c r="A21" s="81" t="s">
        <v>270</v>
      </c>
      <c r="B21" s="84"/>
      <c r="D21" s="85">
        <v>0</v>
      </c>
      <c r="F21" s="85">
        <v>0</v>
      </c>
      <c r="H21" s="85">
        <v>0</v>
      </c>
      <c r="I21" s="145"/>
      <c r="J21" s="85">
        <v>-554879</v>
      </c>
      <c r="L21" s="85">
        <f>SUM(D21:J21)</f>
        <v>-554879</v>
      </c>
    </row>
    <row r="22" spans="1:13" ht="21" thickBot="1">
      <c r="A22" s="80" t="s">
        <v>290</v>
      </c>
      <c r="B22" s="84"/>
      <c r="D22" s="95">
        <f>SUM(D19:D21)</f>
        <v>652799</v>
      </c>
      <c r="F22" s="95">
        <f>SUM(F19:F21)</f>
        <v>506000</v>
      </c>
      <c r="H22" s="95">
        <f>SUM(H19:H21)</f>
        <v>65280</v>
      </c>
      <c r="J22" s="95">
        <f>SUM(J19:J21)</f>
        <v>1099776</v>
      </c>
      <c r="L22" s="95">
        <f>SUM(L19:L21)</f>
        <v>2323855</v>
      </c>
      <c r="M22" s="85"/>
    </row>
    <row r="23" spans="1:13" s="135" customFormat="1" ht="22" thickTop="1">
      <c r="A23" s="146"/>
      <c r="B23" s="130"/>
      <c r="D23" s="133"/>
      <c r="E23" s="133"/>
      <c r="F23" s="133"/>
      <c r="G23" s="133"/>
      <c r="H23" s="147"/>
      <c r="I23" s="148"/>
      <c r="J23" s="133"/>
      <c r="K23" s="133"/>
      <c r="L23" s="138"/>
    </row>
    <row r="24" spans="1:13" ht="20.5">
      <c r="A24" s="80"/>
      <c r="B24" s="97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3" ht="21.5">
      <c r="A25" s="80"/>
      <c r="B25" s="97"/>
      <c r="I25" s="145"/>
    </row>
    <row r="26" spans="1:13" ht="20">
      <c r="A26" s="81" t="s">
        <v>201</v>
      </c>
      <c r="L26" s="85">
        <v>6</v>
      </c>
    </row>
    <row r="27" spans="1:13" ht="21.5">
      <c r="A27" s="80"/>
      <c r="B27" s="97"/>
      <c r="I27" s="145"/>
    </row>
    <row r="28" spans="1:13" ht="21.5">
      <c r="A28" s="80"/>
      <c r="B28" s="97"/>
      <c r="I28" s="145"/>
    </row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FFFF00"/>
  </sheetPr>
  <dimension ref="A1:N87"/>
  <sheetViews>
    <sheetView tabSelected="1" view="pageBreakPreview" topLeftCell="A52" zoomScale="80" zoomScaleNormal="120" zoomScaleSheetLayoutView="80" workbookViewId="0">
      <selection activeCell="B56" sqref="B56"/>
    </sheetView>
  </sheetViews>
  <sheetFormatPr defaultColWidth="9.1796875" defaultRowHeight="17.149999999999999" customHeight="1"/>
  <cols>
    <col min="1" max="1" width="3.453125" style="81" customWidth="1"/>
    <col min="2" max="2" width="52.81640625" style="81" customWidth="1"/>
    <col min="3" max="3" width="11.7265625" style="81" customWidth="1"/>
    <col min="4" max="4" width="1.7265625" style="81" customWidth="1"/>
    <col min="5" max="5" width="11.7265625" style="81" customWidth="1"/>
    <col min="6" max="6" width="1.7265625" style="81" customWidth="1"/>
    <col min="7" max="7" width="11.7265625" style="81" customWidth="1"/>
    <col min="8" max="8" width="1.7265625" style="81" customWidth="1"/>
    <col min="9" max="9" width="11.7265625" style="81" customWidth="1"/>
    <col min="10" max="10" width="9.1796875" style="81"/>
    <col min="11" max="11" width="11.7265625" style="81" bestFit="1" customWidth="1"/>
    <col min="12" max="12" width="9.81640625" style="96" bestFit="1" customWidth="1"/>
    <col min="13" max="16384" width="9.1796875" style="81"/>
  </cols>
  <sheetData>
    <row r="1" spans="1:11" ht="17.149999999999999" customHeight="1">
      <c r="G1" s="246" t="s">
        <v>245</v>
      </c>
      <c r="H1" s="246"/>
      <c r="I1" s="246"/>
    </row>
    <row r="2" spans="1:11" ht="17.149999999999999" customHeight="1">
      <c r="G2" s="246" t="s">
        <v>246</v>
      </c>
      <c r="H2" s="246"/>
      <c r="I2" s="246"/>
    </row>
    <row r="3" spans="1:11" ht="20.5">
      <c r="A3" s="80" t="s">
        <v>87</v>
      </c>
      <c r="B3" s="80"/>
    </row>
    <row r="4" spans="1:11" ht="20.5">
      <c r="A4" s="80" t="s">
        <v>11</v>
      </c>
      <c r="B4" s="80"/>
    </row>
    <row r="5" spans="1:11" ht="20.5">
      <c r="A5" s="80" t="s">
        <v>287</v>
      </c>
      <c r="B5" s="80"/>
    </row>
    <row r="6" spans="1:11" ht="20.5">
      <c r="A6" s="97"/>
      <c r="B6" s="97"/>
      <c r="C6" s="149"/>
      <c r="D6" s="82"/>
      <c r="E6" s="82"/>
      <c r="F6" s="82"/>
      <c r="G6" s="82"/>
      <c r="H6" s="82"/>
      <c r="I6" s="82"/>
    </row>
    <row r="7" spans="1:11" ht="20">
      <c r="C7" s="152"/>
      <c r="D7" s="144"/>
      <c r="E7" s="144"/>
      <c r="F7" s="144"/>
      <c r="G7" s="144"/>
      <c r="H7" s="144"/>
      <c r="I7" s="92" t="s">
        <v>56</v>
      </c>
    </row>
    <row r="8" spans="1:11" ht="20">
      <c r="A8" s="84"/>
      <c r="B8" s="84"/>
      <c r="C8" s="245" t="s">
        <v>0</v>
      </c>
      <c r="D8" s="245"/>
      <c r="E8" s="245"/>
      <c r="G8" s="245" t="s">
        <v>35</v>
      </c>
      <c r="H8" s="245"/>
      <c r="I8" s="245"/>
    </row>
    <row r="9" spans="1:11" ht="20">
      <c r="A9" s="84"/>
      <c r="B9" s="84"/>
      <c r="C9" s="122" t="s">
        <v>259</v>
      </c>
      <c r="D9" s="151"/>
      <c r="E9" s="122" t="s">
        <v>248</v>
      </c>
      <c r="F9" s="151"/>
      <c r="G9" s="122" t="s">
        <v>259</v>
      </c>
      <c r="H9" s="151"/>
      <c r="I9" s="122" t="s">
        <v>248</v>
      </c>
    </row>
    <row r="10" spans="1:11" ht="20.5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20">
      <c r="A11" s="81" t="s">
        <v>220</v>
      </c>
      <c r="C11" s="89">
        <f>+'PL(9M)-Thai '!D18</f>
        <v>1066181</v>
      </c>
      <c r="D11" s="89"/>
      <c r="E11" s="89">
        <v>1015092</v>
      </c>
      <c r="F11" s="89"/>
      <c r="G11" s="89">
        <f>+'PL(9M)-Thai '!H18</f>
        <v>950022</v>
      </c>
      <c r="H11" s="89"/>
      <c r="I11" s="89">
        <v>926461</v>
      </c>
      <c r="K11" s="96"/>
    </row>
    <row r="12" spans="1:11" ht="20">
      <c r="A12" s="81" t="s">
        <v>221</v>
      </c>
      <c r="C12" s="89"/>
      <c r="D12" s="89"/>
      <c r="E12" s="89"/>
      <c r="F12" s="89"/>
      <c r="G12" s="89"/>
      <c r="H12" s="89"/>
      <c r="I12" s="89"/>
      <c r="K12" s="96"/>
    </row>
    <row r="13" spans="1:11" ht="20">
      <c r="B13" s="158" t="s">
        <v>239</v>
      </c>
      <c r="C13" s="89">
        <v>28276</v>
      </c>
      <c r="D13" s="89"/>
      <c r="E13" s="89">
        <v>-8669</v>
      </c>
      <c r="F13" s="89"/>
      <c r="G13" s="89">
        <v>20895</v>
      </c>
      <c r="H13" s="89"/>
      <c r="I13" s="89">
        <v>-13486</v>
      </c>
      <c r="K13" s="96"/>
    </row>
    <row r="14" spans="1:11" ht="20">
      <c r="B14" s="158" t="s">
        <v>240</v>
      </c>
      <c r="C14" s="89">
        <v>0</v>
      </c>
      <c r="D14" s="89"/>
      <c r="E14" s="89">
        <v>0</v>
      </c>
      <c r="F14" s="89"/>
      <c r="G14" s="89">
        <v>-3210</v>
      </c>
      <c r="H14" s="89"/>
      <c r="I14" s="89">
        <v>-3210</v>
      </c>
      <c r="K14" s="96"/>
    </row>
    <row r="15" spans="1:11" ht="20">
      <c r="B15" s="158" t="s">
        <v>241</v>
      </c>
      <c r="C15" s="89">
        <v>-293231</v>
      </c>
      <c r="D15" s="89"/>
      <c r="E15" s="89">
        <v>-156298</v>
      </c>
      <c r="F15" s="89"/>
      <c r="G15" s="89">
        <v>-283177</v>
      </c>
      <c r="H15" s="89"/>
      <c r="I15" s="89">
        <v>-210656</v>
      </c>
      <c r="K15" s="96"/>
    </row>
    <row r="16" spans="1:11" ht="20">
      <c r="B16" s="158" t="s">
        <v>234</v>
      </c>
      <c r="C16" s="89">
        <v>-1948</v>
      </c>
      <c r="D16" s="89"/>
      <c r="E16" s="89">
        <v>674</v>
      </c>
      <c r="F16" s="89"/>
      <c r="G16" s="89">
        <v>-1948</v>
      </c>
      <c r="H16" s="89"/>
      <c r="I16" s="89">
        <v>724</v>
      </c>
      <c r="K16" s="96"/>
    </row>
    <row r="17" spans="2:12" ht="20">
      <c r="B17" s="106" t="s">
        <v>242</v>
      </c>
      <c r="C17" s="89">
        <v>36995</v>
      </c>
      <c r="D17" s="89"/>
      <c r="E17" s="89">
        <v>136823</v>
      </c>
      <c r="F17" s="89"/>
      <c r="G17" s="89">
        <v>45845</v>
      </c>
      <c r="H17" s="89"/>
      <c r="I17" s="89">
        <v>-3010</v>
      </c>
      <c r="K17" s="96"/>
    </row>
    <row r="18" spans="2:12" ht="20">
      <c r="B18" s="106" t="s">
        <v>243</v>
      </c>
      <c r="C18" s="89">
        <v>0</v>
      </c>
      <c r="D18" s="89"/>
      <c r="E18" s="89">
        <v>0</v>
      </c>
      <c r="F18" s="89"/>
      <c r="G18" s="89">
        <v>27895</v>
      </c>
      <c r="H18" s="89"/>
      <c r="I18" s="89">
        <v>229170</v>
      </c>
      <c r="K18" s="96"/>
    </row>
    <row r="19" spans="2:12" s="82" customFormat="1" ht="20">
      <c r="B19" s="160" t="s">
        <v>244</v>
      </c>
      <c r="C19" s="89">
        <v>-240</v>
      </c>
      <c r="D19" s="89"/>
      <c r="E19" s="89">
        <v>-1120</v>
      </c>
      <c r="F19" s="89"/>
      <c r="G19" s="89">
        <v>0</v>
      </c>
      <c r="H19" s="89"/>
      <c r="I19" s="89">
        <v>0</v>
      </c>
      <c r="K19" s="164"/>
      <c r="L19" s="164"/>
    </row>
    <row r="20" spans="2:12" s="82" customFormat="1" ht="20">
      <c r="B20" s="160" t="s">
        <v>265</v>
      </c>
      <c r="C20" s="89">
        <v>2795</v>
      </c>
      <c r="D20" s="89"/>
      <c r="E20" s="89">
        <v>761</v>
      </c>
      <c r="F20" s="89"/>
      <c r="G20" s="89">
        <v>2795</v>
      </c>
      <c r="H20" s="89"/>
      <c r="I20" s="89">
        <v>761</v>
      </c>
      <c r="K20" s="164"/>
      <c r="L20" s="164"/>
    </row>
    <row r="21" spans="2:12" ht="20">
      <c r="B21" s="158" t="s">
        <v>105</v>
      </c>
      <c r="C21" s="89">
        <v>409472</v>
      </c>
      <c r="D21" s="89"/>
      <c r="E21" s="89">
        <v>391886</v>
      </c>
      <c r="F21" s="89"/>
      <c r="G21" s="89">
        <v>286931</v>
      </c>
      <c r="H21" s="89"/>
      <c r="I21" s="89">
        <v>292626</v>
      </c>
      <c r="K21" s="164"/>
    </row>
    <row r="22" spans="2:12" ht="20">
      <c r="B22" s="158" t="s">
        <v>267</v>
      </c>
      <c r="C22" s="89">
        <v>107</v>
      </c>
      <c r="D22" s="89"/>
      <c r="E22" s="89">
        <v>839</v>
      </c>
      <c r="F22" s="89"/>
      <c r="G22" s="89">
        <v>243</v>
      </c>
      <c r="H22" s="89"/>
      <c r="I22" s="89">
        <v>0</v>
      </c>
      <c r="K22" s="96"/>
    </row>
    <row r="23" spans="2:12" ht="20">
      <c r="B23" s="158" t="s">
        <v>268</v>
      </c>
      <c r="C23" s="89">
        <v>0</v>
      </c>
      <c r="D23" s="89"/>
      <c r="E23" s="89">
        <v>3500</v>
      </c>
      <c r="F23" s="89"/>
      <c r="G23" s="89">
        <v>0</v>
      </c>
      <c r="H23" s="89"/>
      <c r="I23" s="89">
        <v>0</v>
      </c>
      <c r="K23" s="96"/>
    </row>
    <row r="24" spans="2:12" ht="20">
      <c r="B24" s="158" t="s">
        <v>99</v>
      </c>
      <c r="C24" s="89">
        <v>6167</v>
      </c>
      <c r="D24" s="89"/>
      <c r="E24" s="89">
        <v>3846</v>
      </c>
      <c r="F24" s="89"/>
      <c r="G24" s="89">
        <v>-3709</v>
      </c>
      <c r="H24" s="89"/>
      <c r="I24" s="89">
        <v>3230</v>
      </c>
      <c r="K24" s="96"/>
    </row>
    <row r="25" spans="2:12" ht="20">
      <c r="B25" s="158" t="s">
        <v>164</v>
      </c>
      <c r="C25" s="89">
        <v>-227</v>
      </c>
      <c r="D25" s="89"/>
      <c r="E25" s="89">
        <v>-1035</v>
      </c>
      <c r="F25" s="89"/>
      <c r="G25" s="89">
        <v>-114</v>
      </c>
      <c r="H25" s="89"/>
      <c r="I25" s="89">
        <v>-23</v>
      </c>
      <c r="K25" s="96"/>
    </row>
    <row r="26" spans="2:12" ht="20">
      <c r="B26" s="158" t="s">
        <v>271</v>
      </c>
      <c r="C26" s="89">
        <v>0</v>
      </c>
      <c r="D26" s="89"/>
      <c r="E26" s="89">
        <v>-6637</v>
      </c>
      <c r="F26" s="89"/>
      <c r="G26" s="89">
        <v>0</v>
      </c>
      <c r="H26" s="89"/>
      <c r="I26" s="89">
        <v>-6637</v>
      </c>
      <c r="K26" s="96"/>
    </row>
    <row r="27" spans="2:12" ht="20">
      <c r="B27" s="158" t="s">
        <v>155</v>
      </c>
      <c r="C27" s="89">
        <v>-31</v>
      </c>
      <c r="D27" s="89"/>
      <c r="E27" s="89">
        <v>-31</v>
      </c>
      <c r="F27" s="89"/>
      <c r="G27" s="89">
        <v>0</v>
      </c>
      <c r="H27" s="89"/>
      <c r="I27" s="89">
        <v>0</v>
      </c>
      <c r="K27" s="96"/>
    </row>
    <row r="28" spans="2:12" ht="20">
      <c r="B28" s="158" t="s">
        <v>69</v>
      </c>
      <c r="C28" s="89">
        <v>-243</v>
      </c>
      <c r="D28" s="89"/>
      <c r="E28" s="89">
        <v>-297</v>
      </c>
      <c r="F28" s="89"/>
      <c r="G28" s="89">
        <v>-202</v>
      </c>
      <c r="H28" s="89"/>
      <c r="I28" s="89">
        <v>-215</v>
      </c>
      <c r="K28" s="96"/>
    </row>
    <row r="29" spans="2:12" ht="20">
      <c r="B29" s="158" t="s">
        <v>70</v>
      </c>
      <c r="C29" s="89">
        <v>27857</v>
      </c>
      <c r="D29" s="89"/>
      <c r="E29" s="89">
        <v>29085</v>
      </c>
      <c r="F29" s="89"/>
      <c r="G29" s="89">
        <v>24445</v>
      </c>
      <c r="H29" s="89"/>
      <c r="I29" s="89">
        <v>22727</v>
      </c>
      <c r="K29" s="96"/>
    </row>
    <row r="30" spans="2:12" ht="20">
      <c r="B30" s="158" t="s">
        <v>113</v>
      </c>
      <c r="C30" s="89">
        <v>1934</v>
      </c>
      <c r="D30" s="89"/>
      <c r="E30" s="89">
        <v>1822</v>
      </c>
      <c r="F30" s="89"/>
      <c r="G30" s="89">
        <v>0</v>
      </c>
      <c r="H30" s="89"/>
      <c r="I30" s="89">
        <v>0</v>
      </c>
      <c r="K30" s="96"/>
    </row>
    <row r="31" spans="2:12" ht="20">
      <c r="B31" s="158" t="s">
        <v>100</v>
      </c>
      <c r="C31" s="89">
        <v>50550</v>
      </c>
      <c r="D31" s="89"/>
      <c r="E31" s="89">
        <v>8275</v>
      </c>
      <c r="F31" s="89"/>
      <c r="G31" s="89">
        <v>21821</v>
      </c>
      <c r="H31" s="89"/>
      <c r="I31" s="89">
        <v>4952</v>
      </c>
      <c r="K31" s="96"/>
    </row>
    <row r="32" spans="2:12" ht="20">
      <c r="B32" s="158" t="s">
        <v>272</v>
      </c>
      <c r="C32" s="89">
        <v>24</v>
      </c>
      <c r="D32" s="89"/>
      <c r="E32" s="89">
        <v>427</v>
      </c>
      <c r="F32" s="89"/>
      <c r="G32" s="89">
        <v>0</v>
      </c>
      <c r="H32" s="89"/>
      <c r="I32" s="89">
        <v>0</v>
      </c>
      <c r="K32" s="96"/>
    </row>
    <row r="33" spans="1:12" s="82" customFormat="1" ht="20">
      <c r="B33" s="160" t="s">
        <v>235</v>
      </c>
      <c r="C33" s="86">
        <f>SUM(C13:C32)</f>
        <v>268257</v>
      </c>
      <c r="D33" s="89"/>
      <c r="E33" s="86">
        <f>SUM(E13:E32)</f>
        <v>403851</v>
      </c>
      <c r="F33" s="89"/>
      <c r="G33" s="86">
        <f>SUM(G13:G32)</f>
        <v>138510</v>
      </c>
      <c r="H33" s="89"/>
      <c r="I33" s="86">
        <f>SUM(I13:I32)</f>
        <v>316953</v>
      </c>
      <c r="K33" s="164"/>
      <c r="L33" s="96"/>
    </row>
    <row r="34" spans="1:12" ht="20.5">
      <c r="A34" s="80" t="s">
        <v>277</v>
      </c>
      <c r="B34" s="80"/>
      <c r="C34" s="89">
        <f>SUM(C11:C32)</f>
        <v>1334438</v>
      </c>
      <c r="D34" s="89"/>
      <c r="E34" s="89">
        <f>SUM(E11:E32)</f>
        <v>1418943</v>
      </c>
      <c r="F34" s="89"/>
      <c r="G34" s="89">
        <f>SUM(G11:G32)</f>
        <v>1088532</v>
      </c>
      <c r="H34" s="89"/>
      <c r="I34" s="89">
        <f>SUM(I11:I32)</f>
        <v>1243414</v>
      </c>
      <c r="K34" s="96"/>
    </row>
    <row r="35" spans="1:12" ht="20">
      <c r="B35" s="110" t="s">
        <v>222</v>
      </c>
      <c r="C35" s="89">
        <v>-254867</v>
      </c>
      <c r="D35" s="89"/>
      <c r="E35" s="89">
        <v>-224487</v>
      </c>
      <c r="F35" s="89"/>
      <c r="G35" s="89">
        <v>-248670</v>
      </c>
      <c r="H35" s="89"/>
      <c r="I35" s="89">
        <v>-212946</v>
      </c>
      <c r="K35" s="96"/>
    </row>
    <row r="36" spans="1:12" s="82" customFormat="1" ht="20">
      <c r="B36" s="160" t="s">
        <v>253</v>
      </c>
      <c r="C36" s="89">
        <v>0</v>
      </c>
      <c r="D36" s="89"/>
      <c r="E36" s="89">
        <v>-978</v>
      </c>
      <c r="F36" s="89"/>
      <c r="G36" s="89">
        <v>0</v>
      </c>
      <c r="H36" s="89"/>
      <c r="I36" s="89">
        <v>0</v>
      </c>
      <c r="K36" s="164"/>
      <c r="L36" s="164"/>
    </row>
    <row r="37" spans="1:12" ht="20.5">
      <c r="A37" s="80" t="s">
        <v>236</v>
      </c>
      <c r="B37" s="80"/>
      <c r="C37" s="86">
        <f>SUM(C34:C36)</f>
        <v>1079571</v>
      </c>
      <c r="D37" s="89"/>
      <c r="E37" s="86">
        <f>SUM(E34:E36)</f>
        <v>1193478</v>
      </c>
      <c r="F37" s="89"/>
      <c r="G37" s="86">
        <f>SUM(G34:G36)</f>
        <v>839862</v>
      </c>
      <c r="H37" s="89"/>
      <c r="I37" s="86">
        <f>SUM(I34:I36)</f>
        <v>1030468</v>
      </c>
      <c r="K37" s="96"/>
    </row>
    <row r="38" spans="1:12" ht="20.5">
      <c r="A38" s="80"/>
      <c r="B38" s="80"/>
      <c r="C38" s="89"/>
      <c r="D38" s="89"/>
      <c r="E38" s="89"/>
      <c r="F38" s="89"/>
      <c r="G38" s="89"/>
      <c r="H38" s="89"/>
      <c r="I38" s="89"/>
    </row>
    <row r="39" spans="1:12" ht="20.5">
      <c r="A39" s="80"/>
      <c r="B39" s="80"/>
      <c r="C39" s="89"/>
      <c r="D39" s="89"/>
      <c r="E39" s="89"/>
      <c r="F39" s="89"/>
      <c r="G39" s="89"/>
      <c r="H39" s="89"/>
      <c r="I39" s="89"/>
      <c r="K39" s="96"/>
    </row>
    <row r="40" spans="1:12" ht="20.5">
      <c r="A40" s="80"/>
      <c r="B40" s="80"/>
      <c r="C40" s="89"/>
      <c r="D40" s="89"/>
      <c r="E40" s="89"/>
      <c r="F40" s="89"/>
      <c r="G40" s="89"/>
      <c r="H40" s="89"/>
      <c r="I40" s="89"/>
      <c r="K40" s="96"/>
    </row>
    <row r="41" spans="1:12" ht="20.5">
      <c r="A41" s="80"/>
      <c r="B41" s="80"/>
      <c r="C41" s="89"/>
      <c r="D41" s="89"/>
      <c r="E41" s="89"/>
      <c r="F41" s="89"/>
      <c r="G41" s="89"/>
      <c r="H41" s="89"/>
      <c r="I41" s="89"/>
    </row>
    <row r="42" spans="1:12" ht="20">
      <c r="A42" s="81" t="s">
        <v>201</v>
      </c>
      <c r="I42" s="81">
        <v>7</v>
      </c>
    </row>
    <row r="43" spans="1:12" ht="20.5">
      <c r="G43" s="246" t="s">
        <v>245</v>
      </c>
      <c r="H43" s="246"/>
      <c r="I43" s="246"/>
    </row>
    <row r="44" spans="1:12" ht="20.5">
      <c r="G44" s="246" t="s">
        <v>246</v>
      </c>
      <c r="H44" s="246"/>
      <c r="I44" s="246"/>
    </row>
    <row r="45" spans="1:12" ht="20.5">
      <c r="A45" s="80" t="s">
        <v>87</v>
      </c>
      <c r="B45" s="80"/>
    </row>
    <row r="46" spans="1:12" ht="20.5">
      <c r="A46" s="80" t="s">
        <v>15</v>
      </c>
      <c r="B46" s="80"/>
    </row>
    <row r="47" spans="1:12" ht="20.5">
      <c r="A47" s="80" t="s">
        <v>287</v>
      </c>
      <c r="B47" s="80"/>
    </row>
    <row r="48" spans="1:12" ht="20.5">
      <c r="A48" s="97"/>
      <c r="B48" s="97"/>
      <c r="C48" s="82"/>
      <c r="D48" s="82"/>
      <c r="E48" s="82"/>
      <c r="F48" s="82"/>
      <c r="G48" s="82"/>
      <c r="H48" s="82"/>
      <c r="I48" s="82"/>
    </row>
    <row r="49" spans="1:11" ht="20">
      <c r="C49" s="144"/>
      <c r="D49" s="144"/>
      <c r="E49" s="144"/>
      <c r="F49" s="144"/>
      <c r="G49" s="144"/>
      <c r="H49" s="144"/>
      <c r="I49" s="92" t="s">
        <v>56</v>
      </c>
    </row>
    <row r="50" spans="1:11" ht="20">
      <c r="A50" s="84"/>
      <c r="B50" s="84"/>
      <c r="C50" s="245" t="s">
        <v>0</v>
      </c>
      <c r="D50" s="245"/>
      <c r="E50" s="245"/>
      <c r="G50" s="245" t="s">
        <v>35</v>
      </c>
      <c r="H50" s="245"/>
      <c r="I50" s="245"/>
    </row>
    <row r="51" spans="1:11" ht="20">
      <c r="A51" s="84"/>
      <c r="B51" s="84"/>
      <c r="C51" s="122" t="s">
        <v>259</v>
      </c>
      <c r="D51" s="123"/>
      <c r="E51" s="122" t="s">
        <v>248</v>
      </c>
      <c r="F51" s="123"/>
      <c r="G51" s="122" t="s">
        <v>259</v>
      </c>
      <c r="H51" s="123"/>
      <c r="I51" s="122" t="s">
        <v>248</v>
      </c>
    </row>
    <row r="52" spans="1:11" ht="20.5">
      <c r="A52" s="80" t="s">
        <v>13</v>
      </c>
      <c r="B52" s="80"/>
      <c r="C52" s="153"/>
      <c r="D52" s="153"/>
      <c r="E52" s="153"/>
      <c r="F52" s="153"/>
      <c r="G52" s="153"/>
      <c r="H52" s="153"/>
      <c r="I52" s="89"/>
    </row>
    <row r="53" spans="1:11" ht="20">
      <c r="B53" s="107" t="s">
        <v>198</v>
      </c>
      <c r="C53" s="104">
        <v>-938111</v>
      </c>
      <c r="D53" s="89"/>
      <c r="E53" s="89">
        <v>-928571</v>
      </c>
      <c r="F53" s="89"/>
      <c r="G53" s="89">
        <v>-743141</v>
      </c>
      <c r="H53" s="143"/>
      <c r="I53" s="89">
        <v>-659626</v>
      </c>
      <c r="K53" s="96"/>
    </row>
    <row r="54" spans="1:11" ht="20.5">
      <c r="B54" s="108" t="s">
        <v>199</v>
      </c>
      <c r="C54" s="89">
        <v>-3452</v>
      </c>
      <c r="D54" s="89"/>
      <c r="E54" s="89">
        <v>-5783</v>
      </c>
      <c r="F54" s="89"/>
      <c r="G54" s="89">
        <v>-3452</v>
      </c>
      <c r="H54" s="163"/>
      <c r="I54" s="89">
        <v>-5783</v>
      </c>
      <c r="K54" s="96"/>
    </row>
    <row r="55" spans="1:11" ht="20.5">
      <c r="B55" s="108" t="s">
        <v>168</v>
      </c>
      <c r="C55" s="89">
        <v>40445</v>
      </c>
      <c r="D55" s="89"/>
      <c r="E55" s="89">
        <v>914</v>
      </c>
      <c r="F55" s="89"/>
      <c r="G55" s="89">
        <v>23347</v>
      </c>
      <c r="H55" s="163"/>
      <c r="I55" s="89">
        <v>911</v>
      </c>
      <c r="K55" s="96"/>
    </row>
    <row r="56" spans="1:11" ht="20.5">
      <c r="B56" s="108" t="s">
        <v>293</v>
      </c>
      <c r="C56" s="89">
        <v>755</v>
      </c>
      <c r="D56" s="89"/>
      <c r="E56" s="89">
        <v>0</v>
      </c>
      <c r="F56" s="89"/>
      <c r="G56" s="89">
        <v>755</v>
      </c>
      <c r="H56" s="163"/>
      <c r="I56" s="89">
        <v>0</v>
      </c>
      <c r="K56" s="96"/>
    </row>
    <row r="57" spans="1:11" ht="20.5">
      <c r="B57" s="108" t="s">
        <v>69</v>
      </c>
      <c r="C57" s="89">
        <v>243</v>
      </c>
      <c r="D57" s="89"/>
      <c r="E57" s="89">
        <v>297</v>
      </c>
      <c r="F57" s="89"/>
      <c r="G57" s="89">
        <v>202</v>
      </c>
      <c r="H57" s="163"/>
      <c r="I57" s="89">
        <v>215</v>
      </c>
      <c r="K57" s="96"/>
    </row>
    <row r="58" spans="1:11" ht="20.5">
      <c r="B58" s="108" t="s">
        <v>159</v>
      </c>
      <c r="C58" s="89">
        <v>31</v>
      </c>
      <c r="D58" s="89"/>
      <c r="E58" s="89">
        <v>31</v>
      </c>
      <c r="F58" s="89"/>
      <c r="G58" s="89">
        <v>0</v>
      </c>
      <c r="H58" s="163"/>
      <c r="I58" s="89">
        <v>0</v>
      </c>
      <c r="K58" s="96"/>
    </row>
    <row r="59" spans="1:11" ht="20.5">
      <c r="B59" s="108" t="s">
        <v>273</v>
      </c>
      <c r="C59" s="89">
        <v>0</v>
      </c>
      <c r="D59" s="89"/>
      <c r="E59" s="89">
        <v>23948</v>
      </c>
      <c r="F59" s="89"/>
      <c r="G59" s="89">
        <v>0</v>
      </c>
      <c r="H59" s="163"/>
      <c r="I59" s="89">
        <v>23947</v>
      </c>
      <c r="K59" s="96"/>
    </row>
    <row r="60" spans="1:11" ht="20.5">
      <c r="B60" s="108" t="s">
        <v>266</v>
      </c>
      <c r="C60" s="89">
        <v>-51752</v>
      </c>
      <c r="D60" s="89"/>
      <c r="E60" s="89">
        <v>0</v>
      </c>
      <c r="F60" s="89"/>
      <c r="G60" s="89">
        <v>-51752</v>
      </c>
      <c r="H60" s="163"/>
      <c r="I60" s="89">
        <v>0</v>
      </c>
      <c r="K60" s="96"/>
    </row>
    <row r="61" spans="1:11" ht="20.5">
      <c r="A61" s="80" t="s">
        <v>237</v>
      </c>
      <c r="B61" s="80"/>
      <c r="C61" s="86">
        <f>SUM(C53:C60)</f>
        <v>-951841</v>
      </c>
      <c r="D61" s="89"/>
      <c r="E61" s="86">
        <f>SUM(E53:E60)</f>
        <v>-909164</v>
      </c>
      <c r="F61" s="89"/>
      <c r="G61" s="86">
        <f>SUM(G53:G60)</f>
        <v>-774041</v>
      </c>
      <c r="H61" s="89"/>
      <c r="I61" s="86">
        <f>SUM(I53:I60)</f>
        <v>-640336</v>
      </c>
      <c r="K61" s="96"/>
    </row>
    <row r="62" spans="1:11" ht="20">
      <c r="C62" s="99"/>
      <c r="D62" s="89"/>
      <c r="E62" s="99"/>
      <c r="F62" s="89"/>
      <c r="G62" s="99"/>
      <c r="H62" s="89"/>
      <c r="I62" s="99"/>
      <c r="K62" s="96"/>
    </row>
    <row r="63" spans="1:11" ht="20.5">
      <c r="A63" s="80" t="s">
        <v>14</v>
      </c>
      <c r="B63" s="80"/>
      <c r="C63" s="99"/>
      <c r="D63" s="89"/>
      <c r="E63" s="99"/>
      <c r="F63" s="89"/>
      <c r="G63" s="99"/>
      <c r="H63" s="89"/>
      <c r="I63" s="99"/>
    </row>
    <row r="64" spans="1:11" ht="20">
      <c r="B64" s="108" t="s">
        <v>202</v>
      </c>
      <c r="C64" s="99">
        <v>7830000</v>
      </c>
      <c r="D64" s="89"/>
      <c r="E64" s="99">
        <v>6217577</v>
      </c>
      <c r="F64" s="89"/>
      <c r="G64" s="99">
        <v>7310000</v>
      </c>
      <c r="H64" s="89"/>
      <c r="I64" s="99">
        <v>6301590</v>
      </c>
      <c r="K64" s="96"/>
    </row>
    <row r="65" spans="1:14" ht="20">
      <c r="B65" s="108" t="s">
        <v>219</v>
      </c>
      <c r="C65" s="99">
        <v>-8205872</v>
      </c>
      <c r="D65" s="89"/>
      <c r="E65" s="99">
        <v>-6166578</v>
      </c>
      <c r="F65" s="89"/>
      <c r="G65" s="99">
        <v>-7640000</v>
      </c>
      <c r="H65" s="89"/>
      <c r="I65" s="99">
        <v>-6130000</v>
      </c>
      <c r="K65" s="96"/>
    </row>
    <row r="66" spans="1:14" ht="20">
      <c r="B66" s="108" t="s">
        <v>252</v>
      </c>
      <c r="C66" s="99">
        <v>0</v>
      </c>
      <c r="D66" s="89"/>
      <c r="E66" s="99">
        <v>79823</v>
      </c>
      <c r="F66" s="89"/>
      <c r="G66" s="99">
        <v>0</v>
      </c>
      <c r="H66" s="89"/>
      <c r="I66" s="99">
        <v>0</v>
      </c>
      <c r="K66" s="96"/>
    </row>
    <row r="67" spans="1:14" ht="20">
      <c r="B67" s="108" t="s">
        <v>251</v>
      </c>
      <c r="C67" s="99">
        <v>0</v>
      </c>
      <c r="D67" s="89"/>
      <c r="E67" s="99">
        <v>-79823</v>
      </c>
      <c r="F67" s="89"/>
      <c r="G67" s="99">
        <v>0</v>
      </c>
      <c r="H67" s="89"/>
      <c r="I67" s="99">
        <v>0</v>
      </c>
      <c r="K67" s="96"/>
    </row>
    <row r="68" spans="1:14" ht="20">
      <c r="B68" s="108" t="s">
        <v>89</v>
      </c>
      <c r="C68" s="99">
        <v>-24988</v>
      </c>
      <c r="D68" s="89"/>
      <c r="E68" s="99">
        <v>-25699</v>
      </c>
      <c r="F68" s="89"/>
      <c r="G68" s="99">
        <v>-23604</v>
      </c>
      <c r="H68" s="89"/>
      <c r="I68" s="99">
        <v>-20817</v>
      </c>
      <c r="K68" s="96"/>
    </row>
    <row r="69" spans="1:14" ht="20">
      <c r="B69" s="108" t="s">
        <v>112</v>
      </c>
      <c r="C69" s="99">
        <v>-576877</v>
      </c>
      <c r="D69" s="89"/>
      <c r="E69" s="99">
        <v>-554879</v>
      </c>
      <c r="F69" s="89"/>
      <c r="G69" s="99">
        <v>-576877</v>
      </c>
      <c r="H69" s="89"/>
      <c r="I69" s="99">
        <v>-554879</v>
      </c>
      <c r="K69" s="96"/>
    </row>
    <row r="70" spans="1:14" ht="20">
      <c r="B70" s="108" t="s">
        <v>278</v>
      </c>
      <c r="C70" s="99">
        <v>808955</v>
      </c>
      <c r="D70" s="89"/>
      <c r="E70" s="99">
        <v>231315</v>
      </c>
      <c r="F70" s="89"/>
      <c r="G70" s="99">
        <v>808955</v>
      </c>
      <c r="H70" s="89"/>
      <c r="I70" s="99">
        <v>0</v>
      </c>
      <c r="K70" s="96"/>
    </row>
    <row r="71" spans="1:14" ht="20.5">
      <c r="A71" s="80" t="s">
        <v>238</v>
      </c>
      <c r="B71" s="80"/>
      <c r="C71" s="86">
        <f>SUM(C64:C70)</f>
        <v>-168782</v>
      </c>
      <c r="D71" s="89"/>
      <c r="E71" s="86">
        <f>SUM(E64:E70)</f>
        <v>-298264</v>
      </c>
      <c r="F71" s="89"/>
      <c r="G71" s="86">
        <f>SUM(G64:G70)</f>
        <v>-121526</v>
      </c>
      <c r="H71" s="89"/>
      <c r="I71" s="86">
        <f>SUM(I64:I70)</f>
        <v>-404106</v>
      </c>
      <c r="K71" s="96"/>
    </row>
    <row r="72" spans="1:14" ht="20.5">
      <c r="A72" s="80"/>
      <c r="B72" s="80"/>
      <c r="C72" s="99"/>
      <c r="D72" s="89"/>
      <c r="E72" s="99"/>
      <c r="F72" s="89"/>
      <c r="G72" s="99"/>
      <c r="H72" s="89"/>
      <c r="I72" s="99"/>
      <c r="K72" s="96"/>
      <c r="N72" s="162"/>
    </row>
    <row r="73" spans="1:14" ht="20.5">
      <c r="A73" s="80" t="s">
        <v>170</v>
      </c>
      <c r="B73" s="80"/>
      <c r="C73" s="89">
        <f>+C71+C61+C37</f>
        <v>-41052</v>
      </c>
      <c r="D73" s="89"/>
      <c r="E73" s="89">
        <f>+E71+E61+E37</f>
        <v>-13950</v>
      </c>
      <c r="F73" s="89"/>
      <c r="G73" s="89">
        <f>+G71+G61+G37</f>
        <v>-55705</v>
      </c>
      <c r="H73" s="89"/>
      <c r="I73" s="89">
        <f>+I71+I61+I37</f>
        <v>-13974</v>
      </c>
      <c r="K73" s="96"/>
      <c r="N73" s="96"/>
    </row>
    <row r="74" spans="1:14" ht="20.5">
      <c r="A74" s="80" t="s">
        <v>149</v>
      </c>
      <c r="B74" s="80"/>
      <c r="C74" s="99">
        <v>125850</v>
      </c>
      <c r="D74" s="89"/>
      <c r="E74" s="99">
        <v>94566</v>
      </c>
      <c r="F74" s="89"/>
      <c r="G74" s="99">
        <v>115072</v>
      </c>
      <c r="H74" s="89"/>
      <c r="I74" s="99">
        <v>83728</v>
      </c>
      <c r="K74" s="96"/>
    </row>
    <row r="75" spans="1:14" ht="21" thickBot="1">
      <c r="A75" s="80" t="s">
        <v>150</v>
      </c>
      <c r="B75" s="80"/>
      <c r="C75" s="95">
        <f>SUM(C73:C74)</f>
        <v>84798</v>
      </c>
      <c r="D75" s="89"/>
      <c r="E75" s="95">
        <f>SUM(E73:E74)</f>
        <v>80616</v>
      </c>
      <c r="F75" s="89"/>
      <c r="G75" s="95">
        <f>SUM(G73:G74)</f>
        <v>59367</v>
      </c>
      <c r="H75" s="89"/>
      <c r="I75" s="95">
        <f>SUM(I73:I74)</f>
        <v>69754</v>
      </c>
      <c r="K75" s="96"/>
    </row>
    <row r="76" spans="1:14" ht="21" thickTop="1">
      <c r="A76" s="80"/>
      <c r="B76" s="80"/>
      <c r="C76" s="99"/>
      <c r="D76" s="99"/>
      <c r="E76" s="99"/>
      <c r="F76" s="89"/>
      <c r="G76" s="99"/>
      <c r="H76" s="99"/>
      <c r="I76" s="99"/>
    </row>
    <row r="77" spans="1:14" ht="20.5">
      <c r="A77" s="154"/>
      <c r="B77" s="154"/>
      <c r="C77" s="99"/>
      <c r="D77" s="99"/>
      <c r="E77" s="99"/>
      <c r="F77" s="99"/>
      <c r="G77" s="99"/>
      <c r="H77" s="99"/>
      <c r="I77" s="99"/>
    </row>
    <row r="78" spans="1:14" ht="20">
      <c r="A78" s="155"/>
      <c r="B78" s="155"/>
      <c r="C78" s="99"/>
      <c r="D78" s="99"/>
      <c r="E78" s="99"/>
      <c r="F78" s="99"/>
      <c r="G78" s="99"/>
      <c r="H78" s="99"/>
      <c r="I78" s="99"/>
    </row>
    <row r="79" spans="1:14" ht="20">
      <c r="A79" s="155"/>
      <c r="B79" s="155"/>
      <c r="C79" s="99"/>
      <c r="D79" s="99"/>
      <c r="E79" s="99"/>
      <c r="F79" s="99"/>
      <c r="G79" s="99"/>
      <c r="H79" s="99"/>
      <c r="I79" s="99"/>
    </row>
    <row r="80" spans="1:14" ht="20">
      <c r="A80" s="159"/>
      <c r="B80" s="156"/>
      <c r="C80" s="99"/>
      <c r="D80" s="99"/>
      <c r="E80" s="99"/>
      <c r="F80" s="99"/>
      <c r="G80" s="99"/>
      <c r="H80" s="99"/>
      <c r="I80" s="99"/>
    </row>
    <row r="81" spans="1:9" ht="20">
      <c r="A81" s="157"/>
      <c r="B81" s="157"/>
      <c r="C81" s="99"/>
      <c r="E81" s="96"/>
      <c r="F81" s="96"/>
      <c r="G81" s="99"/>
      <c r="H81" s="96"/>
      <c r="I81" s="96"/>
    </row>
    <row r="82" spans="1:9" ht="20">
      <c r="A82" s="157"/>
      <c r="B82" s="157"/>
      <c r="C82" s="99"/>
      <c r="E82" s="96"/>
      <c r="F82" s="96"/>
      <c r="G82" s="99"/>
      <c r="H82" s="96"/>
      <c r="I82" s="96"/>
    </row>
    <row r="83" spans="1:9" ht="20">
      <c r="A83" s="157"/>
      <c r="B83" s="157"/>
      <c r="C83" s="99"/>
      <c r="E83" s="96"/>
      <c r="F83" s="96"/>
      <c r="G83" s="99"/>
      <c r="H83" s="96"/>
      <c r="I83" s="96"/>
    </row>
    <row r="84" spans="1:9" ht="20">
      <c r="A84" s="81" t="s">
        <v>201</v>
      </c>
      <c r="I84" s="81">
        <v>8</v>
      </c>
    </row>
    <row r="85" spans="1:9" ht="20">
      <c r="C85" s="96"/>
      <c r="D85" s="96"/>
      <c r="E85" s="96"/>
      <c r="F85" s="96"/>
      <c r="G85" s="96"/>
    </row>
    <row r="86" spans="1:9" ht="20">
      <c r="C86" s="162"/>
      <c r="G86" s="96"/>
    </row>
    <row r="87" spans="1:9" ht="20"/>
  </sheetData>
  <mergeCells count="8">
    <mergeCell ref="C8:E8"/>
    <mergeCell ref="G8:I8"/>
    <mergeCell ref="G1:I1"/>
    <mergeCell ref="G2:I2"/>
    <mergeCell ref="C50:E50"/>
    <mergeCell ref="G50:I50"/>
    <mergeCell ref="G43:I43"/>
    <mergeCell ref="G44:I44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796875" defaultRowHeight="17.149999999999999" customHeight="1"/>
  <cols>
    <col min="1" max="1" width="44" style="19" customWidth="1"/>
    <col min="2" max="2" width="10.7265625" style="19" customWidth="1"/>
    <col min="3" max="3" width="1.7265625" style="19" customWidth="1"/>
    <col min="4" max="4" width="10.7265625" style="19" customWidth="1"/>
    <col min="5" max="5" width="1.7265625" style="19" customWidth="1"/>
    <col min="6" max="6" width="10.7265625" style="19" customWidth="1"/>
    <col min="7" max="7" width="1.7265625" style="19" customWidth="1"/>
    <col min="8" max="8" width="10.7265625" style="19" customWidth="1"/>
    <col min="9" max="9" width="6.7265625" style="19" customWidth="1"/>
    <col min="10" max="16384" width="9.17968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+'PL(3M)-Thai'!A5</f>
        <v>สำหรับงวดสามเดือนสิ้นสุดวันที่ 30 กันยายน  2562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249" t="s">
        <v>0</v>
      </c>
      <c r="C6" s="249"/>
      <c r="D6" s="249"/>
      <c r="F6" s="249" t="s">
        <v>35</v>
      </c>
      <c r="G6" s="249"/>
      <c r="H6" s="249"/>
    </row>
    <row r="7" spans="1:8" ht="17.149999999999999" customHeight="1">
      <c r="A7" s="14"/>
      <c r="B7" s="30" t="str">
        <f>'PL(3M)-Thai'!D9</f>
        <v>2562</v>
      </c>
      <c r="C7" s="47"/>
      <c r="D7" s="30" t="str">
        <f>'PL(3M)-Thai'!F9</f>
        <v>2561</v>
      </c>
      <c r="E7" s="47"/>
      <c r="F7" s="30" t="str">
        <f>'PL(3M)-Thai'!H9</f>
        <v>2562</v>
      </c>
      <c r="G7" s="47"/>
      <c r="H7" s="30" t="str">
        <f>'PL(3M)-Thai'!J9</f>
        <v>2561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'PL(3M)-Thai'!D18</f>
        <v>316207</v>
      </c>
      <c r="C9" s="8"/>
      <c r="D9" s="8">
        <v>939656</v>
      </c>
      <c r="E9" s="8"/>
      <c r="F9" s="8">
        <f>'PL(3M)-Thai'!H18</f>
        <v>261228</v>
      </c>
      <c r="G9" s="8"/>
      <c r="H9" s="8">
        <f>+'PL(3M)-Thai'!J18</f>
        <v>285010</v>
      </c>
    </row>
    <row r="10" spans="1:8" ht="17.149999999999999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49999999999999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481482</v>
      </c>
      <c r="C26" s="8"/>
      <c r="D26" s="8">
        <f>SUM(D9:D25)</f>
        <v>1068278</v>
      </c>
      <c r="E26" s="8"/>
      <c r="F26" s="8">
        <f>SUM(F9:F25)</f>
        <v>-520507</v>
      </c>
      <c r="G26" s="8"/>
      <c r="H26" s="8">
        <f>SUM(H9:H24)</f>
        <v>339906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173</v>
      </c>
      <c r="B39" s="8">
        <f>SUM(B25:B38)</f>
        <v>623992</v>
      </c>
      <c r="C39" s="8"/>
      <c r="D39" s="8">
        <f>SUM(D25:D38)</f>
        <v>1288055</v>
      </c>
      <c r="E39" s="8"/>
      <c r="F39" s="8">
        <f>SUM(F25:F38)</f>
        <v>-958715</v>
      </c>
      <c r="G39" s="8"/>
      <c r="H39" s="8">
        <f>SUM(H25:H38)</f>
        <v>636360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174</v>
      </c>
      <c r="B41" s="7">
        <f>SUM(B39:B40)</f>
        <v>473780</v>
      </c>
      <c r="C41" s="8"/>
      <c r="D41" s="7">
        <f>SUM(D39:D40)</f>
        <v>1103484</v>
      </c>
      <c r="E41" s="8"/>
      <c r="F41" s="7">
        <f>SUM(F39:F40)</f>
        <v>-1105698</v>
      </c>
      <c r="G41" s="8"/>
      <c r="H41" s="7">
        <f>SUM(H39:H40)</f>
        <v>484818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5.5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'BS-Thai'!A46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796875" defaultRowHeight="17.149999999999999" customHeight="1"/>
  <cols>
    <col min="1" max="1" width="43.453125" style="12" customWidth="1"/>
    <col min="2" max="2" width="10.7265625" style="12" customWidth="1"/>
    <col min="3" max="3" width="1.7265625" style="12" customWidth="1"/>
    <col min="4" max="4" width="10.7265625" style="12" customWidth="1"/>
    <col min="5" max="5" width="1.7265625" style="12" customWidth="1"/>
    <col min="6" max="6" width="10.7265625" style="12" customWidth="1"/>
    <col min="7" max="7" width="1.7265625" style="12" customWidth="1"/>
    <col min="8" max="8" width="10.7265625" style="12" customWidth="1"/>
    <col min="9" max="9" width="9.1796875" style="12"/>
    <col min="10" max="11" width="10" style="12" bestFit="1" customWidth="1"/>
    <col min="12" max="16384" width="9.17968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30 กันยายน  2562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249" t="s">
        <v>0</v>
      </c>
      <c r="C6" s="249"/>
      <c r="D6" s="249"/>
      <c r="E6" s="19"/>
      <c r="F6" s="249" t="s">
        <v>35</v>
      </c>
      <c r="G6" s="249"/>
      <c r="H6" s="249"/>
    </row>
    <row r="7" spans="1:10" ht="17.149999999999999" customHeight="1">
      <c r="A7" s="14"/>
      <c r="B7" s="30" t="str">
        <f>'PL(3M)-Thai'!D9</f>
        <v>2562</v>
      </c>
      <c r="C7" s="45"/>
      <c r="D7" s="30" t="str">
        <f>'PL(3M)-Thai'!F9</f>
        <v>2561</v>
      </c>
      <c r="E7" s="45"/>
      <c r="F7" s="30" t="str">
        <f>'PL(3M)-Thai'!H9</f>
        <v>2562</v>
      </c>
      <c r="G7" s="45"/>
      <c r="H7" s="30" t="str">
        <f>'PL(3M)-Thai'!J9</f>
        <v>2561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49999999999999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49999999999999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49999999999999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170</v>
      </c>
      <c r="B24" s="8">
        <f>+B14+B22+'งบกระแสเงินสด 1 Offset'!B41</f>
        <v>-472904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-1147309</v>
      </c>
      <c r="G24" s="8"/>
      <c r="H24" s="8">
        <f>+H14+H22+'งบกระแสเงินสด 1 Offset'!H41</f>
        <v>-567192</v>
      </c>
    </row>
    <row r="25" spans="1:11" ht="17.149999999999999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150</v>
      </c>
      <c r="B26" s="11">
        <f>B24+B25</f>
        <v>-303779</v>
      </c>
      <c r="C26" s="8"/>
      <c r="D26" s="11">
        <f>D24+D25</f>
        <v>161363</v>
      </c>
      <c r="E26" s="8"/>
      <c r="F26" s="11">
        <f>F24+F25</f>
        <v>-1095867</v>
      </c>
      <c r="G26" s="8"/>
      <c r="H26" s="11">
        <f>H24+H25</f>
        <v>-497933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-1155234</v>
      </c>
      <c r="G27" s="66"/>
      <c r="H27" s="66"/>
    </row>
    <row r="28" spans="1:11" ht="17.149999999999999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'BS-Thai'!A46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796875" defaultRowHeight="17.149999999999999" customHeight="1"/>
  <cols>
    <col min="1" max="1" width="51" style="1" customWidth="1"/>
    <col min="2" max="2" width="9" style="1" customWidth="1"/>
    <col min="3" max="3" width="1.26953125" style="1" customWidth="1"/>
    <col min="4" max="4" width="9" style="1" customWidth="1"/>
    <col min="5" max="5" width="1.26953125" style="1" customWidth="1"/>
    <col min="6" max="6" width="9" style="1" customWidth="1"/>
    <col min="7" max="7" width="1.26953125" style="1" customWidth="1"/>
    <col min="8" max="8" width="9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50" t="s">
        <v>139</v>
      </c>
      <c r="C6" s="250"/>
      <c r="D6" s="250"/>
      <c r="E6" s="51"/>
      <c r="F6" s="250" t="s">
        <v>144</v>
      </c>
      <c r="G6" s="250"/>
      <c r="H6" s="250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1066181</v>
      </c>
      <c r="C9" s="29">
        <f>'CF-Thai'!D11</f>
        <v>0</v>
      </c>
      <c r="D9" s="29">
        <f>'CF-Thai'!E11</f>
        <v>1015092</v>
      </c>
      <c r="E9" s="29">
        <f>'CF-Thai'!F11</f>
        <v>0</v>
      </c>
      <c r="F9" s="29">
        <f>'งบกระแสเงินสด 1 Offset'!F9</f>
        <v>261228</v>
      </c>
      <c r="G9" s="29">
        <f>'CF-Thai'!H11</f>
        <v>0</v>
      </c>
      <c r="H9" s="29">
        <f>'CF-Thai'!I11</f>
        <v>926461</v>
      </c>
    </row>
    <row r="10" spans="1:8" ht="17.149999999999999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107</v>
      </c>
      <c r="B12" s="29">
        <f>'CF-Thai'!C21</f>
        <v>409472</v>
      </c>
      <c r="C12" s="29">
        <f>'CF-Thai'!D21</f>
        <v>0</v>
      </c>
      <c r="D12" s="29">
        <f>'CF-Thai'!E21</f>
        <v>391886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292626</v>
      </c>
    </row>
    <row r="13" spans="1:8" ht="17.149999999999999" customHeight="1">
      <c r="A13" s="38" t="s">
        <v>135</v>
      </c>
      <c r="B13" s="29">
        <f>'CF-Thai'!C22</f>
        <v>107</v>
      </c>
      <c r="C13" s="29">
        <f>'CF-Thai'!D22</f>
        <v>0</v>
      </c>
      <c r="D13" s="29">
        <f>'CF-Thai'!E22</f>
        <v>839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49999999999999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110</v>
      </c>
      <c r="B17" s="29">
        <f>'CF-Thai'!C24</f>
        <v>6167</v>
      </c>
      <c r="C17" s="29">
        <f>'CF-Thai'!D24</f>
        <v>0</v>
      </c>
      <c r="D17" s="29">
        <f>'CF-Thai'!E24</f>
        <v>3846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3230</v>
      </c>
    </row>
    <row r="18" spans="1:8" ht="17.149999999999999" customHeight="1">
      <c r="A18" s="38" t="s">
        <v>165</v>
      </c>
      <c r="B18" s="29">
        <f>'CF-Thai'!C25</f>
        <v>-227</v>
      </c>
      <c r="C18" s="29">
        <f>'CF-Thai'!D25</f>
        <v>0</v>
      </c>
      <c r="D18" s="29">
        <f>'CF-Thai'!E25</f>
        <v>-1035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-23</v>
      </c>
    </row>
    <row r="19" spans="1:8" ht="17.149999999999999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101</v>
      </c>
      <c r="B21" s="29">
        <f>'CF-Thai'!C29</f>
        <v>27857</v>
      </c>
      <c r="C21" s="29">
        <f>'CF-Thai'!D29</f>
        <v>0</v>
      </c>
      <c r="D21" s="29">
        <f>'CF-Thai'!E29</f>
        <v>29085</v>
      </c>
      <c r="E21" s="29">
        <f>'CF-Thai'!F29</f>
        <v>0</v>
      </c>
      <c r="F21" s="29">
        <f>'งบกระแสเงินสด 1 Offset'!F22</f>
        <v>13067</v>
      </c>
      <c r="G21" s="29">
        <f>'CF-Thai'!H29</f>
        <v>0</v>
      </c>
      <c r="H21" s="29">
        <f>'CF-Thai'!I29</f>
        <v>22727</v>
      </c>
    </row>
    <row r="22" spans="1:8" ht="17.149999999999999" customHeight="1">
      <c r="A22" s="38" t="s">
        <v>124</v>
      </c>
      <c r="B22" s="29">
        <f>'CF-Thai'!C30</f>
        <v>1934</v>
      </c>
      <c r="C22" s="29">
        <f>'CF-Thai'!D30</f>
        <v>0</v>
      </c>
      <c r="D22" s="29">
        <f>'CF-Thai'!E30</f>
        <v>1822</v>
      </c>
      <c r="E22" s="29">
        <f>'CF-Thai'!F30</f>
        <v>0</v>
      </c>
      <c r="F22" s="29">
        <f>'งบกระแสเงินสด 1 Offset'!F23</f>
        <v>0</v>
      </c>
      <c r="G22" s="29">
        <f>'CF-Thai'!H30</f>
        <v>0</v>
      </c>
      <c r="H22" s="29">
        <f>'CF-Thai'!I30</f>
        <v>0</v>
      </c>
    </row>
    <row r="23" spans="1:8" ht="17.149999999999999" customHeight="1">
      <c r="A23" s="38" t="s">
        <v>82</v>
      </c>
      <c r="B23" s="36">
        <f>'CF-Thai'!C31</f>
        <v>50550</v>
      </c>
      <c r="C23" s="29">
        <f>'CF-Thai'!D31</f>
        <v>0</v>
      </c>
      <c r="D23" s="36">
        <f>'CF-Thai'!E31</f>
        <v>8275</v>
      </c>
      <c r="E23" s="29">
        <f>'CF-Thai'!F31</f>
        <v>0</v>
      </c>
      <c r="F23" s="36">
        <f>'งบกระแสเงินสด 1 Offset'!F24</f>
        <v>1708</v>
      </c>
      <c r="G23" s="29">
        <f>'CF-Thai'!H31</f>
        <v>0</v>
      </c>
      <c r="H23" s="36">
        <f>'CF-Thai'!I31</f>
        <v>4952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-520507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28276</v>
      </c>
      <c r="C28" s="29">
        <f>'CF-Thai'!D13</f>
        <v>0</v>
      </c>
      <c r="D28" s="29">
        <f>'CF-Thai'!E13</f>
        <v>-8669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-13486</v>
      </c>
    </row>
    <row r="29" spans="1:8" ht="17.149999999999999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49999999999999" customHeight="1">
      <c r="A30" s="62" t="s">
        <v>86</v>
      </c>
      <c r="B30" s="29">
        <f>'CF-Thai'!C15</f>
        <v>-293231</v>
      </c>
      <c r="C30" s="29">
        <f>'CF-Thai'!D15</f>
        <v>0</v>
      </c>
      <c r="D30" s="29">
        <f>'CF-Thai'!E15</f>
        <v>-156298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-210656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-1948</v>
      </c>
      <c r="C32" s="29">
        <f>'CF-Thai'!D16</f>
        <v>0</v>
      </c>
      <c r="D32" s="29">
        <f>'CF-Thai'!E16</f>
        <v>674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724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36995</v>
      </c>
      <c r="C34" s="29">
        <f>'CF-Thai'!D17</f>
        <v>0</v>
      </c>
      <c r="D34" s="29">
        <f>'CF-Thai'!E17</f>
        <v>136823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-3010</v>
      </c>
    </row>
    <row r="35" spans="1:8" ht="17.149999999999999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229170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175</v>
      </c>
      <c r="B38" s="42">
        <f>'CF-Thai'!C34</f>
        <v>1334438</v>
      </c>
      <c r="C38" s="29">
        <f>'CF-Thai'!D34</f>
        <v>0</v>
      </c>
      <c r="D38" s="42">
        <f>'CF-Thai'!E34</f>
        <v>1418943</v>
      </c>
      <c r="E38" s="29">
        <f>'CF-Thai'!F34</f>
        <v>0</v>
      </c>
      <c r="F38" s="42">
        <f>'งบกระแสเงินสด 1 Offset'!F39</f>
        <v>-958715</v>
      </c>
      <c r="G38" s="29">
        <f>'CF-Thai'!H34</f>
        <v>0</v>
      </c>
      <c r="H38" s="42">
        <f>'CF-Thai'!I34</f>
        <v>1243414</v>
      </c>
    </row>
    <row r="39" spans="1:8" ht="17.149999999999999" customHeight="1">
      <c r="A39" s="62" t="s">
        <v>83</v>
      </c>
      <c r="B39" s="36">
        <f>'CF-Thai'!C35</f>
        <v>-254867</v>
      </c>
      <c r="C39" s="29">
        <f>'CF-Thai'!D35</f>
        <v>0</v>
      </c>
      <c r="D39" s="36">
        <f>'CF-Thai'!E35</f>
        <v>-224487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-212946</v>
      </c>
    </row>
    <row r="40" spans="1:8" ht="17.149999999999999" customHeight="1">
      <c r="A40" s="50" t="s">
        <v>176</v>
      </c>
      <c r="B40" s="43">
        <f>'CF-Thai'!C37</f>
        <v>1079571</v>
      </c>
      <c r="C40" s="29">
        <f>'CF-Thai'!D37</f>
        <v>0</v>
      </c>
      <c r="D40" s="43">
        <f>'CF-Thai'!E37</f>
        <v>1193478</v>
      </c>
      <c r="E40" s="29">
        <f>'CF-Thai'!F37</f>
        <v>0</v>
      </c>
      <c r="F40" s="43">
        <f>'งบกระแสเงินสด 1 Offset'!F41</f>
        <v>-1105698</v>
      </c>
      <c r="G40" s="29">
        <f>'CF-Thai'!H37</f>
        <v>0</v>
      </c>
      <c r="H40" s="43">
        <f>'CF-Thai'!I37</f>
        <v>1030468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796875" defaultRowHeight="17.149999999999999" customHeight="1"/>
  <cols>
    <col min="1" max="1" width="50.17968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1796875" style="1" customWidth="1"/>
    <col min="8" max="8" width="9.81640625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50" t="s">
        <v>141</v>
      </c>
      <c r="C6" s="250"/>
      <c r="D6" s="250"/>
      <c r="E6" s="51"/>
      <c r="F6" s="250" t="str">
        <f>'Cash Flow 1 Offset'!F6:H6</f>
        <v>Separate</v>
      </c>
      <c r="G6" s="250"/>
      <c r="H6" s="250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-1147309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-1095867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BS-Thai</vt:lpstr>
      <vt:lpstr>PL(3M)-Thai</vt:lpstr>
      <vt:lpstr>PL(9M)-Thai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'PL(3M)-Thai'!Print_Area</vt:lpstr>
      <vt:lpstr>'PL(9M)-Thai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อัมรินทร์ ตาลาว</cp:lastModifiedBy>
  <cp:lastPrinted>2019-11-01T04:04:09Z</cp:lastPrinted>
  <dcterms:created xsi:type="dcterms:W3CDTF">2003-10-21T02:45:33Z</dcterms:created>
  <dcterms:modified xsi:type="dcterms:W3CDTF">2019-11-01T13:27:08Z</dcterms:modified>
</cp:coreProperties>
</file>