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fpool2\Plan2019\Set&amp;Sec\Declare2019\Q3-2019\fs\"/>
    </mc:Choice>
  </mc:AlternateContent>
  <bookViews>
    <workbookView xWindow="-120" yWindow="-120" windowWidth="29040" windowHeight="15840" tabRatio="612" activeTab="5"/>
  </bookViews>
  <sheets>
    <sheet name="2-4" sheetId="24" r:id="rId1"/>
    <sheet name="P&amp;L 5(3m)" sheetId="25" r:id="rId2"/>
    <sheet name="P&amp;L 6(9m)" sheetId="26" r:id="rId3"/>
    <sheet name="7" sheetId="15" r:id="rId4"/>
    <sheet name="8" sheetId="12" r:id="rId5"/>
    <sheet name="9-11" sheetId="27" r:id="rId6"/>
  </sheets>
  <externalReferences>
    <externalReference r:id="rId7"/>
  </externalReferences>
  <definedNames>
    <definedName name="a">'[1]q1-2003'!$C$1:$F$65536,'[1]q1-2003'!$A$1:$IV$2</definedName>
    <definedName name="PeriodsInYear" localSheetId="0">#REF!</definedName>
    <definedName name="PeriodsInYear" localSheetId="1">#REF!</definedName>
    <definedName name="PeriodsInYear" localSheetId="2">#REF!</definedName>
    <definedName name="PeriodsInYear">#REF!</definedName>
    <definedName name="_xlnm.Print_Area" localSheetId="0">'2-4'!$A$1:$K$139</definedName>
    <definedName name="_xlnm.Print_Area" localSheetId="1">'P&amp;L 5(3m)'!$A$1:$L$56</definedName>
    <definedName name="_xlnm.Print_Area" localSheetId="2">'P&amp;L 6(9m)'!$A$1:$L$56</definedName>
    <definedName name="_xlnm.Print_Titles">#REF!,#REF!</definedName>
    <definedName name="Spec" localSheetId="0">#REF!</definedName>
    <definedName name="Spec" localSheetId="1">#REF!</definedName>
    <definedName name="Spec" localSheetId="2">#REF!</definedName>
    <definedName name="Spec">#REF!</definedName>
  </definedNames>
  <calcPr calcId="162913" calcMode="manual" iterate="1"/>
</workbook>
</file>

<file path=xl/calcChain.xml><?xml version="1.0" encoding="utf-8"?>
<calcChain xmlns="http://schemas.openxmlformats.org/spreadsheetml/2006/main">
  <c r="J44" i="26" l="1"/>
  <c r="H44" i="26"/>
  <c r="F44" i="26"/>
  <c r="J51" i="25"/>
  <c r="H51" i="25"/>
  <c r="J44" i="25"/>
  <c r="H44" i="25"/>
  <c r="F44" i="25"/>
  <c r="N16" i="12" l="1"/>
  <c r="N15" i="12"/>
  <c r="N13" i="12"/>
  <c r="R14" i="15"/>
  <c r="N14" i="15"/>
  <c r="N16" i="15"/>
  <c r="R16" i="15" s="1"/>
  <c r="N17" i="15"/>
  <c r="R17" i="15" s="1"/>
  <c r="J18" i="25"/>
  <c r="F47" i="25"/>
  <c r="N30" i="12" l="1"/>
  <c r="N29" i="12"/>
  <c r="N38" i="15"/>
  <c r="R38" i="15" s="1"/>
  <c r="N37" i="15"/>
  <c r="R37" i="15" s="1"/>
  <c r="N33" i="15"/>
  <c r="R33" i="15" s="1"/>
  <c r="N32" i="15"/>
  <c r="R32" i="15" s="1"/>
  <c r="L88" i="27"/>
  <c r="N88" i="27"/>
  <c r="J88" i="27"/>
  <c r="H88" i="27"/>
  <c r="A56" i="27" l="1"/>
  <c r="N18" i="12" l="1"/>
  <c r="L18" i="12"/>
  <c r="J18" i="12"/>
  <c r="H18" i="12"/>
  <c r="F18" i="12"/>
  <c r="D18" i="12"/>
  <c r="R19" i="15"/>
  <c r="P19" i="15"/>
  <c r="N19" i="15"/>
  <c r="L19" i="15"/>
  <c r="J19" i="15"/>
  <c r="H19" i="15"/>
  <c r="F19" i="15"/>
  <c r="D19" i="15"/>
  <c r="A164" i="27" l="1"/>
  <c r="A111" i="27"/>
  <c r="A39" i="12"/>
  <c r="N35" i="12"/>
  <c r="N34" i="12"/>
  <c r="L32" i="12"/>
  <c r="L37" i="12" s="1"/>
  <c r="J32" i="12"/>
  <c r="J37" i="12" s="1"/>
  <c r="H32" i="12"/>
  <c r="H37" i="12" s="1"/>
  <c r="F32" i="12"/>
  <c r="F37" i="12" s="1"/>
  <c r="D32" i="12"/>
  <c r="D37" i="12" s="1"/>
  <c r="N28" i="12"/>
  <c r="N32" i="12" s="1"/>
  <c r="N30" i="15"/>
  <c r="R30" i="15" s="1"/>
  <c r="R35" i="15" s="1"/>
  <c r="R40" i="15" s="1"/>
  <c r="P35" i="15"/>
  <c r="P40" i="15" s="1"/>
  <c r="L35" i="15"/>
  <c r="L40" i="15" s="1"/>
  <c r="J35" i="15"/>
  <c r="J40" i="15" s="1"/>
  <c r="H35" i="15"/>
  <c r="H40" i="15" s="1"/>
  <c r="F35" i="15"/>
  <c r="F40" i="15" s="1"/>
  <c r="D35" i="15"/>
  <c r="D40" i="15" s="1"/>
  <c r="L28" i="26"/>
  <c r="L18" i="26"/>
  <c r="L21" i="26" s="1"/>
  <c r="L30" i="26" s="1"/>
  <c r="L33" i="26" s="1"/>
  <c r="L36" i="26" s="1"/>
  <c r="L40" i="26" s="1"/>
  <c r="H47" i="26"/>
  <c r="H51" i="26" s="1"/>
  <c r="H28" i="26"/>
  <c r="H18" i="26"/>
  <c r="H21" i="26" s="1"/>
  <c r="L28" i="25"/>
  <c r="L18" i="25"/>
  <c r="L21" i="25" s="1"/>
  <c r="H28" i="25"/>
  <c r="H18" i="25"/>
  <c r="H21" i="25" s="1"/>
  <c r="N108" i="27"/>
  <c r="L108" i="27"/>
  <c r="J108" i="27"/>
  <c r="H108" i="27"/>
  <c r="N38" i="27"/>
  <c r="N53" i="27" s="1"/>
  <c r="N73" i="27" s="1"/>
  <c r="L38" i="27"/>
  <c r="L53" i="27" s="1"/>
  <c r="L73" i="27" s="1"/>
  <c r="J38" i="27"/>
  <c r="J53" i="27" s="1"/>
  <c r="H38" i="27"/>
  <c r="H53" i="27" s="1"/>
  <c r="H73" i="27" s="1"/>
  <c r="F47" i="26"/>
  <c r="F51" i="26" s="1"/>
  <c r="F28" i="26"/>
  <c r="F49" i="25"/>
  <c r="F51" i="25" s="1"/>
  <c r="E123" i="24"/>
  <c r="E126" i="24" s="1"/>
  <c r="J18" i="26"/>
  <c r="J21" i="26" s="1"/>
  <c r="F18" i="26"/>
  <c r="F21" i="26" s="1"/>
  <c r="J21" i="25"/>
  <c r="F18" i="25"/>
  <c r="F21" i="25" s="1"/>
  <c r="I123" i="24"/>
  <c r="I126" i="24" s="1"/>
  <c r="I87" i="24"/>
  <c r="I77" i="24"/>
  <c r="E87" i="24"/>
  <c r="E77" i="24"/>
  <c r="I44" i="24"/>
  <c r="I27" i="24"/>
  <c r="E44" i="24"/>
  <c r="E46" i="24" s="1"/>
  <c r="E27" i="24"/>
  <c r="K123" i="24"/>
  <c r="K126" i="24" s="1"/>
  <c r="G123" i="24"/>
  <c r="G126" i="24" s="1"/>
  <c r="K87" i="24"/>
  <c r="G87" i="24"/>
  <c r="K77" i="24"/>
  <c r="G77" i="24"/>
  <c r="K44" i="24"/>
  <c r="G44" i="24"/>
  <c r="K27" i="24"/>
  <c r="G27" i="24"/>
  <c r="A139" i="24"/>
  <c r="A56" i="25" s="1"/>
  <c r="A56" i="26" s="1"/>
  <c r="A42" i="15" s="1"/>
  <c r="A94" i="24"/>
  <c r="A54" i="24"/>
  <c r="A97" i="24" s="1"/>
  <c r="J28" i="25"/>
  <c r="F28" i="25"/>
  <c r="J28" i="26"/>
  <c r="J47" i="26"/>
  <c r="J51" i="26" s="1"/>
  <c r="J73" i="27" l="1"/>
  <c r="J123" i="27" s="1"/>
  <c r="J126" i="27" s="1"/>
  <c r="L30" i="25"/>
  <c r="L33" i="25" s="1"/>
  <c r="L36" i="25" s="1"/>
  <c r="L40" i="25" s="1"/>
  <c r="L47" i="25" s="1"/>
  <c r="L51" i="25" s="1"/>
  <c r="L47" i="26"/>
  <c r="L51" i="26" s="1"/>
  <c r="L44" i="26"/>
  <c r="N123" i="27"/>
  <c r="N126" i="27" s="1"/>
  <c r="F30" i="26"/>
  <c r="F33" i="26" s="1"/>
  <c r="F36" i="26" s="1"/>
  <c r="N37" i="12"/>
  <c r="K89" i="24"/>
  <c r="K128" i="24" s="1"/>
  <c r="H30" i="26"/>
  <c r="H33" i="26" s="1"/>
  <c r="H36" i="26" s="1"/>
  <c r="H123" i="27"/>
  <c r="H126" i="27" s="1"/>
  <c r="L123" i="27"/>
  <c r="L126" i="27" s="1"/>
  <c r="J30" i="25"/>
  <c r="J33" i="25" s="1"/>
  <c r="J36" i="25" s="1"/>
  <c r="H30" i="25"/>
  <c r="H33" i="25" s="1"/>
  <c r="H36" i="25" s="1"/>
  <c r="K46" i="24"/>
  <c r="G46" i="24"/>
  <c r="G89" i="24"/>
  <c r="G128" i="24" s="1"/>
  <c r="I89" i="24"/>
  <c r="I128" i="24" s="1"/>
  <c r="J30" i="26"/>
  <c r="J33" i="26" s="1"/>
  <c r="J36" i="26" s="1"/>
  <c r="F30" i="25"/>
  <c r="F33" i="25" s="1"/>
  <c r="F36" i="25" s="1"/>
  <c r="E89" i="24"/>
  <c r="E128" i="24" s="1"/>
  <c r="I46" i="24"/>
  <c r="N35" i="15"/>
  <c r="N40" i="15" s="1"/>
  <c r="L44" i="25" l="1"/>
</calcChain>
</file>

<file path=xl/sharedStrings.xml><?xml version="1.0" encoding="utf-8"?>
<sst xmlns="http://schemas.openxmlformats.org/spreadsheetml/2006/main" count="528" uniqueCount="241">
  <si>
    <t>หมายเหตุ</t>
  </si>
  <si>
    <t>สินทรัพย์</t>
  </si>
  <si>
    <t>สินทรัพย์หมุนเวียน</t>
  </si>
  <si>
    <t>ต้นทุนการพัฒนาอสังหาริมทรัพย์</t>
  </si>
  <si>
    <t>สินทรัพย์ไม่หมุนเวียน</t>
  </si>
  <si>
    <t>รวมสินทรัพย์</t>
  </si>
  <si>
    <t>หนี้สินหมุนเวียน</t>
  </si>
  <si>
    <t>เงินมัดจำและเงินรับล่วงหน้าจากลูกค้า</t>
  </si>
  <si>
    <t>หนี้สินหมุนเวียนอื่น</t>
  </si>
  <si>
    <t>หนี้สินไม่หมุนเวียน</t>
  </si>
  <si>
    <t>รวมหนี้สิน</t>
  </si>
  <si>
    <t>ทุนเรือนหุ้น</t>
  </si>
  <si>
    <t>ดอกเบี้ยรับ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</si>
  <si>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</si>
  <si>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</si>
  <si>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</si>
  <si>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</si>
  <si>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มูลค่าหุ้น</t>
  </si>
  <si>
    <t>ส่วนเกิน</t>
  </si>
  <si>
    <t>ตามกฎหมาย</t>
  </si>
  <si>
    <t>ยังไม่ได้จัดสรร</t>
  </si>
  <si>
    <t>ต้นทุนขาย - ธุรกิจพัฒนาอสังหาริมทรัพย์</t>
  </si>
  <si>
    <t>กระแสเงินสดจากกิจกรรมดำเนินงาน</t>
  </si>
  <si>
    <t>รายการปรับปรุง</t>
  </si>
  <si>
    <t>สินค้าคงเหลือ (สุทธิ)</t>
  </si>
  <si>
    <t>บริษัท โนเบิล ดีเวลลอปเมนท์ จำกัด (มหาชน)</t>
  </si>
  <si>
    <t>ที่ดิน อาคารและอุปกรณ์ (สุทธิ)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</si>
  <si>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</si>
  <si>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</si>
  <si>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</si>
  <si>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</si>
  <si>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- ต้นทุนการพัฒนาอสังหาริมทรัพย์</t>
  </si>
  <si>
    <t>- เงินมัดจำและเงินรับล่วงหน้าจากลูกค้า</t>
  </si>
  <si>
    <t>ภาษีเงินได้ค้างจ่าย</t>
  </si>
  <si>
    <t>ส่วนเกินมูลค่าหุ้น</t>
  </si>
  <si>
    <t>สินทรัพย์ไม่มีตัวตน (สุทธิ)</t>
  </si>
  <si>
    <t>กำไรขั้นต้น</t>
  </si>
  <si>
    <t>ค่าใช้จ่ายในการบริหาร</t>
  </si>
  <si>
    <t>สินทรัพย์ไม่หมุนเวียนอื่น (สุทธิ)</t>
  </si>
  <si>
    <t>กำไรก่อนค่าใช้จ่าย</t>
  </si>
  <si>
    <t>รวมค่าใช้จ่าย</t>
  </si>
  <si>
    <t>เงินสดสุทธิได้มาจาก(ใช้ไปใน)กิจกรรมดำเนินงาน</t>
  </si>
  <si>
    <t>ทุนจดทะเบียน</t>
  </si>
  <si>
    <t>ที่ออกและชำระ</t>
  </si>
  <si>
    <t>ทุนที่ออกและชำระเต็มมูลค่าแล้ว</t>
  </si>
  <si>
    <t>งบแสดงฐานะการเงิน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</si>
  <si>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</si>
  <si>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</si>
  <si>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</si>
  <si>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</t>
  </si>
  <si>
    <t>- สินทรัพย์หมุนเวียนอื่น</t>
  </si>
  <si>
    <t>- สินทรัพย์ไม่หมุนเวียนอื่น</t>
  </si>
  <si>
    <t>- หนี้สินหมุนเวียนอื่น</t>
  </si>
  <si>
    <t>เจ้าหนี้การค้าและเจ้าหนี้อื่น</t>
  </si>
  <si>
    <t>- เจ้าหนี้การค้าและเจ้าหนี้อื่น</t>
  </si>
  <si>
    <t>ภาระผูกพันผลประโยชน์พนักงาน</t>
  </si>
  <si>
    <t>ลูกหนี้การค้าและลูกหนี้อื่น (สุทธิ)</t>
  </si>
  <si>
    <t xml:space="preserve">สินทรัพย์หมุนเวียนอื่น </t>
  </si>
  <si>
    <t>เงินสดรับค่าดอกเบี้ยรับ</t>
  </si>
  <si>
    <t>รายการที่ไม่ใช่เงินสด</t>
  </si>
  <si>
    <t xml:space="preserve">   หุ้นสามัญ 456,471,175 หุ้น </t>
  </si>
  <si>
    <t xml:space="preserve">      มูลค่าที่ตราไว้หุ้นละ 3 บาท</t>
  </si>
  <si>
    <t>ค่าใช้จ่ายในการขายและการให้บริการ</t>
  </si>
  <si>
    <t>จัดสรร - ทุนสำรองตามกฎหมาย</t>
  </si>
  <si>
    <t>จัดสรร - ทุนสำรอง</t>
  </si>
  <si>
    <t>กรรมการ  _____________________________________________   กรรมการ  _____________________________________________</t>
  </si>
  <si>
    <t>ต้นทุนทางการเงิน</t>
  </si>
  <si>
    <t>ค่าเสื่อมราคา</t>
  </si>
  <si>
    <t>ค่าตัดจำหน่าย</t>
  </si>
  <si>
    <t>เงินสดจ่ายเพื่อซื้อ - อสังหาริมทรัพย์เพื่อการลงทุน</t>
  </si>
  <si>
    <t>เงินกู้ยืมระยะยาว (สุทธิ)</t>
  </si>
  <si>
    <t>รายได้จากการยกเลิกสัญญา</t>
  </si>
  <si>
    <t>เงินกู้ยืมระยะยาวจากการออกหุ้นกู้ - เงินสดรับ</t>
  </si>
  <si>
    <t>เงินให้กู้ยืมระยะสั้นและดอกเบี้ยค้างรับจาก</t>
  </si>
  <si>
    <t>เงินสดและรายการเทียบเท่าเงินสด (สุทธิ)</t>
  </si>
  <si>
    <t>เงินลงทุนชั่วคราวกับสถาบันการเงิน (สุทธิ)</t>
  </si>
  <si>
    <t>ค่าเผื่อหนี้สงสัยจะสูญ:</t>
  </si>
  <si>
    <t xml:space="preserve">      มูลค่าที่ตราไว้หุ้นละ 3 บาท </t>
  </si>
  <si>
    <t>เงินประกันการเช่าจากลูกค้า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</si>
  <si>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</si>
  <si>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</si>
  <si>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</si>
  <si>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</si>
  <si>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</t>
  </si>
  <si>
    <t>การวัดมูลค่าใหม่ของ</t>
  </si>
  <si>
    <t>ภาระผูกพันผลประโยชน์</t>
  </si>
  <si>
    <t>เจ้าของ</t>
  </si>
  <si>
    <t>- เงินประกันการเช่าจากลูกค้า</t>
  </si>
  <si>
    <t>เงินสดจ่ายค่าธรรมเนียมเงินกู้ยืม</t>
  </si>
  <si>
    <t>พนักงาน (สุทธิ)</t>
  </si>
  <si>
    <t>ค่าตัดจำหน่ายค่าธรรมเนียมเงินกู้ยืมรอตัดจ่าย</t>
  </si>
  <si>
    <t>ที่บันทึกเป็นต้นทุนการพัฒนาอสังหาริมทรัพย์</t>
  </si>
  <si>
    <t>ส่วนของเจ้าของ (สุทธิ)</t>
  </si>
  <si>
    <t>ส่วนได้เสีย</t>
  </si>
  <si>
    <t>ผู้เป็นเจ้าของ</t>
  </si>
  <si>
    <t>ที่ไม่มีอำนาจ</t>
  </si>
  <si>
    <t>แล้วเต็มมูลค่า</t>
  </si>
  <si>
    <t>ของบริษัทใหญ่</t>
  </si>
  <si>
    <t>ควบคุม</t>
  </si>
  <si>
    <t>ส่วนของผู้เป็นเจ้าของของบริษัทใหญ่</t>
  </si>
  <si>
    <t>โอนต้นทุนพัฒนาอสังหาริมทรัพย์ไปเป็นสินค้าคงเหลือ</t>
  </si>
  <si>
    <t>กำไรก่อนภาษีเงินได้</t>
  </si>
  <si>
    <t>ค่าใช้จ่ายภาษีเงินได้</t>
  </si>
  <si>
    <t>การแบ่งปันกำไร</t>
  </si>
  <si>
    <t>การแบ่งปันกำไรเบ็ดเสร็จรวม</t>
  </si>
  <si>
    <t>กำไรต่อหุ้น</t>
  </si>
  <si>
    <t>เจ้าหนี้ค่าก่อสร้างระยะยาว</t>
  </si>
  <si>
    <t>รายได้จากการขายสินค้า ให้เช่าและบริการ</t>
  </si>
  <si>
    <t>ต้นทุนจากการขายสินค้า ให้เช่าและบริการ</t>
  </si>
  <si>
    <t>พ.ศ. 2561</t>
  </si>
  <si>
    <t>31 ธันวาคม</t>
  </si>
  <si>
    <t>เงินกู้ยืมระยะสั้น</t>
  </si>
  <si>
    <t>องค์ประกอบอื่นของส่วนของเจ้าของ (สุทธิ)</t>
  </si>
  <si>
    <t>กำไรต่อหุ้นขั้นพื้นฐาน (บาทต่อหุ้น)</t>
  </si>
  <si>
    <t>เงินปันผลจ่าย</t>
  </si>
  <si>
    <t>เงินสดจ่ายต้นทุนทางการเงิน</t>
  </si>
  <si>
    <t>เงินกู้ยืมระยะยาวที่ถึงกำหนดชำระ</t>
  </si>
  <si>
    <t>ภายในหนึ่งปี (สุทธิ)</t>
  </si>
  <si>
    <t>ส่วนที่เป็นของผู้เป็นเจ้าของของบริษัทใหญ่</t>
  </si>
  <si>
    <t>เงินสดจ่ายปันผล</t>
  </si>
  <si>
    <t>พ.ศ. 2562</t>
  </si>
  <si>
    <t>หนี้สินภาษีเงินได้รอการตัดบัญชี (สุทธิ)</t>
  </si>
  <si>
    <t>(ยังไม่ได้ตรวจสอบ)</t>
  </si>
  <si>
    <t>พันบาท</t>
  </si>
  <si>
    <t>(ตรวจสอบแล้ว)</t>
  </si>
  <si>
    <t>สินทรัพย์จากต้นทุนให้ได้มาซึ่งสัญญา</t>
  </si>
  <si>
    <t xml:space="preserve">   ที่จะรับรู้เป็นค่าใช้จ่ายภายในหนึ่งปี</t>
  </si>
  <si>
    <t>กำไรสำหรับงวด</t>
  </si>
  <si>
    <t xml:space="preserve">งบแสดงการเปลี่ยนแปลงส่วนของเจ้าของ (ยังไม่ได้ตรวจสอบ) </t>
  </si>
  <si>
    <t>ข้อมูลทางการเงินรวม (ยังไม่ได้ตรวจสอบ) (พันบาท)</t>
  </si>
  <si>
    <t>การเปลี่ยนแปลงในส่วนของเจ้าของสำหรับงวด</t>
  </si>
  <si>
    <t>กำไรเบ็ดเสร็จรวมสำหรับงวด</t>
  </si>
  <si>
    <t>ข้อมูลทางการเงินเฉพาะกิจการ (ยังไม่ได้ตรวจสอบ) (พันบาท)</t>
  </si>
  <si>
    <t>ข้อมูลทางการเงินรวม</t>
  </si>
  <si>
    <t>ข้อมูลทางการเงินเฉพาะกิจการ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</si>
  <si>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</si>
  <si>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</si>
  <si>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เงินสดและรายการเทียบเท่าเงินสดยอดคงเหลือต้นงวด</t>
  </si>
  <si>
    <t>เงินสดและรายการเทียบเท่าเงินสดยอดคงเหลือปลายงวด</t>
  </si>
  <si>
    <t xml:space="preserve">   บริษัทย่อย (สุทธิ)</t>
  </si>
  <si>
    <t>เงินสดจ่ายค่าใช้จ่ายทางตรงในการออกหุ้นกู้</t>
  </si>
  <si>
    <t xml:space="preserve">ต้นทุนทางการเงิน </t>
  </si>
  <si>
    <t>กำไรเบ็ดเสร็จอื่นสำหรับงวด - สุทธิจากภาษี</t>
  </si>
  <si>
    <t>เงินสดรับจากการจำหน่ายอาคารและอุปกรณ์</t>
  </si>
  <si>
    <t>กำไร(ขาดทุน)อื่น</t>
  </si>
  <si>
    <t>เงินกู้ยืมระยะสั้นและดอกเบี้ยค้างจ่าย</t>
  </si>
  <si>
    <t>แก่บริษัทย่อย</t>
  </si>
  <si>
    <t>ตั๋วแลกเงิน - เงินสดรับ</t>
  </si>
  <si>
    <t>10 ค)</t>
  </si>
  <si>
    <t>10 ง)</t>
  </si>
  <si>
    <t>อสังหาริมทรัพย์เพื่อการลงทุน (สุทธิ)</t>
  </si>
  <si>
    <t>รายการซื้อสินทรัพย์ระหว่างงวดที่ยังไม่จ่ายชำระ</t>
  </si>
  <si>
    <t>ณ วันที่ 30 กันยายน พ.ศ. 2562</t>
  </si>
  <si>
    <t>30 กันยายน</t>
  </si>
  <si>
    <t xml:space="preserve">                -</t>
  </si>
  <si>
    <t>- ดอกเบี้ยจ่าย</t>
  </si>
  <si>
    <t>- ตัดจำหน่ายค่าใช้จ่ายทางตรงในการออกหุ้นกู้</t>
  </si>
  <si>
    <t>- ตัดจำหน่ายค่าธรรมเนียมเงินกู้ยืม</t>
  </si>
  <si>
    <t>เงินสดจ่ายภาษีเงินได้ - เงินสดรับ</t>
  </si>
  <si>
    <t>เงินสดและรายการเทียบเท่าเงินสดเพิ่มขึ้น(ลดลง)สุทธิ</t>
  </si>
  <si>
    <t>สำหรับงวดเก้าเดือนสิ้นสุดวันที่ 30 กันยายน พ.ศ. 2562</t>
  </si>
  <si>
    <t>กำไรขาดทุนเบ็ดเสร็จอื่น</t>
  </si>
  <si>
    <t>ยอดคงเหลือปลายงวด ณ วันที่ 30 กันยายน พ.ศ. 2562</t>
  </si>
  <si>
    <t>ผลกระทบของการเปลี่ยนแปลงนโยบายการบัญชี</t>
  </si>
  <si>
    <t>ยอดคงเหลือที่ปรับปรุงแล้ว</t>
  </si>
  <si>
    <t>กำไรสุทธิจากการจำหน่ายอาคารอุปกรณ์</t>
  </si>
  <si>
    <t>ขาดทุนจากการตัดจำหน่ายสินทรัพย์ไม่มีตัวตน</t>
  </si>
  <si>
    <t>(ปรับใหม่)</t>
  </si>
  <si>
    <t>ยอดคงเหลือต้นปี ณ วันที่ 1 มกราคม พ.ศ. 2562</t>
  </si>
  <si>
    <t>ผลกระทบของการนำมาตรฐานการรายงานทางการเงินใหม่มาถือปฏิบัติ</t>
  </si>
  <si>
    <t>กำไรเบ็ดเสร็จรวมสำหรับงวด (ปรับใหม่)</t>
  </si>
  <si>
    <t>กำไร(ขาดทุน)เบ็ดเสร็จอื่น</t>
  </si>
  <si>
    <t>จัดสรร -</t>
  </si>
  <si>
    <t>ทุนสำรอง</t>
  </si>
  <si>
    <t>เต็มมูลค่าแล้ว</t>
  </si>
  <si>
    <t>สำหรับงวดสามเดือนสิ้นสุดวันที่ 30 กันยายน พ.ศ. 2562</t>
  </si>
  <si>
    <t>เพื่อการลงทุน</t>
  </si>
  <si>
    <t>โอนที่ดิน อาคาร และอุปกรณ์ไปเป็นต้นทุนพัฒนา</t>
  </si>
  <si>
    <t>อสังหาริมทรัพย์</t>
  </si>
  <si>
    <t xml:space="preserve">โอนเงินมัดจำที่ดินไปเป็นต้นทุนพัฒนาอสังหาริมทรัพย์ </t>
  </si>
  <si>
    <t>โอนต้นทุนพัฒนาอสังหาริมทรัพย์ไปเป็นอุปกรณ์</t>
  </si>
  <si>
    <t>- อาคารและอุปกรณ์</t>
  </si>
  <si>
    <t>ยอดคงเหลือต้นงวด ณ วันที่ 1 มกราคม พ.ศ. 2561</t>
  </si>
  <si>
    <t>ยอดคงเหลือปลายงวด ณ วันที่ 30 กันยายน พ.ศ. 2561</t>
  </si>
  <si>
    <t>เงินสดสุทธิได้มาจาก(ใช้ไปใน)กิจกรรมลงทุน</t>
  </si>
  <si>
    <t>เงินให้กู้ยืมระยะยาวและดอกเบี้ยค้างรับจาก</t>
  </si>
  <si>
    <t>สินทรัพย์ภาษีเงินได้รอการตัดบัญชี (สุทธิ)</t>
  </si>
  <si>
    <t>10 จ)</t>
  </si>
  <si>
    <r>
      <t>งบแสดงฐานะการเงิน</t>
    </r>
    <r>
      <rPr>
        <sz val="13"/>
        <rFont val="Browallia New"/>
        <family val="2"/>
      </rPr>
      <t xml:space="preserve"> 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</si>
  <si>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</si>
  <si>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color indexed="8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</si>
  <si>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3"/>
        <color indexed="8"/>
        <rFont val="Browallia New"/>
        <family val="2"/>
      </rPr>
      <t xml:space="preserve"> (ต่อ)</t>
    </r>
  </si>
  <si>
    <t xml:space="preserve">รายได้จากการขาย </t>
  </si>
  <si>
    <t>- ธุรกิจพัฒนาอสังหาริมทรัพย์</t>
  </si>
  <si>
    <t>ผลกระทบของการนำมาตรฐานการรายงาน</t>
  </si>
  <si>
    <t xml:space="preserve">   ทางการเงินใหม่มาถือปฏิบัติ</t>
  </si>
  <si>
    <t>- เงินให้กู้ยืมระยะสั้นและดอกเบี้ยค้างรับ</t>
  </si>
  <si>
    <t xml:space="preserve">   จากบริษัทอื่น</t>
  </si>
  <si>
    <t xml:space="preserve">   จากบริษัทย่อย </t>
  </si>
  <si>
    <t>กำไรสุทธิจากการจำหน่ายอสังหาริมทรัพย์</t>
  </si>
  <si>
    <t>ขาดทุนจากการปรับมูลค่ายุติธรรมของ</t>
  </si>
  <si>
    <t xml:space="preserve">เงินกู้ยืมระยะสั้นจากบริษัทย่อย </t>
  </si>
  <si>
    <t>- เงินสดรับ</t>
  </si>
  <si>
    <t>- เงินสดชำระคืน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</si>
  <si>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</si>
  <si>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</si>
  <si>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r>
      <t xml:space="preserve">กระแสเงินสดจากกิจกรรมดำเนินงาน </t>
    </r>
    <r>
      <rPr>
        <sz val="12"/>
        <color theme="1"/>
        <rFont val="Browallia New"/>
        <family val="2"/>
      </rPr>
      <t>(ต่อ)</t>
    </r>
  </si>
  <si>
    <r>
      <rPr>
        <sz val="12"/>
        <color theme="0"/>
        <rFont val="Browallia New"/>
        <family val="2"/>
      </rPr>
      <t>เงินสดจ่ายเพื่อซื้อ</t>
    </r>
    <r>
      <rPr>
        <sz val="12"/>
        <color theme="1"/>
        <rFont val="Browallia New"/>
        <family val="2"/>
      </rPr>
      <t xml:space="preserve"> - ที่ดิน อาคารและอุปกรณ์</t>
    </r>
  </si>
  <si>
    <r>
      <rPr>
        <sz val="12"/>
        <color theme="0"/>
        <rFont val="Browallia New"/>
        <family val="2"/>
      </rPr>
      <t>เงินสดจ่ายเพื่อซื้อ</t>
    </r>
    <r>
      <rPr>
        <sz val="12"/>
        <color theme="1"/>
        <rFont val="Browallia New"/>
        <family val="2"/>
      </rPr>
      <t xml:space="preserve"> - สินทรัพย์ไม่มีตัวตน</t>
    </r>
  </si>
  <si>
    <r>
      <rPr>
        <sz val="12"/>
        <color theme="0"/>
        <rFont val="Browallia New"/>
        <family val="2"/>
      </rPr>
      <t xml:space="preserve">เงินสดจ่ายภาษีเงินได้ </t>
    </r>
    <r>
      <rPr>
        <sz val="12"/>
        <color theme="1"/>
        <rFont val="Browallia New"/>
        <family val="2"/>
      </rPr>
      <t>- เงินสดจ่าย</t>
    </r>
  </si>
  <si>
    <t>การเปลี่ยนแปลงของเงินทุนหมุนเวียน</t>
  </si>
  <si>
    <t>- สินค้าคงเหลือ</t>
  </si>
  <si>
    <t xml:space="preserve">- ลูกหนี้การค้าและลูกหนี้อื่น </t>
  </si>
  <si>
    <t>กลับรายการผลประโยชน์พนักงานที่ไม่ต้องชำระ</t>
  </si>
  <si>
    <t>- สินทรัพย์จากต้นทุนให้ได้มาซึ่งสัญญา</t>
  </si>
  <si>
    <t>เงินสดจ่ายในเงินลงทุนการร่วมค้า</t>
  </si>
  <si>
    <t>เงินสดรับจากการจำหน่ายอสังหาริมทรัพย์</t>
  </si>
  <si>
    <t>เงินปันผลค้างจ่าย</t>
  </si>
  <si>
    <t>เงินลงทุนในการร่วมค้า</t>
  </si>
  <si>
    <t>เงินสดได้มาจากการดำเนินงาน</t>
  </si>
  <si>
    <t>เงินกู้ยืมระยะสั้นแก่บริษัทย่อย</t>
  </si>
  <si>
    <t>เงินลงทุนชั่วคราวกับสถาบันการเงินลดลง</t>
  </si>
  <si>
    <t>เงินสดสุทธิใช้ไปในกิจกรรมจัดหาเงิน</t>
  </si>
  <si>
    <t>ลูกหนี้จากการขายที่ดิน</t>
  </si>
  <si>
    <t>- ลูกหนี้จากการขายที่ดิน</t>
  </si>
  <si>
    <t>10 ข)</t>
  </si>
  <si>
    <t>เงินลงทุนในบริษัทย่อย (สุทธิ)</t>
  </si>
  <si>
    <t>เงินลงทุนในบริษัทร่วม (สุทธิ)</t>
  </si>
  <si>
    <t>เงินลงทุนระยะยาวอื่น (สุทธิ)</t>
  </si>
  <si>
    <t xml:space="preserve">   การร่วมค้า</t>
  </si>
  <si>
    <t>อสังหาริมทรัพย์เพื่อการลงทุน</t>
  </si>
  <si>
    <t>ต้นทุนการได้มาซึ่งสัญญาที่รับรู้เป็นค่าใช้จ่าย</t>
  </si>
  <si>
    <t>ขาดทุนจากการตัดจำหน่ายอาคารและอุปกรณ์</t>
  </si>
  <si>
    <t>รายการขายอาคารและอุปกรณ์ระหว่างงวดที่ยังไม่ได้รับชำระ</t>
  </si>
  <si>
    <t>หมายเหตุประกอบข้อมูลทางการเงินในหน้า 12 ถึง 36 เป็นส่วนหนึ่งของข้อมูลทางการเงินระหว่างกาลนี้</t>
  </si>
  <si>
    <t>รายได้จากการให้บริการรอการรับรู้</t>
  </si>
  <si>
    <t>- รายได้จากการให้บริการรอการรับรู้</t>
  </si>
  <si>
    <t>เงินสดจ่ายในเงินลงทุนระยะยาวอื่น</t>
  </si>
  <si>
    <t>เงินกู้ยืมระยะยาวแก่การร่วมค้า</t>
  </si>
  <si>
    <r>
      <rPr>
        <sz val="12"/>
        <color theme="0"/>
        <rFont val="Browallia New"/>
        <family val="2"/>
      </rPr>
      <t>ตั๋วแลกเงิน</t>
    </r>
    <r>
      <rPr>
        <sz val="12"/>
        <color theme="1"/>
        <rFont val="Browallia New"/>
        <family val="2"/>
      </rPr>
      <t xml:space="preserve"> - เงินสดชำระคืน</t>
    </r>
  </si>
  <si>
    <r>
      <rPr>
        <sz val="12"/>
        <color theme="0"/>
        <rFont val="Browallia New"/>
        <family val="2"/>
      </rPr>
      <t xml:space="preserve">เงินกู้ยืมระยะยาวจากการออกหุ้นกู้ </t>
    </r>
    <r>
      <rPr>
        <sz val="12"/>
        <rFont val="Browallia New"/>
        <family val="2"/>
      </rPr>
      <t xml:space="preserve">- </t>
    </r>
    <r>
      <rPr>
        <sz val="12"/>
        <color theme="1"/>
        <rFont val="Browallia New"/>
        <family val="2"/>
      </rPr>
      <t>เงินสดชำระคืน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</si>
</sst>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_(* #,##0_);_(* \(#,##0\);_(* &quot;-&quot;_)\ \ \ \ \ ;_(@_)"/>
    <numFmt numFmtId="192" formatCode="_([$€-2]* #,##0.00_);_([$€-2]* \(#,##0.00\);_([$€-2]* &quot;-&quot;??_)"/>
    <numFmt numFmtId="193" formatCode="_-* #,##0_-;\-* #,##0_-;_-* &quot;-&quot;??_-;_-@_-"/>
    <numFmt numFmtId="194" formatCode="_(* #,##0_);_(* \(#,##0\);_(* &quot;-&quot;???\ _);_(@_)"/>
    <numFmt numFmtId="195" formatCode="_(* #,##0.00_);_(* \(#,##0.00\);_(* &quot;-&quot;_)\ \ \ \ \ ;_(@_)"/>
    <numFmt numFmtId="196" formatCode="_(* #,##0_);_(* \(#,##0\);_(* &quot;-&quot;???_)\ ;_(@_)"/>
    <numFmt numFmtId="197" formatCode="_(* #,##0.00_);_(* \(#,##0.00\);_(* &quot;-&quot;???\ _);_(@_)"/>
    <numFmt numFmtId="198" formatCode="_(* #,##0.000000_);_(* \(#,##0.000000\);_(* &quot;-&quot;???\ _);_(@_)"/>
    <numFmt numFmtId="199" formatCode="_(* #,##0.00_);_(* \(#,##0.00\);_(* &quot;-&quot;???_)\ ;_(@_)"/>
    <numFmt numFmtId="200" formatCode="_(* #,##0.0000_);_(* \(#,##0.0000\);_(* &quot;-&quot;???\ _);_(@_)"/>
  </numFmts>
  <fonts count="24" x14ac:knownFonts="1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indexed="8"/>
      <name val="Browallia New"/>
      <family val="2"/>
    </font>
    <font>
      <sz val="12"/>
      <color theme="0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  <font>
      <sz val="11"/>
      <color rgb="FFC00000"/>
      <name val="Browallia New"/>
      <family val="2"/>
    </font>
    <font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88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6" fillId="0" borderId="0"/>
  </cellStyleXfs>
  <cellXfs count="382">
    <xf numFmtId="0" fontId="0" fillId="0" borderId="0" xfId="0"/>
    <xf numFmtId="0" fontId="10" fillId="0" borderId="0" xfId="0" quotePrefix="1" applyNumberFormat="1" applyFont="1" applyFill="1" applyAlignment="1">
      <alignment vertical="center"/>
    </xf>
    <xf numFmtId="194" fontId="10" fillId="0" borderId="0" xfId="0" quotePrefix="1" applyNumberFormat="1" applyFont="1" applyFill="1" applyAlignment="1">
      <alignment vertical="center"/>
    </xf>
    <xf numFmtId="194" fontId="10" fillId="0" borderId="0" xfId="0" applyNumberFormat="1" applyFont="1" applyFill="1" applyAlignment="1">
      <alignment horizontal="center" vertical="center"/>
    </xf>
    <xf numFmtId="194" fontId="10" fillId="0" borderId="0" xfId="0" applyNumberFormat="1" applyFont="1" applyFill="1" applyAlignment="1">
      <alignment horizontal="right" vertical="center"/>
    </xf>
    <xf numFmtId="194" fontId="11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194" fontId="10" fillId="0" borderId="1" xfId="0" quotePrefix="1" applyNumberFormat="1" applyFont="1" applyFill="1" applyBorder="1" applyAlignment="1">
      <alignment vertical="center"/>
    </xf>
    <xf numFmtId="194" fontId="10" fillId="0" borderId="1" xfId="0" applyNumberFormat="1" applyFont="1" applyFill="1" applyBorder="1" applyAlignment="1">
      <alignment horizontal="right" vertical="center"/>
    </xf>
    <xf numFmtId="194" fontId="10" fillId="0" borderId="0" xfId="0" applyNumberFormat="1" applyFont="1" applyFill="1" applyAlignment="1">
      <alignment vertical="center"/>
    </xf>
    <xf numFmtId="194" fontId="10" fillId="0" borderId="0" xfId="0" applyNumberFormat="1" applyFont="1" applyFill="1" applyBorder="1" applyAlignment="1">
      <alignment horizontal="right" vertical="center"/>
    </xf>
    <xf numFmtId="194" fontId="10" fillId="0" borderId="0" xfId="0" quotePrefix="1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194" fontId="11" fillId="0" borderId="0" xfId="0" applyNumberFormat="1" applyFont="1" applyFill="1" applyAlignment="1">
      <alignment horizontal="center" vertical="center"/>
    </xf>
    <xf numFmtId="194" fontId="11" fillId="0" borderId="0" xfId="0" applyNumberFormat="1" applyFont="1" applyFill="1" applyAlignment="1">
      <alignment horizontal="right" vertical="center"/>
    </xf>
    <xf numFmtId="194" fontId="11" fillId="2" borderId="0" xfId="0" applyNumberFormat="1" applyFont="1" applyFill="1" applyAlignment="1">
      <alignment horizontal="right" vertical="center"/>
    </xf>
    <xf numFmtId="194" fontId="10" fillId="2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quotePrefix="1" applyNumberFormat="1" applyFont="1" applyFill="1" applyAlignment="1">
      <alignment vertical="center"/>
    </xf>
    <xf numFmtId="194" fontId="11" fillId="2" borderId="0" xfId="0" applyNumberFormat="1" applyFont="1" applyFill="1" applyBorder="1" applyAlignment="1" applyProtection="1">
      <alignment horizontal="right" vertical="center"/>
      <protection locked="0"/>
    </xf>
    <xf numFmtId="194" fontId="11" fillId="0" borderId="0" xfId="0" applyNumberFormat="1" applyFont="1" applyFill="1" applyBorder="1" applyAlignment="1" applyProtection="1">
      <alignment horizontal="right" vertical="center"/>
      <protection locked="0"/>
    </xf>
    <xf numFmtId="194" fontId="11" fillId="2" borderId="0" xfId="0" applyNumberFormat="1" applyFont="1" applyFill="1" applyAlignment="1">
      <alignment horizontal="center" vertical="center"/>
    </xf>
    <xf numFmtId="194" fontId="11" fillId="2" borderId="1" xfId="0" applyNumberFormat="1" applyFont="1" applyFill="1" applyBorder="1" applyAlignment="1">
      <alignment horizontal="right" vertical="center"/>
    </xf>
    <xf numFmtId="194" fontId="11" fillId="0" borderId="1" xfId="0" applyNumberFormat="1" applyFont="1" applyFill="1" applyBorder="1" applyAlignment="1">
      <alignment horizontal="right" vertical="center"/>
    </xf>
    <xf numFmtId="194" fontId="11" fillId="2" borderId="0" xfId="0" applyNumberFormat="1" applyFont="1" applyFill="1" applyBorder="1" applyAlignment="1">
      <alignment horizontal="right" vertical="center"/>
    </xf>
    <xf numFmtId="194" fontId="11" fillId="0" borderId="0" xfId="0" applyNumberFormat="1" applyFont="1" applyFill="1" applyBorder="1" applyAlignment="1">
      <alignment horizontal="right" vertical="center"/>
    </xf>
    <xf numFmtId="194" fontId="11" fillId="0" borderId="0" xfId="1" applyNumberFormat="1" applyFont="1" applyFill="1" applyAlignment="1">
      <alignment horizontal="right" vertical="center"/>
    </xf>
    <xf numFmtId="194" fontId="11" fillId="2" borderId="0" xfId="0" applyNumberFormat="1" applyFont="1" applyFill="1" applyAlignment="1">
      <alignment vertical="center"/>
    </xf>
    <xf numFmtId="194" fontId="11" fillId="2" borderId="0" xfId="2" applyNumberFormat="1" applyFont="1" applyFill="1" applyAlignment="1">
      <alignment vertical="center"/>
    </xf>
    <xf numFmtId="194" fontId="11" fillId="2" borderId="1" xfId="2" applyNumberFormat="1" applyFont="1" applyFill="1" applyBorder="1" applyAlignment="1">
      <alignment vertical="center"/>
    </xf>
    <xf numFmtId="194" fontId="11" fillId="2" borderId="1" xfId="2" applyNumberFormat="1" applyFont="1" applyFill="1" applyBorder="1" applyAlignment="1">
      <alignment horizontal="right" vertical="center"/>
    </xf>
    <xf numFmtId="194" fontId="11" fillId="0" borderId="1" xfId="1" applyNumberFormat="1" applyFont="1" applyFill="1" applyBorder="1" applyAlignment="1">
      <alignment horizontal="right" vertical="center"/>
    </xf>
    <xf numFmtId="194" fontId="11" fillId="2" borderId="0" xfId="2" applyNumberFormat="1" applyFont="1" applyFill="1" applyAlignment="1">
      <alignment horizontal="right" vertical="center"/>
    </xf>
    <xf numFmtId="194" fontId="11" fillId="0" borderId="0" xfId="1" applyNumberFormat="1" applyFont="1" applyFill="1" applyBorder="1" applyAlignment="1">
      <alignment horizontal="right" vertical="center"/>
    </xf>
    <xf numFmtId="194" fontId="11" fillId="0" borderId="0" xfId="2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left" vertical="center"/>
    </xf>
    <xf numFmtId="194" fontId="11" fillId="0" borderId="0" xfId="0" applyNumberFormat="1" applyFont="1" applyFill="1" applyAlignment="1">
      <alignment horizontal="left" vertical="center"/>
    </xf>
    <xf numFmtId="0" fontId="11" fillId="0" borderId="1" xfId="13" applyNumberFormat="1" applyFont="1" applyFill="1" applyBorder="1" applyAlignment="1">
      <alignment horizontal="left" vertical="center"/>
    </xf>
    <xf numFmtId="194" fontId="11" fillId="0" borderId="1" xfId="0" applyNumberFormat="1" applyFont="1" applyFill="1" applyBorder="1" applyAlignment="1">
      <alignment vertical="center"/>
    </xf>
    <xf numFmtId="194" fontId="11" fillId="0" borderId="1" xfId="0" applyNumberFormat="1" applyFont="1" applyFill="1" applyBorder="1" applyAlignment="1">
      <alignment horizontal="center" vertical="center"/>
    </xf>
    <xf numFmtId="0" fontId="10" fillId="0" borderId="1" xfId="0" quotePrefix="1" applyNumberFormat="1" applyFont="1" applyFill="1" applyBorder="1" applyAlignment="1">
      <alignment vertical="center"/>
    </xf>
    <xf numFmtId="194" fontId="11" fillId="0" borderId="0" xfId="0" quotePrefix="1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194" fontId="10" fillId="0" borderId="0" xfId="0" applyNumberFormat="1" applyFont="1" applyFill="1" applyBorder="1" applyAlignment="1">
      <alignment vertical="center"/>
    </xf>
    <xf numFmtId="194" fontId="11" fillId="0" borderId="0" xfId="0" applyNumberFormat="1" applyFont="1" applyFill="1" applyBorder="1" applyAlignment="1">
      <alignment horizontal="center" vertical="center"/>
    </xf>
    <xf numFmtId="194" fontId="11" fillId="0" borderId="0" xfId="0" applyNumberFormat="1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vertical="center"/>
    </xf>
    <xf numFmtId="194" fontId="11" fillId="0" borderId="0" xfId="0" applyNumberFormat="1" applyFont="1" applyFill="1" applyBorder="1" applyAlignment="1">
      <alignment horizontal="distributed" vertical="center" wrapText="1"/>
    </xf>
    <xf numFmtId="194" fontId="11" fillId="0" borderId="0" xfId="0" applyNumberFormat="1" applyFont="1" applyFill="1" applyBorder="1" applyAlignment="1">
      <alignment horizontal="right" vertical="center" wrapText="1"/>
    </xf>
    <xf numFmtId="194" fontId="11" fillId="0" borderId="1" xfId="0" applyNumberFormat="1" applyFont="1" applyFill="1" applyBorder="1" applyAlignment="1">
      <alignment horizontal="distributed" vertical="center" wrapText="1"/>
    </xf>
    <xf numFmtId="194" fontId="11" fillId="0" borderId="1" xfId="0" applyNumberFormat="1" applyFont="1" applyFill="1" applyBorder="1" applyAlignment="1">
      <alignment horizontal="right" vertical="center" wrapText="1"/>
    </xf>
    <xf numFmtId="0" fontId="11" fillId="0" borderId="0" xfId="0" applyNumberFormat="1" applyFont="1" applyFill="1" applyBorder="1" applyAlignment="1">
      <alignment vertical="center" wrapText="1"/>
    </xf>
    <xf numFmtId="194" fontId="11" fillId="0" borderId="0" xfId="0" applyNumberFormat="1" applyFont="1" applyFill="1" applyBorder="1" applyAlignment="1">
      <alignment vertical="center" wrapText="1"/>
    </xf>
    <xf numFmtId="194" fontId="11" fillId="2" borderId="2" xfId="2" applyNumberFormat="1" applyFont="1" applyFill="1" applyBorder="1" applyAlignment="1">
      <alignment horizontal="right" vertical="center"/>
    </xf>
    <xf numFmtId="194" fontId="11" fillId="0" borderId="2" xfId="1" applyNumberFormat="1" applyFont="1" applyFill="1" applyBorder="1" applyAlignment="1">
      <alignment horizontal="right" vertical="center"/>
    </xf>
    <xf numFmtId="194" fontId="11" fillId="2" borderId="0" xfId="3" applyNumberFormat="1" applyFont="1" applyFill="1" applyBorder="1" applyAlignment="1">
      <alignment horizontal="right" vertical="center"/>
    </xf>
    <xf numFmtId="194" fontId="11" fillId="0" borderId="0" xfId="3" applyNumberFormat="1" applyFont="1" applyFill="1" applyBorder="1" applyAlignment="1">
      <alignment horizontal="right" vertical="center"/>
    </xf>
    <xf numFmtId="194" fontId="11" fillId="0" borderId="0" xfId="13" applyNumberFormat="1" applyFont="1" applyFill="1" applyAlignment="1">
      <alignment horizontal="center" vertical="center"/>
    </xf>
    <xf numFmtId="194" fontId="11" fillId="0" borderId="1" xfId="3" applyNumberFormat="1" applyFont="1" applyFill="1" applyBorder="1" applyAlignment="1">
      <alignment horizontal="right" vertical="center"/>
    </xf>
    <xf numFmtId="194" fontId="11" fillId="2" borderId="0" xfId="2" applyNumberFormat="1" applyFont="1" applyFill="1" applyBorder="1" applyAlignment="1">
      <alignment horizontal="right" vertical="center"/>
    </xf>
    <xf numFmtId="194" fontId="11" fillId="0" borderId="1" xfId="0" applyNumberFormat="1" applyFont="1" applyFill="1" applyBorder="1" applyAlignment="1" applyProtection="1">
      <alignment horizontal="right" vertical="center"/>
      <protection locked="0"/>
    </xf>
    <xf numFmtId="200" fontId="11" fillId="0" borderId="0" xfId="0" applyNumberFormat="1" applyFont="1" applyFill="1" applyBorder="1" applyAlignment="1">
      <alignment horizontal="right" vertical="center"/>
    </xf>
    <xf numFmtId="200" fontId="11" fillId="0" borderId="0" xfId="0" applyNumberFormat="1" applyFont="1" applyFill="1" applyAlignment="1">
      <alignment horizontal="right" vertical="center"/>
    </xf>
    <xf numFmtId="0" fontId="12" fillId="0" borderId="0" xfId="0" applyNumberFormat="1" applyFont="1" applyFill="1" applyAlignment="1">
      <alignment vertical="center"/>
    </xf>
    <xf numFmtId="194" fontId="12" fillId="0" borderId="0" xfId="0" applyNumberFormat="1" applyFont="1" applyFill="1" applyAlignment="1">
      <alignment vertical="center"/>
    </xf>
    <xf numFmtId="194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90" fontId="13" fillId="0" borderId="0" xfId="0" applyNumberFormat="1" applyFont="1" applyFill="1" applyAlignment="1">
      <alignment vertical="center"/>
    </xf>
    <xf numFmtId="189" fontId="13" fillId="0" borderId="0" xfId="0" applyNumberFormat="1" applyFont="1" applyFill="1" applyAlignment="1">
      <alignment vertical="center"/>
    </xf>
    <xf numFmtId="0" fontId="12" fillId="0" borderId="0" xfId="0" applyNumberFormat="1" applyFont="1" applyFill="1" applyBorder="1" applyAlignment="1">
      <alignment vertical="center"/>
    </xf>
    <xf numFmtId="194" fontId="12" fillId="0" borderId="0" xfId="0" applyNumberFormat="1" applyFont="1" applyFill="1" applyBorder="1" applyAlignment="1">
      <alignment vertical="center"/>
    </xf>
    <xf numFmtId="194" fontId="13" fillId="0" borderId="0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vertical="center"/>
    </xf>
    <xf numFmtId="194" fontId="13" fillId="0" borderId="1" xfId="0" applyNumberFormat="1" applyFont="1" applyFill="1" applyBorder="1" applyAlignment="1">
      <alignment vertical="center"/>
    </xf>
    <xf numFmtId="194" fontId="13" fillId="0" borderId="1" xfId="0" applyNumberFormat="1" applyFont="1" applyFill="1" applyBorder="1" applyAlignment="1">
      <alignment horizontal="center" vertical="center"/>
    </xf>
    <xf numFmtId="194" fontId="12" fillId="0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190" fontId="13" fillId="0" borderId="1" xfId="0" applyNumberFormat="1" applyFont="1" applyFill="1" applyBorder="1" applyAlignment="1">
      <alignment vertical="center"/>
    </xf>
    <xf numFmtId="189" fontId="13" fillId="0" borderId="1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vertical="center"/>
    </xf>
    <xf numFmtId="190" fontId="13" fillId="0" borderId="0" xfId="0" applyNumberFormat="1" applyFont="1" applyFill="1" applyAlignment="1">
      <alignment horizontal="right" vertical="center"/>
    </xf>
    <xf numFmtId="189" fontId="13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187" fontId="12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90" fontId="12" fillId="0" borderId="1" xfId="0" applyNumberFormat="1" applyFont="1" applyFill="1" applyBorder="1" applyAlignment="1">
      <alignment horizontal="right" vertical="center"/>
    </xf>
    <xf numFmtId="0" fontId="13" fillId="0" borderId="0" xfId="0" applyNumberFormat="1" applyFont="1" applyFill="1" applyBorder="1" applyAlignment="1">
      <alignment vertical="center"/>
    </xf>
    <xf numFmtId="194" fontId="13" fillId="0" borderId="0" xfId="0" applyNumberFormat="1" applyFont="1" applyFill="1" applyBorder="1" applyAlignment="1">
      <alignment vertical="center"/>
    </xf>
    <xf numFmtId="191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91" fontId="13" fillId="0" borderId="0" xfId="0" applyNumberFormat="1" applyFont="1" applyFill="1" applyAlignment="1">
      <alignment horizontal="right" vertical="center"/>
    </xf>
    <xf numFmtId="191" fontId="13" fillId="2" borderId="0" xfId="0" applyNumberFormat="1" applyFont="1" applyFill="1" applyBorder="1" applyAlignment="1">
      <alignment horizontal="center" vertical="center"/>
    </xf>
    <xf numFmtId="191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91" fontId="13" fillId="0" borderId="0" xfId="0" applyNumberFormat="1" applyFont="1" applyFill="1" applyBorder="1" applyAlignment="1">
      <alignment horizontal="right" vertical="center"/>
    </xf>
    <xf numFmtId="0" fontId="13" fillId="0" borderId="0" xfId="0" applyNumberFormat="1" applyFont="1" applyFill="1" applyAlignment="1">
      <alignment horizontal="left" vertical="center" wrapText="1"/>
    </xf>
    <xf numFmtId="191" fontId="13" fillId="2" borderId="1" xfId="0" applyNumberFormat="1" applyFont="1" applyFill="1" applyBorder="1" applyAlignment="1">
      <alignment horizontal="center" vertical="center"/>
    </xf>
    <xf numFmtId="191" fontId="13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191" fontId="13" fillId="2" borderId="0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right" vertical="center"/>
    </xf>
    <xf numFmtId="191" fontId="13" fillId="2" borderId="0" xfId="0" applyNumberFormat="1" applyFont="1" applyFill="1" applyAlignment="1">
      <alignment horizontal="right" vertical="center"/>
    </xf>
    <xf numFmtId="191" fontId="13" fillId="2" borderId="1" xfId="0" applyNumberFormat="1" applyFont="1" applyFill="1" applyBorder="1" applyAlignment="1">
      <alignment horizontal="right" vertical="center"/>
    </xf>
    <xf numFmtId="191" fontId="13" fillId="0" borderId="1" xfId="0" applyNumberFormat="1" applyFont="1" applyFill="1" applyBorder="1" applyAlignment="1">
      <alignment horizontal="right" vertical="center"/>
    </xf>
    <xf numFmtId="0" fontId="13" fillId="0" borderId="1" xfId="0" applyNumberFormat="1" applyFont="1" applyFill="1" applyBorder="1" applyAlignment="1">
      <alignment vertical="center"/>
    </xf>
    <xf numFmtId="190" fontId="13" fillId="0" borderId="1" xfId="0" applyNumberFormat="1" applyFont="1" applyFill="1" applyBorder="1" applyAlignment="1">
      <alignment horizontal="right" vertical="center"/>
    </xf>
    <xf numFmtId="189" fontId="13" fillId="0" borderId="1" xfId="0" applyNumberFormat="1" applyFont="1" applyFill="1" applyBorder="1" applyAlignment="1">
      <alignment horizontal="right" vertical="center"/>
    </xf>
    <xf numFmtId="191" fontId="13" fillId="0" borderId="0" xfId="6" applyNumberFormat="1" applyFont="1" applyFill="1" applyBorder="1" applyAlignment="1">
      <alignment horizontal="right" vertical="center"/>
    </xf>
    <xf numFmtId="190" fontId="13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91" fontId="13" fillId="0" borderId="0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187" fontId="12" fillId="0" borderId="1" xfId="0" applyNumberFormat="1" applyFont="1" applyFill="1" applyBorder="1" applyAlignment="1">
      <alignment horizontal="right" vertical="center"/>
    </xf>
    <xf numFmtId="190" fontId="13" fillId="0" borderId="0" xfId="0" applyNumberFormat="1" applyFont="1" applyFill="1" applyBorder="1" applyAlignment="1">
      <alignment horizontal="right" vertical="center"/>
    </xf>
    <xf numFmtId="189" fontId="13" fillId="0" borderId="0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NumberFormat="1" applyFont="1" applyAlignment="1">
      <alignment vertical="center"/>
    </xf>
    <xf numFmtId="194" fontId="12" fillId="0" borderId="0" xfId="0" quotePrefix="1" applyNumberFormat="1" applyFont="1" applyFill="1" applyAlignment="1">
      <alignment horizontal="center" vertical="center"/>
    </xf>
    <xf numFmtId="194" fontId="13" fillId="0" borderId="0" xfId="0" applyNumberFormat="1" applyFont="1" applyFill="1" applyBorder="1" applyAlignment="1">
      <alignment horizontal="distributed" vertical="center" wrapText="1"/>
    </xf>
    <xf numFmtId="194" fontId="13" fillId="0" borderId="0" xfId="0" applyNumberFormat="1" applyFont="1" applyFill="1" applyBorder="1" applyAlignment="1">
      <alignment horizontal="right" vertical="center" wrapText="1"/>
    </xf>
    <xf numFmtId="194" fontId="13" fillId="0" borderId="0" xfId="0" applyNumberFormat="1" applyFont="1" applyFill="1" applyAlignment="1">
      <alignment horizontal="right" vertical="center"/>
    </xf>
    <xf numFmtId="194" fontId="13" fillId="0" borderId="0" xfId="0" applyNumberFormat="1" applyFont="1" applyFill="1" applyAlignment="1">
      <alignment vertical="center"/>
    </xf>
    <xf numFmtId="194" fontId="12" fillId="0" borderId="1" xfId="0" quotePrefix="1" applyNumberFormat="1" applyFont="1" applyFill="1" applyBorder="1" applyAlignment="1">
      <alignment horizontal="center" vertical="center"/>
    </xf>
    <xf numFmtId="194" fontId="13" fillId="0" borderId="1" xfId="0" applyNumberFormat="1" applyFont="1" applyFill="1" applyBorder="1" applyAlignment="1">
      <alignment horizontal="distributed" vertical="center" wrapText="1"/>
    </xf>
    <xf numFmtId="194" fontId="13" fillId="0" borderId="1" xfId="0" applyNumberFormat="1" applyFont="1" applyFill="1" applyBorder="1" applyAlignment="1">
      <alignment horizontal="right" vertical="center" wrapText="1"/>
    </xf>
    <xf numFmtId="194" fontId="13" fillId="0" borderId="1" xfId="0" applyNumberFormat="1" applyFont="1" applyFill="1" applyBorder="1" applyAlignment="1">
      <alignment horizontal="right" vertical="center"/>
    </xf>
    <xf numFmtId="0" fontId="12" fillId="0" borderId="0" xfId="0" quotePrefix="1" applyNumberFormat="1" applyFont="1" applyFill="1" applyAlignment="1">
      <alignment horizontal="left" vertical="center"/>
    </xf>
    <xf numFmtId="194" fontId="13" fillId="0" borderId="0" xfId="0" applyNumberFormat="1" applyFont="1" applyFill="1" applyBorder="1" applyAlignment="1">
      <alignment horizontal="right" vertical="center"/>
    </xf>
    <xf numFmtId="194" fontId="12" fillId="0" borderId="0" xfId="0" applyNumberFormat="1" applyFont="1" applyFill="1" applyBorder="1" applyAlignment="1">
      <alignment horizontal="right" vertical="center"/>
    </xf>
    <xf numFmtId="194" fontId="12" fillId="0" borderId="1" xfId="0" applyNumberFormat="1" applyFont="1" applyFill="1" applyBorder="1" applyAlignment="1">
      <alignment horizontal="right" vertical="center"/>
    </xf>
    <xf numFmtId="194" fontId="12" fillId="0" borderId="0" xfId="0" applyNumberFormat="1" applyFont="1" applyFill="1" applyAlignment="1">
      <alignment horizontal="right" vertical="center"/>
    </xf>
    <xf numFmtId="194" fontId="12" fillId="0" borderId="1" xfId="0" applyNumberFormat="1" applyFont="1" applyFill="1" applyBorder="1" applyAlignment="1">
      <alignment horizontal="center" vertical="center"/>
    </xf>
    <xf numFmtId="194" fontId="13" fillId="2" borderId="0" xfId="0" applyNumberFormat="1" applyFont="1" applyFill="1" applyAlignment="1">
      <alignment horizontal="right" vertical="center"/>
    </xf>
    <xf numFmtId="194" fontId="13" fillId="2" borderId="0" xfId="0" applyNumberFormat="1" applyFont="1" applyFill="1" applyBorder="1" applyAlignment="1">
      <alignment horizontal="right" vertical="center"/>
    </xf>
    <xf numFmtId="194" fontId="13" fillId="2" borderId="0" xfId="0" applyNumberFormat="1" applyFont="1" applyFill="1" applyBorder="1" applyAlignment="1">
      <alignment horizontal="center" vertical="center"/>
    </xf>
    <xf numFmtId="194" fontId="13" fillId="2" borderId="0" xfId="0" applyNumberFormat="1" applyFont="1" applyFill="1" applyAlignment="1">
      <alignment vertical="center"/>
    </xf>
    <xf numFmtId="0" fontId="13" fillId="0" borderId="0" xfId="0" applyNumberFormat="1" applyFont="1" applyFill="1" applyBorder="1" applyAlignment="1">
      <alignment horizontal="center" vertical="center"/>
    </xf>
    <xf numFmtId="194" fontId="13" fillId="2" borderId="1" xfId="0" applyNumberFormat="1" applyFont="1" applyFill="1" applyBorder="1" applyAlignment="1">
      <alignment horizontal="center" vertical="center"/>
    </xf>
    <xf numFmtId="194" fontId="13" fillId="2" borderId="1" xfId="0" applyNumberFormat="1" applyFont="1" applyFill="1" applyBorder="1" applyAlignment="1">
      <alignment horizontal="right" vertical="center"/>
    </xf>
    <xf numFmtId="194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left" vertical="center"/>
    </xf>
    <xf numFmtId="194" fontId="13" fillId="0" borderId="0" xfId="6" applyNumberFormat="1" applyFont="1" applyFill="1" applyAlignment="1">
      <alignment horizontal="right" vertical="center"/>
    </xf>
    <xf numFmtId="194" fontId="13" fillId="0" borderId="0" xfId="6" applyNumberFormat="1" applyFont="1" applyFill="1" applyBorder="1" applyAlignment="1">
      <alignment horizontal="right" vertical="center"/>
    </xf>
    <xf numFmtId="194" fontId="13" fillId="0" borderId="1" xfId="6" applyNumberFormat="1" applyFont="1" applyFill="1" applyBorder="1" applyAlignment="1">
      <alignment horizontal="right" vertical="center"/>
    </xf>
    <xf numFmtId="194" fontId="13" fillId="0" borderId="2" xfId="6" applyNumberFormat="1" applyFont="1" applyFill="1" applyBorder="1" applyAlignment="1">
      <alignment horizontal="right" vertical="center"/>
    </xf>
    <xf numFmtId="194" fontId="13" fillId="0" borderId="2" xfId="0" applyNumberFormat="1" applyFont="1" applyFill="1" applyBorder="1" applyAlignment="1">
      <alignment vertical="center"/>
    </xf>
    <xf numFmtId="194" fontId="12" fillId="0" borderId="0" xfId="9" applyNumberFormat="1" applyFont="1" applyFill="1" applyBorder="1" applyAlignment="1">
      <alignment horizontal="right" vertical="center"/>
    </xf>
    <xf numFmtId="196" fontId="13" fillId="2" borderId="0" xfId="0" applyNumberFormat="1" applyFont="1" applyFill="1" applyAlignment="1">
      <alignment horizontal="right" vertical="center"/>
    </xf>
    <xf numFmtId="196" fontId="13" fillId="0" borderId="0" xfId="0" applyNumberFormat="1" applyFont="1" applyFill="1" applyAlignment="1">
      <alignment horizontal="right" vertical="center"/>
    </xf>
    <xf numFmtId="196" fontId="13" fillId="2" borderId="1" xfId="0" applyNumberFormat="1" applyFont="1" applyFill="1" applyBorder="1" applyAlignment="1">
      <alignment horizontal="right" vertical="center"/>
    </xf>
    <xf numFmtId="196" fontId="13" fillId="0" borderId="1" xfId="0" applyNumberFormat="1" applyFont="1" applyFill="1" applyBorder="1" applyAlignment="1">
      <alignment horizontal="right" vertical="center"/>
    </xf>
    <xf numFmtId="196" fontId="13" fillId="2" borderId="0" xfId="0" applyNumberFormat="1" applyFont="1" applyFill="1" applyBorder="1" applyAlignment="1">
      <alignment horizontal="center" vertical="center"/>
    </xf>
    <xf numFmtId="196" fontId="13" fillId="0" borderId="0" xfId="0" applyNumberFormat="1" applyFont="1" applyFill="1" applyBorder="1" applyAlignment="1">
      <alignment horizontal="center" vertical="center"/>
    </xf>
    <xf numFmtId="191" fontId="13" fillId="2" borderId="1" xfId="6" applyNumberFormat="1" applyFont="1" applyFill="1" applyBorder="1" applyAlignment="1">
      <alignment horizontal="right" vertical="center"/>
    </xf>
    <xf numFmtId="191" fontId="13" fillId="0" borderId="1" xfId="6" applyNumberFormat="1" applyFont="1" applyFill="1" applyBorder="1" applyAlignment="1">
      <alignment horizontal="right" vertical="center"/>
    </xf>
    <xf numFmtId="196" fontId="13" fillId="2" borderId="1" xfId="6" applyNumberFormat="1" applyFont="1" applyFill="1" applyBorder="1" applyAlignment="1">
      <alignment horizontal="right" vertical="center"/>
    </xf>
    <xf numFmtId="196" fontId="13" fillId="0" borderId="1" xfId="6" applyNumberFormat="1" applyFont="1" applyFill="1" applyBorder="1" applyAlignment="1">
      <alignment horizontal="right" vertical="center"/>
    </xf>
    <xf numFmtId="194" fontId="13" fillId="2" borderId="0" xfId="6" applyNumberFormat="1" applyFont="1" applyFill="1" applyBorder="1" applyAlignment="1">
      <alignment horizontal="right" vertical="center"/>
    </xf>
    <xf numFmtId="195" fontId="13" fillId="0" borderId="0" xfId="0" applyNumberFormat="1" applyFont="1" applyFill="1" applyBorder="1" applyAlignment="1">
      <alignment horizontal="center" vertical="center"/>
    </xf>
    <xf numFmtId="197" fontId="13" fillId="0" borderId="0" xfId="6" applyNumberFormat="1" applyFont="1" applyFill="1" applyBorder="1" applyAlignment="1">
      <alignment horizontal="right" vertical="center"/>
    </xf>
    <xf numFmtId="0" fontId="12" fillId="0" borderId="0" xfId="9" applyNumberFormat="1" applyFont="1" applyFill="1" applyAlignment="1">
      <alignment vertical="center"/>
    </xf>
    <xf numFmtId="194" fontId="12" fillId="0" borderId="0" xfId="9" applyNumberFormat="1" applyFont="1" applyFill="1" applyAlignment="1">
      <alignment vertical="center"/>
    </xf>
    <xf numFmtId="194" fontId="13" fillId="0" borderId="0" xfId="9" applyNumberFormat="1" applyFont="1" applyFill="1" applyAlignment="1">
      <alignment horizontal="center" vertical="center"/>
    </xf>
    <xf numFmtId="194" fontId="13" fillId="0" borderId="0" xfId="9" applyNumberFormat="1" applyFont="1" applyFill="1" applyAlignment="1">
      <alignment vertical="center"/>
    </xf>
    <xf numFmtId="194" fontId="13" fillId="0" borderId="0" xfId="9" applyNumberFormat="1" applyFont="1" applyFill="1" applyAlignment="1">
      <alignment horizontal="right" vertical="center"/>
    </xf>
    <xf numFmtId="194" fontId="12" fillId="0" borderId="0" xfId="9" applyNumberFormat="1" applyFont="1" applyFill="1" applyBorder="1" applyAlignment="1">
      <alignment vertical="center"/>
    </xf>
    <xf numFmtId="194" fontId="13" fillId="0" borderId="0" xfId="9" applyNumberFormat="1" applyFont="1" applyFill="1" applyBorder="1" applyAlignment="1">
      <alignment vertical="center"/>
    </xf>
    <xf numFmtId="194" fontId="13" fillId="0" borderId="0" xfId="9" applyNumberFormat="1" applyFont="1" applyFill="1" applyBorder="1" applyAlignment="1">
      <alignment horizontal="center" vertical="center"/>
    </xf>
    <xf numFmtId="0" fontId="12" fillId="0" borderId="0" xfId="9" applyNumberFormat="1" applyFont="1" applyFill="1" applyBorder="1" applyAlignment="1">
      <alignment vertical="center"/>
    </xf>
    <xf numFmtId="194" fontId="13" fillId="0" borderId="0" xfId="9" applyNumberFormat="1" applyFont="1" applyFill="1" applyBorder="1" applyAlignment="1">
      <alignment horizontal="right" vertical="center"/>
    </xf>
    <xf numFmtId="0" fontId="12" fillId="0" borderId="1" xfId="9" applyNumberFormat="1" applyFont="1" applyFill="1" applyBorder="1" applyAlignment="1">
      <alignment vertical="center"/>
    </xf>
    <xf numFmtId="194" fontId="13" fillId="0" borderId="1" xfId="9" applyNumberFormat="1" applyFont="1" applyFill="1" applyBorder="1" applyAlignment="1">
      <alignment vertical="center"/>
    </xf>
    <xf numFmtId="194" fontId="13" fillId="0" borderId="1" xfId="9" applyNumberFormat="1" applyFont="1" applyFill="1" applyBorder="1" applyAlignment="1">
      <alignment horizontal="center" vertical="center"/>
    </xf>
    <xf numFmtId="194" fontId="13" fillId="0" borderId="1" xfId="9" applyNumberFormat="1" applyFont="1" applyFill="1" applyBorder="1" applyAlignment="1">
      <alignment horizontal="right" vertical="center"/>
    </xf>
    <xf numFmtId="194" fontId="13" fillId="0" borderId="2" xfId="9" applyNumberFormat="1" applyFont="1" applyFill="1" applyBorder="1" applyAlignment="1">
      <alignment vertical="center"/>
    </xf>
    <xf numFmtId="194" fontId="13" fillId="0" borderId="2" xfId="9" applyNumberFormat="1" applyFont="1" applyFill="1" applyBorder="1" applyAlignment="1">
      <alignment horizontal="right" vertical="center"/>
    </xf>
    <xf numFmtId="0" fontId="13" fillId="0" borderId="0" xfId="9" applyNumberFormat="1" applyFont="1" applyFill="1" applyAlignment="1">
      <alignment vertical="center"/>
    </xf>
    <xf numFmtId="194" fontId="12" fillId="0" borderId="0" xfId="9" applyNumberFormat="1" applyFont="1" applyFill="1" applyAlignment="1">
      <alignment horizontal="center" vertical="center"/>
    </xf>
    <xf numFmtId="194" fontId="12" fillId="0" borderId="0" xfId="9" applyNumberFormat="1" applyFont="1" applyFill="1" applyAlignment="1">
      <alignment horizontal="right" vertical="center"/>
    </xf>
    <xf numFmtId="194" fontId="12" fillId="0" borderId="0" xfId="9" applyNumberFormat="1" applyFont="1" applyFill="1" applyBorder="1" applyAlignment="1">
      <alignment horizontal="center" vertical="center"/>
    </xf>
    <xf numFmtId="194" fontId="12" fillId="0" borderId="1" xfId="9" applyNumberFormat="1" applyFont="1" applyFill="1" applyBorder="1" applyAlignment="1">
      <alignment horizontal="right" vertical="center"/>
    </xf>
    <xf numFmtId="194" fontId="13" fillId="2" borderId="0" xfId="9" applyNumberFormat="1" applyFont="1" applyFill="1" applyAlignment="1">
      <alignment horizontal="right" vertical="center"/>
    </xf>
    <xf numFmtId="194" fontId="13" fillId="2" borderId="1" xfId="9" applyNumberFormat="1" applyFont="1" applyFill="1" applyBorder="1" applyAlignment="1">
      <alignment horizontal="right" vertical="center"/>
    </xf>
    <xf numFmtId="194" fontId="13" fillId="2" borderId="0" xfId="9" applyNumberFormat="1" applyFont="1" applyFill="1" applyAlignment="1">
      <alignment vertical="center"/>
    </xf>
    <xf numFmtId="0" fontId="13" fillId="0" borderId="0" xfId="9" applyNumberFormat="1" applyFont="1" applyFill="1" applyBorder="1" applyAlignment="1">
      <alignment vertical="center"/>
    </xf>
    <xf numFmtId="194" fontId="13" fillId="2" borderId="1" xfId="6" applyNumberFormat="1" applyFont="1" applyFill="1" applyBorder="1" applyAlignment="1">
      <alignment horizontal="right" vertical="center"/>
    </xf>
    <xf numFmtId="194" fontId="13" fillId="2" borderId="0" xfId="9" applyNumberFormat="1" applyFont="1" applyFill="1" applyBorder="1" applyAlignment="1">
      <alignment horizontal="right" vertical="center"/>
    </xf>
    <xf numFmtId="198" fontId="13" fillId="0" borderId="0" xfId="9" applyNumberFormat="1" applyFont="1" applyFill="1" applyBorder="1" applyAlignment="1">
      <alignment vertical="center"/>
    </xf>
    <xf numFmtId="194" fontId="13" fillId="2" borderId="1" xfId="9" applyNumberFormat="1" applyFont="1" applyFill="1" applyBorder="1" applyAlignment="1">
      <alignment horizontal="center" vertical="center"/>
    </xf>
    <xf numFmtId="0" fontId="13" fillId="0" borderId="1" xfId="9" applyNumberFormat="1" applyFont="1" applyFill="1" applyBorder="1" applyAlignment="1">
      <alignment vertical="center"/>
    </xf>
    <xf numFmtId="194" fontId="12" fillId="0" borderId="0" xfId="6" applyNumberFormat="1" applyFont="1" applyFill="1" applyBorder="1" applyAlignment="1">
      <alignment horizontal="right" vertical="center"/>
    </xf>
    <xf numFmtId="194" fontId="13" fillId="0" borderId="0" xfId="0" quotePrefix="1" applyNumberFormat="1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191" fontId="16" fillId="0" borderId="0" xfId="0" applyNumberFormat="1" applyFont="1" applyFill="1" applyBorder="1" applyAlignment="1">
      <alignment horizontal="right" vertical="center"/>
    </xf>
    <xf numFmtId="0" fontId="15" fillId="0" borderId="0" xfId="0" applyNumberFormat="1" applyFont="1" applyFill="1" applyAlignment="1">
      <alignment vertical="center"/>
    </xf>
    <xf numFmtId="190" fontId="16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90" fontId="16" fillId="0" borderId="1" xfId="0" applyNumberFormat="1" applyFont="1" applyFill="1" applyBorder="1" applyAlignment="1">
      <alignment horizontal="right" vertical="center"/>
    </xf>
    <xf numFmtId="0" fontId="16" fillId="0" borderId="0" xfId="0" applyNumberFormat="1" applyFont="1" applyFill="1" applyBorder="1" applyAlignment="1">
      <alignment vertical="center"/>
    </xf>
    <xf numFmtId="191" fontId="15" fillId="2" borderId="0" xfId="0" applyNumberFormat="1" applyFont="1" applyFill="1" applyAlignment="1">
      <alignment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191" fontId="15" fillId="0" borderId="0" xfId="0" applyNumberFormat="1" applyFont="1" applyFill="1" applyAlignment="1">
      <alignment vertical="center"/>
    </xf>
    <xf numFmtId="0" fontId="13" fillId="0" borderId="1" xfId="0" applyFont="1" applyFill="1" applyBorder="1" applyAlignment="1">
      <alignment horizontal="left" vertical="center" wrapText="1"/>
    </xf>
    <xf numFmtId="0" fontId="16" fillId="0" borderId="0" xfId="0" applyNumberFormat="1" applyFont="1" applyFill="1" applyAlignment="1">
      <alignment vertical="center"/>
    </xf>
    <xf numFmtId="194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189" fontId="16" fillId="0" borderId="0" xfId="0" applyNumberFormat="1" applyFont="1" applyFill="1" applyAlignment="1">
      <alignment horizontal="right" vertical="center"/>
    </xf>
    <xf numFmtId="189" fontId="16" fillId="0" borderId="0" xfId="0" applyNumberFormat="1" applyFont="1" applyFill="1" applyBorder="1" applyAlignment="1">
      <alignment horizontal="center" vertical="center"/>
    </xf>
    <xf numFmtId="187" fontId="16" fillId="0" borderId="0" xfId="0" applyNumberFormat="1" applyFont="1" applyFill="1" applyBorder="1" applyAlignment="1">
      <alignment horizontal="right" vertical="center"/>
    </xf>
    <xf numFmtId="194" fontId="15" fillId="0" borderId="0" xfId="0" applyNumberFormat="1" applyFont="1" applyFill="1" applyBorder="1" applyAlignment="1">
      <alignment vertical="center"/>
    </xf>
    <xf numFmtId="191" fontId="15" fillId="2" borderId="0" xfId="0" applyNumberFormat="1" applyFont="1" applyFill="1" applyAlignment="1">
      <alignment horizontal="center" vertical="center"/>
    </xf>
    <xf numFmtId="191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191" fontId="15" fillId="0" borderId="0" xfId="0" applyNumberFormat="1" applyFont="1" applyFill="1" applyAlignment="1">
      <alignment horizontal="right" vertical="center"/>
    </xf>
    <xf numFmtId="0" fontId="15" fillId="0" borderId="0" xfId="0" quotePrefix="1" applyFont="1" applyFill="1" applyAlignment="1">
      <alignment vertical="center"/>
    </xf>
    <xf numFmtId="191" fontId="15" fillId="2" borderId="0" xfId="0" applyNumberFormat="1" applyFont="1" applyFill="1" applyBorder="1" applyAlignment="1">
      <alignment horizontal="center" vertical="center"/>
    </xf>
    <xf numFmtId="191" fontId="15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left" vertical="center" wrapText="1"/>
    </xf>
    <xf numFmtId="191" fontId="15" fillId="0" borderId="0" xfId="0" applyNumberFormat="1" applyFont="1" applyFill="1" applyBorder="1" applyAlignment="1">
      <alignment horizontal="right" vertical="center"/>
    </xf>
    <xf numFmtId="0" fontId="15" fillId="0" borderId="0" xfId="0" applyNumberFormat="1" applyFont="1" applyFill="1" applyAlignment="1">
      <alignment horizontal="left" vertical="center" wrapText="1"/>
    </xf>
    <xf numFmtId="0" fontId="15" fillId="2" borderId="0" xfId="0" applyFont="1" applyFill="1" applyBorder="1" applyAlignment="1">
      <alignment vertical="center"/>
    </xf>
    <xf numFmtId="0" fontId="15" fillId="0" borderId="0" xfId="0" quotePrefix="1" applyFont="1" applyFill="1" applyAlignment="1">
      <alignment horizontal="left" vertical="center"/>
    </xf>
    <xf numFmtId="191" fontId="15" fillId="2" borderId="1" xfId="0" applyNumberFormat="1" applyFont="1" applyFill="1" applyBorder="1" applyAlignment="1">
      <alignment horizontal="center" vertical="center"/>
    </xf>
    <xf numFmtId="191" fontId="15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 wrapText="1"/>
    </xf>
    <xf numFmtId="191" fontId="15" fillId="2" borderId="0" xfId="0" applyNumberFormat="1" applyFont="1" applyFill="1" applyBorder="1" applyAlignment="1">
      <alignment horizontal="right" vertical="center"/>
    </xf>
    <xf numFmtId="191" fontId="15" fillId="0" borderId="1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0" fontId="15" fillId="2" borderId="0" xfId="0" applyFont="1" applyFill="1" applyAlignment="1">
      <alignment vertical="center"/>
    </xf>
    <xf numFmtId="191" fontId="15" fillId="2" borderId="1" xfId="0" applyNumberFormat="1" applyFont="1" applyFill="1" applyBorder="1" applyAlignment="1">
      <alignment horizontal="right" vertical="center"/>
    </xf>
    <xf numFmtId="191" fontId="16" fillId="2" borderId="0" xfId="0" applyNumberFormat="1" applyFont="1" applyFill="1" applyBorder="1" applyAlignment="1">
      <alignment horizontal="right" vertical="center"/>
    </xf>
    <xf numFmtId="37" fontId="16" fillId="0" borderId="0" xfId="0" applyNumberFormat="1" applyFont="1" applyFill="1" applyAlignment="1">
      <alignment horizontal="left" vertical="center"/>
    </xf>
    <xf numFmtId="191" fontId="15" fillId="0" borderId="0" xfId="6" applyNumberFormat="1" applyFont="1" applyFill="1" applyAlignment="1">
      <alignment horizontal="right" vertical="center"/>
    </xf>
    <xf numFmtId="191" fontId="15" fillId="2" borderId="0" xfId="6" applyNumberFormat="1" applyFont="1" applyFill="1" applyBorder="1" applyAlignment="1">
      <alignment horizontal="right" vertical="center"/>
    </xf>
    <xf numFmtId="191" fontId="15" fillId="0" borderId="0" xfId="6" applyNumberFormat="1" applyFont="1" applyFill="1" applyBorder="1" applyAlignment="1">
      <alignment horizontal="right" vertical="center"/>
    </xf>
    <xf numFmtId="37" fontId="15" fillId="0" borderId="0" xfId="0" applyNumberFormat="1" applyFont="1" applyFill="1" applyAlignment="1">
      <alignment horizontal="left" vertical="center"/>
    </xf>
    <xf numFmtId="191" fontId="15" fillId="2" borderId="0" xfId="0" applyNumberFormat="1" applyFont="1" applyFill="1" applyAlignment="1">
      <alignment horizontal="right" vertical="center"/>
    </xf>
    <xf numFmtId="37" fontId="15" fillId="0" borderId="0" xfId="0" quotePrefix="1" applyNumberFormat="1" applyFont="1" applyFill="1" applyAlignment="1">
      <alignment horizontal="left" vertical="center"/>
    </xf>
    <xf numFmtId="0" fontId="15" fillId="0" borderId="0" xfId="0" applyNumberFormat="1" applyFont="1" applyFill="1" applyAlignment="1">
      <alignment horizontal="left" vertical="center"/>
    </xf>
    <xf numFmtId="0" fontId="15" fillId="0" borderId="0" xfId="0" quotePrefix="1" applyNumberFormat="1" applyFont="1" applyFill="1" applyBorder="1" applyAlignment="1">
      <alignment vertical="center"/>
    </xf>
    <xf numFmtId="0" fontId="17" fillId="0" borderId="0" xfId="0" quotePrefix="1" applyNumberFormat="1" applyFont="1" applyFill="1" applyAlignment="1">
      <alignment horizontal="left" vertical="center"/>
    </xf>
    <xf numFmtId="37" fontId="15" fillId="0" borderId="0" xfId="0" quotePrefix="1" applyNumberFormat="1" applyFont="1" applyFill="1" applyBorder="1" applyAlignment="1">
      <alignment horizontal="left" vertical="center"/>
    </xf>
    <xf numFmtId="0" fontId="16" fillId="0" borderId="0" xfId="0" applyFont="1" applyFill="1" applyAlignment="1">
      <alignment horizontal="right" vertical="center"/>
    </xf>
    <xf numFmtId="191" fontId="15" fillId="2" borderId="1" xfId="0" applyNumberFormat="1" applyFont="1" applyFill="1" applyBorder="1" applyAlignment="1">
      <alignment vertical="center"/>
    </xf>
    <xf numFmtId="191" fontId="15" fillId="0" borderId="1" xfId="0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horizontal="left" vertical="center"/>
    </xf>
    <xf numFmtId="0" fontId="15" fillId="0" borderId="0" xfId="0" quotePrefix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5" fillId="0" borderId="0" xfId="0" applyFont="1" applyFill="1" applyAlignment="1">
      <alignment horizontal="left" vertical="center"/>
    </xf>
    <xf numFmtId="194" fontId="10" fillId="0" borderId="0" xfId="0" quotePrefix="1" applyNumberFormat="1" applyFont="1" applyFill="1" applyBorder="1" applyAlignment="1">
      <alignment vertical="center"/>
    </xf>
    <xf numFmtId="194" fontId="10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94" fontId="12" fillId="0" borderId="0" xfId="13" applyNumberFormat="1" applyFont="1" applyFill="1" applyBorder="1" applyAlignment="1">
      <alignment horizontal="center" vertical="center"/>
    </xf>
    <xf numFmtId="194" fontId="12" fillId="0" borderId="0" xfId="13" applyNumberFormat="1" applyFont="1" applyFill="1" applyBorder="1" applyAlignment="1">
      <alignment horizontal="right" vertical="center"/>
    </xf>
    <xf numFmtId="194" fontId="10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9" fillId="0" borderId="0" xfId="0" applyNumberFormat="1" applyFont="1" applyFill="1" applyBorder="1" applyAlignment="1">
      <alignment horizontal="left" vertical="center"/>
    </xf>
    <xf numFmtId="190" fontId="20" fillId="0" borderId="0" xfId="0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vertical="center"/>
    </xf>
    <xf numFmtId="190" fontId="19" fillId="0" borderId="0" xfId="0" applyNumberFormat="1" applyFont="1" applyFill="1" applyBorder="1" applyAlignment="1">
      <alignment vertical="center"/>
    </xf>
    <xf numFmtId="190" fontId="19" fillId="0" borderId="0" xfId="0" applyNumberFormat="1" applyFont="1" applyFill="1" applyBorder="1" applyAlignment="1">
      <alignment horizontal="center" vertical="center"/>
    </xf>
    <xf numFmtId="191" fontId="19" fillId="0" borderId="0" xfId="0" applyNumberFormat="1" applyFont="1" applyFill="1" applyBorder="1" applyAlignment="1">
      <alignment horizontal="right" vertical="center"/>
    </xf>
    <xf numFmtId="191" fontId="19" fillId="0" borderId="1" xfId="0" applyNumberFormat="1" applyFont="1" applyFill="1" applyBorder="1" applyAlignment="1">
      <alignment horizontal="right" vertical="center"/>
    </xf>
    <xf numFmtId="191" fontId="19" fillId="0" borderId="3" xfId="0" applyNumberFormat="1" applyFont="1" applyFill="1" applyBorder="1" applyAlignment="1">
      <alignment horizontal="right" vertical="center"/>
    </xf>
    <xf numFmtId="0" fontId="20" fillId="0" borderId="0" xfId="0" applyNumberFormat="1" applyFont="1" applyFill="1" applyAlignment="1">
      <alignment vertical="center"/>
    </xf>
    <xf numFmtId="190" fontId="19" fillId="0" borderId="0" xfId="0" applyNumberFormat="1" applyFont="1" applyFill="1" applyBorder="1" applyAlignment="1">
      <alignment horizontal="right" vertical="center"/>
    </xf>
    <xf numFmtId="190" fontId="19" fillId="0" borderId="0" xfId="0" applyNumberFormat="1" applyFont="1" applyFill="1" applyAlignment="1">
      <alignment horizontal="right" vertical="center"/>
    </xf>
    <xf numFmtId="190" fontId="20" fillId="0" borderId="0" xfId="0" applyNumberFormat="1" applyFont="1" applyFill="1" applyAlignment="1">
      <alignment horizontal="right" vertical="center"/>
    </xf>
    <xf numFmtId="0" fontId="20" fillId="0" borderId="0" xfId="0" applyFont="1" applyFill="1" applyAlignment="1">
      <alignment vertical="center"/>
    </xf>
    <xf numFmtId="191" fontId="19" fillId="0" borderId="0" xfId="0" applyNumberFormat="1" applyFont="1" applyFill="1" applyAlignment="1">
      <alignment horizontal="righ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190" fontId="19" fillId="0" borderId="1" xfId="0" applyNumberFormat="1" applyFont="1" applyFill="1" applyBorder="1" applyAlignment="1">
      <alignment horizontal="right" vertical="center"/>
    </xf>
    <xf numFmtId="190" fontId="20" fillId="2" borderId="0" xfId="0" applyNumberFormat="1" applyFont="1" applyFill="1" applyAlignment="1">
      <alignment horizontal="right" vertical="center"/>
    </xf>
    <xf numFmtId="190" fontId="20" fillId="0" borderId="0" xfId="0" applyNumberFormat="1" applyFont="1" applyFill="1" applyAlignment="1">
      <alignment vertical="center"/>
    </xf>
    <xf numFmtId="190" fontId="20" fillId="2" borderId="0" xfId="0" applyNumberFormat="1" applyFont="1" applyFill="1" applyAlignment="1">
      <alignment vertical="center"/>
    </xf>
    <xf numFmtId="0" fontId="19" fillId="0" borderId="0" xfId="0" applyNumberFormat="1" applyFont="1" applyFill="1" applyBorder="1" applyAlignment="1">
      <alignment vertical="center"/>
    </xf>
    <xf numFmtId="193" fontId="20" fillId="2" borderId="0" xfId="0" applyNumberFormat="1" applyFont="1" applyFill="1" applyAlignment="1">
      <alignment vertical="center"/>
    </xf>
    <xf numFmtId="191" fontId="20" fillId="0" borderId="0" xfId="0" applyNumberFormat="1" applyFont="1" applyFill="1" applyBorder="1" applyAlignment="1" applyProtection="1">
      <alignment horizontal="right" vertical="center"/>
      <protection locked="0"/>
    </xf>
    <xf numFmtId="191" fontId="20" fillId="0" borderId="0" xfId="0" applyNumberFormat="1" applyFont="1" applyFill="1" applyAlignment="1">
      <alignment vertical="center"/>
    </xf>
    <xf numFmtId="190" fontId="20" fillId="2" borderId="0" xfId="0" applyNumberFormat="1" applyFont="1" applyFill="1" applyBorder="1" applyAlignment="1">
      <alignment horizontal="right" vertical="center"/>
    </xf>
    <xf numFmtId="191" fontId="20" fillId="2" borderId="0" xfId="0" applyNumberFormat="1" applyFont="1" applyFill="1" applyBorder="1" applyAlignment="1" applyProtection="1">
      <alignment horizontal="center" vertical="center"/>
      <protection locked="0"/>
    </xf>
    <xf numFmtId="191" fontId="20" fillId="2" borderId="0" xfId="0" applyNumberFormat="1" applyFont="1" applyFill="1" applyAlignment="1" applyProtection="1">
      <alignment horizontal="right" vertical="center"/>
      <protection locked="0"/>
    </xf>
    <xf numFmtId="43" fontId="20" fillId="0" borderId="0" xfId="0" applyNumberFormat="1" applyFont="1" applyFill="1" applyAlignment="1">
      <alignment vertical="center"/>
    </xf>
    <xf numFmtId="0" fontId="20" fillId="0" borderId="0" xfId="0" applyNumberFormat="1" applyFont="1" applyFill="1" applyBorder="1" applyAlignment="1">
      <alignment horizontal="center" vertical="center"/>
    </xf>
    <xf numFmtId="191" fontId="20" fillId="2" borderId="0" xfId="0" applyNumberFormat="1" applyFont="1" applyFill="1" applyBorder="1" applyAlignment="1" applyProtection="1">
      <alignment horizontal="right" vertical="center"/>
      <protection locked="0"/>
    </xf>
    <xf numFmtId="193" fontId="20" fillId="0" borderId="0" xfId="0" applyNumberFormat="1" applyFont="1" applyFill="1" applyAlignment="1">
      <alignment vertical="center"/>
    </xf>
    <xf numFmtId="0" fontId="20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191" fontId="20" fillId="2" borderId="1" xfId="0" applyNumberFormat="1" applyFont="1" applyFill="1" applyBorder="1" applyAlignment="1" applyProtection="1">
      <alignment horizontal="center" vertical="center"/>
      <protection locked="0"/>
    </xf>
    <xf numFmtId="190" fontId="20" fillId="2" borderId="1" xfId="0" applyNumberFormat="1" applyFont="1" applyFill="1" applyBorder="1" applyAlignment="1">
      <alignment horizontal="right" vertical="center"/>
    </xf>
    <xf numFmtId="191" fontId="20" fillId="2" borderId="1" xfId="0" applyNumberFormat="1" applyFont="1" applyFill="1" applyBorder="1" applyAlignment="1" applyProtection="1">
      <alignment horizontal="right" vertical="center"/>
      <protection locked="0"/>
    </xf>
    <xf numFmtId="190" fontId="20" fillId="0" borderId="0" xfId="0" applyNumberFormat="1" applyFont="1" applyFill="1" applyBorder="1" applyAlignment="1">
      <alignment vertical="center"/>
    </xf>
    <xf numFmtId="190" fontId="20" fillId="0" borderId="0" xfId="6" applyNumberFormat="1" applyFont="1" applyFill="1" applyBorder="1" applyAlignment="1">
      <alignment horizontal="right" vertical="center"/>
    </xf>
    <xf numFmtId="190" fontId="20" fillId="2" borderId="0" xfId="6" applyNumberFormat="1" applyFont="1" applyFill="1" applyBorder="1" applyAlignment="1">
      <alignment horizontal="right" vertical="center"/>
    </xf>
    <xf numFmtId="191" fontId="20" fillId="0" borderId="0" xfId="0" applyNumberFormat="1" applyFont="1" applyFill="1" applyBorder="1" applyAlignment="1" applyProtection="1">
      <alignment horizontal="center" vertical="center"/>
      <protection locked="0"/>
    </xf>
    <xf numFmtId="191" fontId="20" fillId="0" borderId="0" xfId="0" applyNumberFormat="1" applyFont="1" applyFill="1" applyAlignment="1" applyProtection="1">
      <alignment horizontal="right" vertical="center"/>
      <protection locked="0"/>
    </xf>
    <xf numFmtId="191" fontId="21" fillId="0" borderId="0" xfId="0" applyNumberFormat="1" applyFont="1" applyFill="1" applyBorder="1" applyAlignment="1" applyProtection="1">
      <alignment horizontal="center" vertical="center"/>
      <protection locked="0"/>
    </xf>
    <xf numFmtId="191" fontId="21" fillId="0" borderId="0" xfId="0" applyNumberFormat="1" applyFont="1" applyFill="1" applyBorder="1" applyAlignment="1" applyProtection="1">
      <alignment horizontal="right" vertical="center"/>
      <protection locked="0"/>
    </xf>
    <xf numFmtId="190" fontId="21" fillId="0" borderId="0" xfId="0" applyNumberFormat="1" applyFont="1" applyFill="1" applyAlignment="1">
      <alignment horizontal="right" vertical="center"/>
    </xf>
    <xf numFmtId="191" fontId="21" fillId="0" borderId="0" xfId="0" applyNumberFormat="1" applyFont="1" applyFill="1" applyAlignment="1">
      <alignment vertical="center"/>
    </xf>
    <xf numFmtId="191" fontId="21" fillId="0" borderId="0" xfId="0" applyNumberFormat="1" applyFont="1" applyFill="1" applyAlignment="1" applyProtection="1">
      <alignment horizontal="right" vertical="center"/>
      <protection locked="0"/>
    </xf>
    <xf numFmtId="191" fontId="21" fillId="0" borderId="1" xfId="0" applyNumberFormat="1" applyFont="1" applyFill="1" applyBorder="1" applyAlignment="1" applyProtection="1">
      <alignment horizontal="center" vertical="center"/>
      <protection locked="0"/>
    </xf>
    <xf numFmtId="190" fontId="21" fillId="0" borderId="1" xfId="0" applyNumberFormat="1" applyFont="1" applyFill="1" applyBorder="1" applyAlignment="1">
      <alignment horizontal="right" vertical="center"/>
    </xf>
    <xf numFmtId="191" fontId="21" fillId="0" borderId="1" xfId="0" applyNumberFormat="1" applyFont="1" applyFill="1" applyBorder="1" applyAlignment="1" applyProtection="1">
      <alignment horizontal="right" vertical="center"/>
      <protection locked="0"/>
    </xf>
    <xf numFmtId="191" fontId="20" fillId="0" borderId="1" xfId="0" applyNumberFormat="1" applyFont="1" applyFill="1" applyBorder="1" applyAlignment="1" applyProtection="1">
      <alignment horizontal="center" vertical="center"/>
      <protection locked="0"/>
    </xf>
    <xf numFmtId="190" fontId="20" fillId="0" borderId="1" xfId="0" applyNumberFormat="1" applyFont="1" applyFill="1" applyBorder="1" applyAlignment="1">
      <alignment horizontal="right" vertical="center"/>
    </xf>
    <xf numFmtId="0" fontId="22" fillId="0" borderId="0" xfId="0" applyNumberFormat="1" applyFont="1" applyFill="1" applyAlignment="1">
      <alignment vertical="center"/>
    </xf>
    <xf numFmtId="0" fontId="19" fillId="0" borderId="0" xfId="0" applyNumberFormat="1" applyFont="1" applyFill="1" applyAlignment="1">
      <alignment vertical="center"/>
    </xf>
    <xf numFmtId="194" fontId="15" fillId="0" borderId="0" xfId="0" applyNumberFormat="1" applyFont="1" applyFill="1" applyAlignment="1">
      <alignment horizontal="center" vertical="center"/>
    </xf>
    <xf numFmtId="194" fontId="15" fillId="0" borderId="0" xfId="0" applyNumberFormat="1" applyFont="1" applyFill="1" applyAlignment="1">
      <alignment horizontal="right" vertical="center"/>
    </xf>
    <xf numFmtId="194" fontId="15" fillId="0" borderId="0" xfId="0" applyNumberFormat="1" applyFont="1" applyFill="1" applyAlignment="1">
      <alignment vertical="center"/>
    </xf>
    <xf numFmtId="194" fontId="16" fillId="0" borderId="0" xfId="0" applyNumberFormat="1" applyFont="1" applyFill="1" applyBorder="1" applyAlignment="1">
      <alignment horizontal="center" vertical="center"/>
    </xf>
    <xf numFmtId="194" fontId="16" fillId="0" borderId="0" xfId="0" applyNumberFormat="1" applyFont="1" applyFill="1" applyBorder="1" applyAlignment="1">
      <alignment horizontal="right" vertical="center"/>
    </xf>
    <xf numFmtId="194" fontId="16" fillId="0" borderId="1" xfId="0" applyNumberFormat="1" applyFont="1" applyFill="1" applyBorder="1" applyAlignment="1">
      <alignment horizontal="right" vertical="center"/>
    </xf>
    <xf numFmtId="194" fontId="15" fillId="0" borderId="0" xfId="0" applyNumberFormat="1" applyFont="1" applyFill="1" applyBorder="1" applyAlignment="1">
      <alignment horizontal="center" vertical="center"/>
    </xf>
    <xf numFmtId="194" fontId="16" fillId="0" borderId="0" xfId="0" applyNumberFormat="1" applyFont="1" applyFill="1" applyAlignment="1">
      <alignment horizontal="right" vertical="center"/>
    </xf>
    <xf numFmtId="194" fontId="16" fillId="0" borderId="1" xfId="0" applyNumberFormat="1" applyFont="1" applyFill="1" applyBorder="1" applyAlignment="1">
      <alignment horizontal="center" vertical="center"/>
    </xf>
    <xf numFmtId="194" fontId="16" fillId="2" borderId="0" xfId="0" applyNumberFormat="1" applyFont="1" applyFill="1" applyBorder="1" applyAlignment="1">
      <alignment horizontal="right" vertical="center"/>
    </xf>
    <xf numFmtId="194" fontId="15" fillId="2" borderId="0" xfId="0" applyNumberFormat="1" applyFont="1" applyFill="1" applyBorder="1" applyAlignment="1">
      <alignment horizontal="right" vertical="center"/>
    </xf>
    <xf numFmtId="194" fontId="15" fillId="2" borderId="0" xfId="0" applyNumberFormat="1" applyFont="1" applyFill="1" applyBorder="1" applyAlignment="1">
      <alignment horizontal="center" vertical="center"/>
    </xf>
    <xf numFmtId="194" fontId="15" fillId="2" borderId="0" xfId="0" applyNumberFormat="1" applyFont="1" applyFill="1" applyAlignment="1">
      <alignment horizontal="center" vertical="center"/>
    </xf>
    <xf numFmtId="194" fontId="15" fillId="2" borderId="0" xfId="0" applyNumberFormat="1" applyFont="1" applyFill="1" applyBorder="1" applyAlignment="1" applyProtection="1">
      <alignment horizontal="right" vertical="center"/>
      <protection locked="0"/>
    </xf>
    <xf numFmtId="194" fontId="15" fillId="2" borderId="1" xfId="0" applyNumberFormat="1" applyFont="1" applyFill="1" applyBorder="1" applyAlignment="1" applyProtection="1">
      <alignment horizontal="right" vertical="center"/>
      <protection locked="0"/>
    </xf>
    <xf numFmtId="194" fontId="15" fillId="2" borderId="1" xfId="0" applyNumberFormat="1" applyFont="1" applyFill="1" applyBorder="1" applyAlignment="1">
      <alignment horizontal="center" vertical="center"/>
    </xf>
    <xf numFmtId="194" fontId="15" fillId="2" borderId="1" xfId="0" applyNumberFormat="1" applyFont="1" applyFill="1" applyBorder="1" applyAlignment="1">
      <alignment horizontal="right" vertical="center"/>
    </xf>
    <xf numFmtId="194" fontId="15" fillId="0" borderId="0" xfId="2" applyNumberFormat="1" applyFont="1" applyFill="1" applyAlignment="1">
      <alignment vertical="center"/>
    </xf>
    <xf numFmtId="194" fontId="15" fillId="0" borderId="0" xfId="0" applyNumberFormat="1" applyFont="1" applyFill="1" applyBorder="1" applyAlignment="1">
      <alignment horizontal="right" vertical="center"/>
    </xf>
    <xf numFmtId="194" fontId="15" fillId="0" borderId="0" xfId="0" applyNumberFormat="1" applyFont="1" applyFill="1" applyBorder="1" applyAlignment="1" applyProtection="1">
      <alignment horizontal="right" vertical="center"/>
      <protection locked="0"/>
    </xf>
    <xf numFmtId="194" fontId="15" fillId="0" borderId="1" xfId="0" applyNumberFormat="1" applyFont="1" applyFill="1" applyBorder="1" applyAlignment="1" applyProtection="1">
      <alignment horizontal="right" vertical="center"/>
      <protection locked="0"/>
    </xf>
    <xf numFmtId="194" fontId="15" fillId="0" borderId="1" xfId="0" applyNumberFormat="1" applyFont="1" applyFill="1" applyBorder="1" applyAlignment="1">
      <alignment horizontal="right" vertical="center"/>
    </xf>
    <xf numFmtId="194" fontId="16" fillId="0" borderId="0" xfId="0" applyNumberFormat="1" applyFont="1" applyFill="1" applyAlignment="1">
      <alignment horizontal="center" vertical="center"/>
    </xf>
    <xf numFmtId="194" fontId="15" fillId="0" borderId="0" xfId="9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194" fontId="11" fillId="2" borderId="4" xfId="2" applyNumberFormat="1" applyFont="1" applyFill="1" applyBorder="1" applyAlignment="1">
      <alignment horizontal="right" vertical="center"/>
    </xf>
    <xf numFmtId="194" fontId="11" fillId="0" borderId="4" xfId="1" applyNumberFormat="1" applyFont="1" applyFill="1" applyBorder="1" applyAlignment="1">
      <alignment horizontal="right" vertical="center"/>
    </xf>
    <xf numFmtId="194" fontId="13" fillId="2" borderId="4" xfId="9" applyNumberFormat="1" applyFont="1" applyFill="1" applyBorder="1" applyAlignment="1">
      <alignment horizontal="right" vertical="center"/>
    </xf>
    <xf numFmtId="194" fontId="13" fillId="0" borderId="4" xfId="9" applyNumberFormat="1" applyFont="1" applyFill="1" applyBorder="1" applyAlignment="1">
      <alignment horizontal="right" vertical="center"/>
    </xf>
    <xf numFmtId="197" fontId="13" fillId="2" borderId="4" xfId="0" applyNumberFormat="1" applyFont="1" applyFill="1" applyBorder="1" applyAlignment="1">
      <alignment horizontal="right" vertical="center"/>
    </xf>
    <xf numFmtId="195" fontId="13" fillId="0" borderId="4" xfId="0" applyNumberFormat="1" applyFont="1" applyFill="1" applyBorder="1" applyAlignment="1">
      <alignment horizontal="right" vertical="center"/>
    </xf>
    <xf numFmtId="194" fontId="13" fillId="2" borderId="4" xfId="0" applyNumberFormat="1" applyFont="1" applyFill="1" applyBorder="1" applyAlignment="1">
      <alignment horizontal="right" vertical="center"/>
    </xf>
    <xf numFmtId="194" fontId="13" fillId="0" borderId="4" xfId="0" applyNumberFormat="1" applyFont="1" applyFill="1" applyBorder="1" applyAlignment="1">
      <alignment horizontal="right" vertical="center"/>
    </xf>
    <xf numFmtId="195" fontId="13" fillId="2" borderId="4" xfId="0" applyNumberFormat="1" applyFont="1" applyFill="1" applyBorder="1" applyAlignment="1">
      <alignment horizontal="center" vertical="center"/>
    </xf>
    <xf numFmtId="195" fontId="13" fillId="0" borderId="4" xfId="0" applyNumberFormat="1" applyFont="1" applyFill="1" applyBorder="1" applyAlignment="1">
      <alignment horizontal="center" vertical="center"/>
    </xf>
    <xf numFmtId="199" fontId="13" fillId="2" borderId="4" xfId="0" applyNumberFormat="1" applyFont="1" applyFill="1" applyBorder="1" applyAlignment="1">
      <alignment horizontal="center" vertical="center"/>
    </xf>
    <xf numFmtId="199" fontId="13" fillId="0" borderId="4" xfId="0" applyNumberFormat="1" applyFont="1" applyFill="1" applyBorder="1" applyAlignment="1">
      <alignment horizontal="center" vertical="center"/>
    </xf>
    <xf numFmtId="195" fontId="13" fillId="2" borderId="0" xfId="0" applyNumberFormat="1" applyFont="1" applyFill="1" applyBorder="1" applyAlignment="1">
      <alignment horizontal="center" vertical="center"/>
    </xf>
    <xf numFmtId="199" fontId="13" fillId="2" borderId="0" xfId="0" applyNumberFormat="1" applyFont="1" applyFill="1" applyBorder="1" applyAlignment="1">
      <alignment horizontal="center" vertical="center"/>
    </xf>
    <xf numFmtId="199" fontId="13" fillId="0" borderId="0" xfId="0" applyNumberFormat="1" applyFont="1" applyFill="1" applyBorder="1" applyAlignment="1">
      <alignment horizontal="center" vertical="center"/>
    </xf>
    <xf numFmtId="190" fontId="20" fillId="0" borderId="4" xfId="0" applyNumberFormat="1" applyFont="1" applyFill="1" applyBorder="1" applyAlignment="1">
      <alignment vertical="center"/>
    </xf>
    <xf numFmtId="191" fontId="20" fillId="2" borderId="4" xfId="0" applyNumberFormat="1" applyFont="1" applyFill="1" applyBorder="1" applyAlignment="1" applyProtection="1">
      <alignment horizontal="center" vertical="center"/>
      <protection locked="0"/>
    </xf>
    <xf numFmtId="190" fontId="20" fillId="2" borderId="4" xfId="0" applyNumberFormat="1" applyFont="1" applyFill="1" applyBorder="1" applyAlignment="1">
      <alignment horizontal="right" vertical="center"/>
    </xf>
    <xf numFmtId="190" fontId="20" fillId="2" borderId="4" xfId="0" applyNumberFormat="1" applyFont="1" applyFill="1" applyBorder="1" applyAlignment="1">
      <alignment horizontal="center" vertical="center"/>
    </xf>
    <xf numFmtId="191" fontId="20" fillId="2" borderId="4" xfId="0" applyNumberFormat="1" applyFont="1" applyFill="1" applyBorder="1" applyAlignment="1" applyProtection="1">
      <alignment horizontal="right" vertical="center"/>
      <protection locked="0"/>
    </xf>
    <xf numFmtId="194" fontId="15" fillId="2" borderId="4" xfId="0" applyNumberFormat="1" applyFont="1" applyFill="1" applyBorder="1" applyAlignment="1" applyProtection="1">
      <alignment horizontal="right" vertical="center"/>
      <protection locked="0"/>
    </xf>
    <xf numFmtId="194" fontId="15" fillId="2" borderId="4" xfId="0" applyNumberFormat="1" applyFont="1" applyFill="1" applyBorder="1" applyAlignment="1">
      <alignment horizontal="center" vertical="center"/>
    </xf>
    <xf numFmtId="194" fontId="15" fillId="2" borderId="4" xfId="0" applyNumberFormat="1" applyFont="1" applyFill="1" applyBorder="1" applyAlignment="1">
      <alignment horizontal="right" vertical="center"/>
    </xf>
    <xf numFmtId="194" fontId="15" fillId="0" borderId="4" xfId="0" applyNumberFormat="1" applyFont="1" applyFill="1" applyBorder="1" applyAlignment="1">
      <alignment horizontal="right" vertical="center"/>
    </xf>
    <xf numFmtId="191" fontId="15" fillId="2" borderId="4" xfId="0" applyNumberFormat="1" applyFont="1" applyFill="1" applyBorder="1" applyAlignment="1">
      <alignment horizontal="right" vertical="center"/>
    </xf>
    <xf numFmtId="191" fontId="15" fillId="0" borderId="4" xfId="0" applyNumberFormat="1" applyFont="1" applyFill="1" applyBorder="1" applyAlignment="1">
      <alignment horizontal="right" vertical="center"/>
    </xf>
    <xf numFmtId="194" fontId="13" fillId="0" borderId="0" xfId="9" quotePrefix="1" applyNumberFormat="1" applyFont="1" applyFill="1" applyAlignment="1">
      <alignment vertical="center"/>
    </xf>
    <xf numFmtId="190" fontId="21" fillId="0" borderId="0" xfId="0" applyNumberFormat="1" applyFont="1" applyFill="1" applyBorder="1" applyAlignment="1">
      <alignment horizontal="right" vertical="center"/>
    </xf>
    <xf numFmtId="194" fontId="10" fillId="0" borderId="1" xfId="0" applyNumberFormat="1" applyFont="1" applyFill="1" applyBorder="1" applyAlignment="1">
      <alignment horizontal="center" vertical="center"/>
    </xf>
    <xf numFmtId="194" fontId="12" fillId="0" borderId="1" xfId="13" applyNumberFormat="1" applyFont="1" applyFill="1" applyBorder="1" applyAlignment="1">
      <alignment horizontal="center" vertical="center"/>
    </xf>
    <xf numFmtId="194" fontId="12" fillId="0" borderId="0" xfId="9" applyNumberFormat="1" applyFont="1" applyFill="1" applyBorder="1" applyAlignment="1">
      <alignment horizontal="center" vertical="center"/>
    </xf>
    <xf numFmtId="190" fontId="19" fillId="0" borderId="1" xfId="0" applyNumberFormat="1" applyFont="1" applyFill="1" applyBorder="1" applyAlignment="1">
      <alignment horizontal="center" vertical="center"/>
    </xf>
    <xf numFmtId="190" fontId="19" fillId="0" borderId="3" xfId="0" applyNumberFormat="1" applyFont="1" applyFill="1" applyBorder="1" applyAlignment="1">
      <alignment horizontal="center" vertical="center"/>
    </xf>
    <xf numFmtId="194" fontId="16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 wrapText="1"/>
    </xf>
    <xf numFmtId="189" fontId="16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/>
    </xf>
  </cellXfs>
  <cellStyles count="22">
    <cellStyle name="Comma" xfId="1" builtinId="3"/>
    <cellStyle name="Comma 11" xfId="2"/>
    <cellStyle name="Comma 2" xfId="3"/>
    <cellStyle name="Comma 2 2" xfId="4"/>
    <cellStyle name="Comma 2 5" xfId="5"/>
    <cellStyle name="Comma 9" xfId="6"/>
    <cellStyle name="Euro" xfId="7"/>
    <cellStyle name="Normal" xfId="0" builtinId="0"/>
    <cellStyle name="Normal 12 2" xfId="21"/>
    <cellStyle name="Normal 14" xfId="8"/>
    <cellStyle name="Normal 188 5" xfId="9"/>
    <cellStyle name="Normal 2" xfId="10"/>
    <cellStyle name="Normal 23" xfId="11"/>
    <cellStyle name="Normal 25" xfId="12"/>
    <cellStyle name="Normal_Noble-47t" xfId="13"/>
    <cellStyle name="Percent 12" xfId="14"/>
    <cellStyle name="pwstyle" xfId="15"/>
    <cellStyle name="เครื่องหมายจุลภาค [0]_Excel_MD97DL" xfId="16"/>
    <cellStyle name="เครื่องหมายจุลภาค_Excel_MD97DL" xfId="17"/>
    <cellStyle name="เครื่องหมายสกุลเงิน [0]_Excel_MD97DL" xfId="18"/>
    <cellStyle name="เครื่องหมายสกุลเงิน_Excel_MD97DL" xfId="19"/>
    <cellStyle name="ปกติ_Excel_MD97DL" xfId="20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pool/NOBLECEN/conso/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39"/>
  <sheetViews>
    <sheetView topLeftCell="A68" zoomScaleNormal="100" zoomScaleSheetLayoutView="145" workbookViewId="0">
      <selection activeCell="B74" sqref="B74"/>
    </sheetView>
  </sheetViews>
  <sheetFormatPr defaultColWidth="9.140625" defaultRowHeight="21.75" customHeight="1" x14ac:dyDescent="0.2"/>
  <cols>
    <col min="1" max="1" width="0.85546875" style="13" customWidth="1"/>
    <col min="2" max="2" width="29.42578125" style="5" customWidth="1"/>
    <col min="3" max="3" width="7.7109375" style="14" customWidth="1"/>
    <col min="4" max="4" width="0.85546875" style="15" customWidth="1"/>
    <col min="5" max="5" width="14.7109375" style="15" customWidth="1"/>
    <col min="6" max="6" width="0.85546875" style="15" customWidth="1"/>
    <col min="7" max="7" width="11.7109375" style="15" customWidth="1"/>
    <col min="8" max="8" width="0.85546875" style="15" customWidth="1"/>
    <col min="9" max="9" width="14.7109375" style="15" customWidth="1"/>
    <col min="10" max="10" width="0.85546875" style="15" customWidth="1"/>
    <col min="11" max="11" width="11.7109375" style="15" customWidth="1"/>
    <col min="12" max="16384" width="9.140625" style="5"/>
  </cols>
  <sheetData>
    <row r="1" spans="1:11" ht="20.45" customHeight="1" x14ac:dyDescent="0.2">
      <c r="A1" s="1" t="s">
        <v>25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ht="20.45" customHeight="1" x14ac:dyDescent="0.2">
      <c r="A2" s="6" t="s">
        <v>45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ht="20.45" customHeight="1" x14ac:dyDescent="0.2">
      <c r="A3" s="7" t="s">
        <v>152</v>
      </c>
      <c r="B3" s="8"/>
      <c r="C3" s="262"/>
      <c r="D3" s="9"/>
      <c r="E3" s="9"/>
      <c r="F3" s="9"/>
      <c r="G3" s="9"/>
      <c r="H3" s="9"/>
      <c r="I3" s="9"/>
      <c r="J3" s="9"/>
      <c r="K3" s="9"/>
    </row>
    <row r="4" spans="1:11" ht="18" customHeight="1" x14ac:dyDescent="0.2">
      <c r="A4" s="6"/>
      <c r="B4" s="10"/>
      <c r="C4" s="3"/>
      <c r="D4" s="4"/>
      <c r="E4" s="4"/>
      <c r="F4" s="4"/>
      <c r="G4" s="4"/>
      <c r="H4" s="4"/>
      <c r="I4" s="4"/>
      <c r="J4" s="4"/>
      <c r="K4" s="4"/>
    </row>
    <row r="5" spans="1:11" ht="18" customHeight="1" x14ac:dyDescent="0.2">
      <c r="A5" s="6"/>
      <c r="B5" s="10"/>
      <c r="C5" s="3"/>
      <c r="D5" s="4"/>
      <c r="E5" s="372" t="s">
        <v>133</v>
      </c>
      <c r="F5" s="372"/>
      <c r="G5" s="372"/>
      <c r="H5" s="3"/>
      <c r="I5" s="372" t="s">
        <v>134</v>
      </c>
      <c r="J5" s="372"/>
      <c r="K5" s="372"/>
    </row>
    <row r="6" spans="1:11" ht="18" customHeight="1" x14ac:dyDescent="0.2">
      <c r="A6" s="6"/>
      <c r="B6" s="10"/>
      <c r="C6" s="3"/>
      <c r="D6" s="4"/>
      <c r="E6" s="11" t="s">
        <v>122</v>
      </c>
      <c r="F6" s="11"/>
      <c r="G6" s="11" t="s">
        <v>124</v>
      </c>
      <c r="H6" s="4"/>
      <c r="I6" s="11" t="s">
        <v>122</v>
      </c>
      <c r="J6" s="11"/>
      <c r="K6" s="11" t="s">
        <v>124</v>
      </c>
    </row>
    <row r="7" spans="1:11" ht="18" customHeight="1" x14ac:dyDescent="0.2">
      <c r="A7" s="6"/>
      <c r="B7" s="10"/>
      <c r="C7" s="3"/>
      <c r="D7" s="4"/>
      <c r="E7" s="12" t="s">
        <v>153</v>
      </c>
      <c r="F7" s="11"/>
      <c r="G7" s="12" t="s">
        <v>110</v>
      </c>
      <c r="H7" s="4"/>
      <c r="I7" s="12" t="s">
        <v>153</v>
      </c>
      <c r="J7" s="11"/>
      <c r="K7" s="12" t="s">
        <v>110</v>
      </c>
    </row>
    <row r="8" spans="1:11" ht="18" customHeight="1" x14ac:dyDescent="0.2">
      <c r="A8" s="6"/>
      <c r="B8" s="10"/>
      <c r="C8" s="3"/>
      <c r="D8" s="4"/>
      <c r="E8" s="4" t="s">
        <v>120</v>
      </c>
      <c r="F8" s="4"/>
      <c r="G8" s="4" t="s">
        <v>109</v>
      </c>
      <c r="H8" s="4"/>
      <c r="I8" s="4" t="s">
        <v>120</v>
      </c>
      <c r="J8" s="4"/>
      <c r="K8" s="4" t="s">
        <v>109</v>
      </c>
    </row>
    <row r="9" spans="1:11" ht="18" customHeight="1" x14ac:dyDescent="0.2">
      <c r="A9" s="6"/>
      <c r="B9" s="10"/>
      <c r="C9" s="262" t="s">
        <v>0</v>
      </c>
      <c r="D9" s="4"/>
      <c r="E9" s="9" t="s">
        <v>123</v>
      </c>
      <c r="F9" s="4"/>
      <c r="G9" s="9" t="s">
        <v>123</v>
      </c>
      <c r="H9" s="4"/>
      <c r="I9" s="9" t="s">
        <v>123</v>
      </c>
      <c r="J9" s="4"/>
      <c r="K9" s="9" t="s">
        <v>123</v>
      </c>
    </row>
    <row r="10" spans="1:11" ht="5.0999999999999996" customHeight="1" x14ac:dyDescent="0.2">
      <c r="E10" s="16"/>
      <c r="I10" s="16"/>
    </row>
    <row r="11" spans="1:11" ht="18" customHeight="1" x14ac:dyDescent="0.2">
      <c r="A11" s="6" t="s">
        <v>1</v>
      </c>
      <c r="B11" s="10"/>
      <c r="C11" s="3"/>
      <c r="D11" s="4"/>
      <c r="E11" s="17"/>
      <c r="F11" s="4"/>
      <c r="G11" s="4"/>
      <c r="H11" s="4"/>
      <c r="I11" s="17"/>
      <c r="J11" s="4"/>
      <c r="K11" s="4"/>
    </row>
    <row r="12" spans="1:11" ht="5.0999999999999996" customHeight="1" x14ac:dyDescent="0.2">
      <c r="E12" s="16"/>
      <c r="I12" s="16"/>
    </row>
    <row r="13" spans="1:11" ht="18" customHeight="1" x14ac:dyDescent="0.2">
      <c r="A13" s="6" t="s">
        <v>2</v>
      </c>
      <c r="B13" s="10"/>
      <c r="E13" s="16"/>
      <c r="I13" s="16"/>
    </row>
    <row r="14" spans="1:11" ht="5.0999999999999996" customHeight="1" x14ac:dyDescent="0.2">
      <c r="E14" s="16"/>
      <c r="I14" s="16"/>
    </row>
    <row r="15" spans="1:11" ht="18" customHeight="1" x14ac:dyDescent="0.2">
      <c r="A15" s="13" t="s">
        <v>74</v>
      </c>
      <c r="E15" s="16">
        <v>4264838</v>
      </c>
      <c r="G15" s="15">
        <v>1563855</v>
      </c>
      <c r="I15" s="16">
        <v>3935601</v>
      </c>
      <c r="K15" s="15">
        <v>1322536</v>
      </c>
    </row>
    <row r="16" spans="1:11" ht="18" customHeight="1" x14ac:dyDescent="0.2">
      <c r="A16" s="13" t="s">
        <v>75</v>
      </c>
      <c r="C16" s="18">
        <v>8</v>
      </c>
      <c r="E16" s="16">
        <v>37251</v>
      </c>
      <c r="G16" s="15">
        <v>157144</v>
      </c>
      <c r="I16" s="16">
        <v>34464</v>
      </c>
      <c r="K16" s="15">
        <v>156952</v>
      </c>
    </row>
    <row r="17" spans="1:11" ht="18" customHeight="1" x14ac:dyDescent="0.2">
      <c r="A17" s="13" t="s">
        <v>56</v>
      </c>
      <c r="C17" s="18">
        <v>9</v>
      </c>
      <c r="E17" s="16">
        <v>349234</v>
      </c>
      <c r="G17" s="15">
        <v>519742</v>
      </c>
      <c r="I17" s="16">
        <v>109576</v>
      </c>
      <c r="K17" s="15">
        <v>134671</v>
      </c>
    </row>
    <row r="18" spans="1:11" ht="18" customHeight="1" x14ac:dyDescent="0.2">
      <c r="A18" s="13" t="s">
        <v>223</v>
      </c>
      <c r="C18" s="18" t="s">
        <v>225</v>
      </c>
      <c r="E18" s="16">
        <v>1119720</v>
      </c>
      <c r="G18" s="15">
        <v>0</v>
      </c>
      <c r="I18" s="16">
        <v>1119720</v>
      </c>
      <c r="K18" s="15">
        <v>0</v>
      </c>
    </row>
    <row r="19" spans="1:11" ht="18" customHeight="1" x14ac:dyDescent="0.2">
      <c r="A19" s="13" t="s">
        <v>73</v>
      </c>
      <c r="E19" s="16"/>
      <c r="I19" s="16"/>
    </row>
    <row r="20" spans="1:11" ht="18" customHeight="1" x14ac:dyDescent="0.2">
      <c r="A20" s="19" t="s">
        <v>139</v>
      </c>
      <c r="C20" s="14" t="s">
        <v>148</v>
      </c>
      <c r="E20" s="29">
        <v>0</v>
      </c>
      <c r="G20" s="15">
        <v>0</v>
      </c>
      <c r="I20" s="29">
        <v>0</v>
      </c>
      <c r="K20" s="21">
        <v>0</v>
      </c>
    </row>
    <row r="21" spans="1:11" ht="18" customHeight="1" x14ac:dyDescent="0.2">
      <c r="A21" s="13" t="s">
        <v>24</v>
      </c>
      <c r="E21" s="16">
        <v>2830212</v>
      </c>
      <c r="G21" s="15">
        <v>5160309</v>
      </c>
      <c r="I21" s="16">
        <v>2812778</v>
      </c>
      <c r="K21" s="15">
        <v>5156754</v>
      </c>
    </row>
    <row r="22" spans="1:11" ht="18" customHeight="1" x14ac:dyDescent="0.2">
      <c r="A22" s="13" t="s">
        <v>125</v>
      </c>
      <c r="E22" s="22"/>
      <c r="I22" s="22"/>
    </row>
    <row r="23" spans="1:11" ht="18" customHeight="1" x14ac:dyDescent="0.2">
      <c r="A23" s="13" t="s">
        <v>126</v>
      </c>
      <c r="E23" s="20">
        <v>62421</v>
      </c>
      <c r="G23" s="15">
        <v>1482</v>
      </c>
      <c r="I23" s="29">
        <v>0</v>
      </c>
      <c r="K23" s="15">
        <v>1482</v>
      </c>
    </row>
    <row r="24" spans="1:11" ht="18" customHeight="1" x14ac:dyDescent="0.2">
      <c r="A24" s="13" t="s">
        <v>3</v>
      </c>
      <c r="E24" s="16">
        <v>13846807</v>
      </c>
      <c r="G24" s="15">
        <v>15582860</v>
      </c>
      <c r="I24" s="16">
        <v>5135634</v>
      </c>
      <c r="K24" s="15">
        <v>8751984</v>
      </c>
    </row>
    <row r="25" spans="1:11" ht="18" customHeight="1" x14ac:dyDescent="0.2">
      <c r="A25" s="13" t="s">
        <v>57</v>
      </c>
      <c r="E25" s="23">
        <v>99820</v>
      </c>
      <c r="G25" s="24">
        <v>407014</v>
      </c>
      <c r="I25" s="23">
        <v>0</v>
      </c>
      <c r="K25" s="24">
        <v>400007</v>
      </c>
    </row>
    <row r="26" spans="1:11" ht="5.0999999999999996" customHeight="1" x14ac:dyDescent="0.2">
      <c r="A26" s="6"/>
      <c r="B26" s="10"/>
      <c r="E26" s="25"/>
      <c r="F26" s="26"/>
      <c r="G26" s="26"/>
      <c r="H26" s="26"/>
      <c r="I26" s="25"/>
      <c r="J26" s="26"/>
      <c r="K26" s="26"/>
    </row>
    <row r="27" spans="1:11" ht="18" customHeight="1" x14ac:dyDescent="0.2">
      <c r="A27" s="6" t="s">
        <v>27</v>
      </c>
      <c r="E27" s="23">
        <f>SUM(E15:E25)</f>
        <v>22610303</v>
      </c>
      <c r="G27" s="24">
        <f>SUM(G15:G25)</f>
        <v>23392406</v>
      </c>
      <c r="I27" s="23">
        <f>SUM(I15:I25)</f>
        <v>13147773</v>
      </c>
      <c r="K27" s="24">
        <f>SUM(K15:K25)</f>
        <v>15924386</v>
      </c>
    </row>
    <row r="28" spans="1:11" ht="15.75" customHeight="1" x14ac:dyDescent="0.2">
      <c r="A28" s="6"/>
      <c r="B28" s="10"/>
      <c r="E28" s="16"/>
      <c r="I28" s="16"/>
    </row>
    <row r="29" spans="1:11" ht="18" customHeight="1" x14ac:dyDescent="0.2">
      <c r="A29" s="6" t="s">
        <v>4</v>
      </c>
      <c r="B29" s="10"/>
      <c r="E29" s="16"/>
      <c r="I29" s="16"/>
    </row>
    <row r="30" spans="1:11" ht="5.0999999999999996" customHeight="1" x14ac:dyDescent="0.2">
      <c r="A30" s="6"/>
      <c r="B30" s="10"/>
      <c r="E30" s="22"/>
      <c r="F30" s="27"/>
      <c r="H30" s="27"/>
      <c r="I30" s="22"/>
      <c r="J30" s="27"/>
    </row>
    <row r="31" spans="1:11" ht="18" customHeight="1" x14ac:dyDescent="0.2">
      <c r="A31" s="13" t="s">
        <v>226</v>
      </c>
      <c r="C31" s="18"/>
      <c r="E31" s="29">
        <v>0</v>
      </c>
      <c r="G31" s="15">
        <v>0</v>
      </c>
      <c r="I31" s="29">
        <v>4701631</v>
      </c>
      <c r="K31" s="15">
        <v>4701631</v>
      </c>
    </row>
    <row r="32" spans="1:11" ht="18" customHeight="1" x14ac:dyDescent="0.2">
      <c r="A32" s="13" t="s">
        <v>227</v>
      </c>
      <c r="C32" s="18">
        <v>11.1</v>
      </c>
      <c r="E32" s="29">
        <v>0</v>
      </c>
      <c r="G32" s="15">
        <v>0</v>
      </c>
      <c r="I32" s="29">
        <v>0</v>
      </c>
      <c r="K32" s="15">
        <v>0</v>
      </c>
    </row>
    <row r="33" spans="1:11" ht="18" customHeight="1" x14ac:dyDescent="0.2">
      <c r="A33" s="13" t="s">
        <v>218</v>
      </c>
      <c r="C33" s="18">
        <v>11.2</v>
      </c>
      <c r="E33" s="29">
        <v>0</v>
      </c>
      <c r="G33" s="15">
        <v>0</v>
      </c>
      <c r="I33" s="29">
        <v>51</v>
      </c>
      <c r="K33" s="15">
        <v>0</v>
      </c>
    </row>
    <row r="34" spans="1:11" ht="18" customHeight="1" x14ac:dyDescent="0.2">
      <c r="A34" s="13" t="s">
        <v>228</v>
      </c>
      <c r="C34" s="18">
        <v>12</v>
      </c>
      <c r="E34" s="29">
        <v>21542</v>
      </c>
      <c r="G34" s="15">
        <v>17414</v>
      </c>
      <c r="I34" s="29">
        <v>0</v>
      </c>
      <c r="K34" s="15">
        <v>0</v>
      </c>
    </row>
    <row r="35" spans="1:11" ht="18" customHeight="1" x14ac:dyDescent="0.2">
      <c r="A35" s="13" t="s">
        <v>185</v>
      </c>
      <c r="E35" s="29"/>
      <c r="I35" s="29"/>
    </row>
    <row r="36" spans="1:11" ht="18" customHeight="1" x14ac:dyDescent="0.2">
      <c r="A36" s="13" t="s">
        <v>229</v>
      </c>
      <c r="C36" s="18" t="s">
        <v>187</v>
      </c>
      <c r="E36" s="29">
        <v>543755</v>
      </c>
      <c r="G36" s="15">
        <v>0</v>
      </c>
      <c r="I36" s="29">
        <v>543755</v>
      </c>
      <c r="K36" s="15">
        <v>0</v>
      </c>
    </row>
    <row r="37" spans="1:11" ht="18" customHeight="1" x14ac:dyDescent="0.2">
      <c r="A37" s="13" t="s">
        <v>150</v>
      </c>
      <c r="C37" s="18">
        <v>13</v>
      </c>
      <c r="E37" s="29">
        <v>1074657</v>
      </c>
      <c r="G37" s="15">
        <v>1329889</v>
      </c>
      <c r="I37" s="29">
        <v>383166</v>
      </c>
      <c r="K37" s="15">
        <v>635527</v>
      </c>
    </row>
    <row r="38" spans="1:11" ht="18" customHeight="1" x14ac:dyDescent="0.2">
      <c r="A38" s="13" t="s">
        <v>26</v>
      </c>
      <c r="C38" s="18">
        <v>14</v>
      </c>
      <c r="E38" s="29">
        <v>228717</v>
      </c>
      <c r="G38" s="15">
        <v>817416</v>
      </c>
      <c r="I38" s="29">
        <v>210040</v>
      </c>
      <c r="K38" s="15">
        <v>794335</v>
      </c>
    </row>
    <row r="39" spans="1:11" ht="18" customHeight="1" x14ac:dyDescent="0.2">
      <c r="A39" s="13" t="s">
        <v>35</v>
      </c>
      <c r="E39" s="29">
        <v>607</v>
      </c>
      <c r="G39" s="15">
        <v>570</v>
      </c>
      <c r="I39" s="29">
        <v>593</v>
      </c>
      <c r="K39" s="15">
        <v>568</v>
      </c>
    </row>
    <row r="40" spans="1:11" ht="18" customHeight="1" x14ac:dyDescent="0.2">
      <c r="A40" s="13" t="s">
        <v>186</v>
      </c>
      <c r="C40" s="18">
        <v>15</v>
      </c>
      <c r="E40" s="29">
        <v>9514</v>
      </c>
      <c r="G40" s="15">
        <v>0</v>
      </c>
      <c r="I40" s="29">
        <v>18413</v>
      </c>
      <c r="K40" s="15">
        <v>0</v>
      </c>
    </row>
    <row r="41" spans="1:11" ht="18" customHeight="1" x14ac:dyDescent="0.2">
      <c r="A41" s="13" t="s">
        <v>125</v>
      </c>
      <c r="E41" s="29">
        <v>593922</v>
      </c>
      <c r="G41" s="15">
        <v>391404</v>
      </c>
      <c r="I41" s="29">
        <v>117034</v>
      </c>
      <c r="K41" s="15">
        <v>98921</v>
      </c>
    </row>
    <row r="42" spans="1:11" ht="18" customHeight="1" x14ac:dyDescent="0.2">
      <c r="A42" s="13" t="s">
        <v>38</v>
      </c>
      <c r="E42" s="30">
        <v>17853</v>
      </c>
      <c r="G42" s="24">
        <v>3601</v>
      </c>
      <c r="I42" s="30">
        <v>16061</v>
      </c>
      <c r="K42" s="24">
        <v>2018</v>
      </c>
    </row>
    <row r="43" spans="1:11" ht="5.0999999999999996" customHeight="1" x14ac:dyDescent="0.2">
      <c r="A43" s="6"/>
      <c r="B43" s="10"/>
      <c r="E43" s="25"/>
      <c r="F43" s="26"/>
      <c r="G43" s="26"/>
      <c r="H43" s="26"/>
      <c r="I43" s="25"/>
      <c r="J43" s="26"/>
      <c r="K43" s="26"/>
    </row>
    <row r="44" spans="1:11" ht="18" customHeight="1" x14ac:dyDescent="0.2">
      <c r="A44" s="6" t="s">
        <v>28</v>
      </c>
      <c r="E44" s="31">
        <f>SUM(E31:E43)</f>
        <v>2490567</v>
      </c>
      <c r="F44" s="27"/>
      <c r="G44" s="32">
        <f>SUM(G31:G43)</f>
        <v>2560294</v>
      </c>
      <c r="H44" s="27"/>
      <c r="I44" s="31">
        <f>SUM(I31:I43)</f>
        <v>5990744</v>
      </c>
      <c r="J44" s="27"/>
      <c r="K44" s="32">
        <f>SUM(K31:K43)</f>
        <v>6233000</v>
      </c>
    </row>
    <row r="45" spans="1:11" ht="5.0999999999999996" customHeight="1" x14ac:dyDescent="0.2">
      <c r="E45" s="33"/>
      <c r="F45" s="27"/>
      <c r="G45" s="27"/>
      <c r="H45" s="27"/>
      <c r="I45" s="33"/>
      <c r="J45" s="27"/>
      <c r="K45" s="27"/>
    </row>
    <row r="46" spans="1:11" ht="18" customHeight="1" thickBot="1" x14ac:dyDescent="0.25">
      <c r="A46" s="6" t="s">
        <v>5</v>
      </c>
      <c r="B46" s="10"/>
      <c r="E46" s="344">
        <f>+E44+E27</f>
        <v>25100870</v>
      </c>
      <c r="F46" s="34"/>
      <c r="G46" s="345">
        <f>+G44+G27</f>
        <v>25952700</v>
      </c>
      <c r="H46" s="34"/>
      <c r="I46" s="344">
        <f>+I44+I27</f>
        <v>19138517</v>
      </c>
      <c r="J46" s="34"/>
      <c r="K46" s="345">
        <f>+K44+K27</f>
        <v>22157386</v>
      </c>
    </row>
    <row r="47" spans="1:11" ht="18" customHeight="1" thickTop="1" x14ac:dyDescent="0.2">
      <c r="A47" s="6"/>
      <c r="B47" s="10"/>
      <c r="E47" s="35"/>
      <c r="F47" s="34"/>
      <c r="G47" s="34"/>
      <c r="H47" s="34"/>
      <c r="I47" s="35"/>
      <c r="J47" s="34"/>
      <c r="K47" s="34"/>
    </row>
    <row r="48" spans="1:11" ht="12" customHeight="1" x14ac:dyDescent="0.2">
      <c r="A48" s="6"/>
      <c r="B48" s="10"/>
      <c r="E48" s="34"/>
      <c r="F48" s="34"/>
      <c r="G48" s="34"/>
      <c r="H48" s="34"/>
      <c r="I48" s="34"/>
      <c r="J48" s="34"/>
      <c r="K48" s="34"/>
    </row>
    <row r="49" spans="1:11" ht="19.5" customHeight="1" x14ac:dyDescent="0.2">
      <c r="A49" s="36" t="s">
        <v>65</v>
      </c>
      <c r="B49" s="37"/>
      <c r="C49" s="37"/>
      <c r="D49" s="37"/>
    </row>
    <row r="50" spans="1:11" ht="13.5" customHeight="1" x14ac:dyDescent="0.2">
      <c r="A50" s="36"/>
      <c r="B50" s="37"/>
      <c r="C50" s="37"/>
      <c r="D50" s="37"/>
    </row>
    <row r="51" spans="1:11" ht="22.15" customHeight="1" x14ac:dyDescent="0.2">
      <c r="A51" s="38" t="s">
        <v>234</v>
      </c>
      <c r="B51" s="39"/>
      <c r="C51" s="40"/>
      <c r="D51" s="24"/>
      <c r="E51" s="24"/>
      <c r="F51" s="24"/>
      <c r="G51" s="24"/>
      <c r="H51" s="24"/>
      <c r="I51" s="24"/>
      <c r="J51" s="24"/>
      <c r="K51" s="24"/>
    </row>
    <row r="52" spans="1:11" ht="20.45" customHeight="1" x14ac:dyDescent="0.2">
      <c r="A52" s="1" t="s">
        <v>25</v>
      </c>
      <c r="B52" s="257"/>
      <c r="C52" s="258"/>
      <c r="D52" s="11"/>
      <c r="E52" s="11"/>
      <c r="F52" s="11"/>
      <c r="G52" s="11"/>
      <c r="H52" s="11"/>
      <c r="I52" s="11"/>
      <c r="J52" s="11"/>
      <c r="K52" s="11"/>
    </row>
    <row r="53" spans="1:11" ht="20.45" customHeight="1" x14ac:dyDescent="0.2">
      <c r="A53" s="6" t="s">
        <v>45</v>
      </c>
      <c r="B53" s="2"/>
      <c r="C53" s="3"/>
      <c r="D53" s="4"/>
      <c r="E53" s="4"/>
      <c r="F53" s="4"/>
      <c r="G53" s="4"/>
      <c r="H53" s="4"/>
      <c r="I53" s="4"/>
      <c r="J53" s="4"/>
      <c r="K53" s="4"/>
    </row>
    <row r="54" spans="1:11" ht="20.45" customHeight="1" x14ac:dyDescent="0.2">
      <c r="A54" s="41" t="str">
        <f>A3</f>
        <v>ณ วันที่ 30 กันยายน พ.ศ. 2562</v>
      </c>
      <c r="B54" s="8"/>
      <c r="C54" s="262"/>
      <c r="D54" s="9"/>
      <c r="E54" s="9"/>
      <c r="F54" s="9"/>
      <c r="G54" s="9"/>
      <c r="H54" s="9"/>
      <c r="I54" s="9"/>
      <c r="J54" s="9"/>
      <c r="K54" s="9"/>
    </row>
    <row r="55" spans="1:11" ht="20.45" customHeight="1" x14ac:dyDescent="0.2">
      <c r="A55" s="6"/>
      <c r="B55" s="10"/>
      <c r="C55" s="3"/>
      <c r="D55" s="4"/>
      <c r="E55" s="4"/>
      <c r="F55" s="4"/>
      <c r="G55" s="4"/>
      <c r="H55" s="4"/>
      <c r="I55" s="4"/>
      <c r="J55" s="4"/>
      <c r="K55" s="4"/>
    </row>
    <row r="56" spans="1:11" ht="21.6" customHeight="1" x14ac:dyDescent="0.2">
      <c r="A56" s="6"/>
      <c r="B56" s="10"/>
      <c r="C56" s="3"/>
      <c r="D56" s="4"/>
      <c r="E56" s="372" t="s">
        <v>133</v>
      </c>
      <c r="F56" s="372"/>
      <c r="G56" s="372"/>
      <c r="H56" s="4"/>
      <c r="I56" s="372" t="s">
        <v>134</v>
      </c>
      <c r="J56" s="372"/>
      <c r="K56" s="372"/>
    </row>
    <row r="57" spans="1:11" ht="21.6" customHeight="1" x14ac:dyDescent="0.2">
      <c r="A57" s="6"/>
      <c r="B57" s="10"/>
      <c r="C57" s="3"/>
      <c r="D57" s="4"/>
      <c r="E57" s="11" t="s">
        <v>122</v>
      </c>
      <c r="F57" s="11"/>
      <c r="G57" s="11" t="s">
        <v>124</v>
      </c>
      <c r="H57" s="4"/>
      <c r="I57" s="11" t="s">
        <v>122</v>
      </c>
      <c r="J57" s="11"/>
      <c r="K57" s="11" t="s">
        <v>124</v>
      </c>
    </row>
    <row r="58" spans="1:11" ht="21.6" customHeight="1" x14ac:dyDescent="0.2">
      <c r="A58" s="6"/>
      <c r="B58" s="10"/>
      <c r="C58" s="3"/>
      <c r="D58" s="4"/>
      <c r="E58" s="12" t="s">
        <v>153</v>
      </c>
      <c r="F58" s="11"/>
      <c r="G58" s="12" t="s">
        <v>110</v>
      </c>
      <c r="H58" s="4"/>
      <c r="I58" s="12" t="s">
        <v>153</v>
      </c>
      <c r="J58" s="11"/>
      <c r="K58" s="12" t="s">
        <v>110</v>
      </c>
    </row>
    <row r="59" spans="1:11" ht="21.6" customHeight="1" x14ac:dyDescent="0.2">
      <c r="A59" s="6"/>
      <c r="B59" s="10"/>
      <c r="C59" s="3"/>
      <c r="D59" s="4"/>
      <c r="E59" s="4" t="s">
        <v>120</v>
      </c>
      <c r="F59" s="4"/>
      <c r="G59" s="4" t="s">
        <v>109</v>
      </c>
      <c r="H59" s="4"/>
      <c r="I59" s="4" t="s">
        <v>120</v>
      </c>
      <c r="J59" s="4"/>
      <c r="K59" s="4" t="s">
        <v>109</v>
      </c>
    </row>
    <row r="60" spans="1:11" ht="21.6" customHeight="1" x14ac:dyDescent="0.2">
      <c r="A60" s="6"/>
      <c r="B60" s="10"/>
      <c r="C60" s="262" t="s">
        <v>0</v>
      </c>
      <c r="D60" s="4"/>
      <c r="E60" s="9" t="s">
        <v>123</v>
      </c>
      <c r="F60" s="4"/>
      <c r="G60" s="9" t="s">
        <v>123</v>
      </c>
      <c r="H60" s="4"/>
      <c r="I60" s="9" t="s">
        <v>123</v>
      </c>
      <c r="J60" s="4"/>
      <c r="K60" s="9" t="s">
        <v>123</v>
      </c>
    </row>
    <row r="61" spans="1:11" ht="8.85" customHeight="1" x14ac:dyDescent="0.2">
      <c r="E61" s="16"/>
      <c r="I61" s="16"/>
    </row>
    <row r="62" spans="1:11" ht="21.6" customHeight="1" x14ac:dyDescent="0.2">
      <c r="A62" s="6" t="s">
        <v>79</v>
      </c>
      <c r="B62" s="10"/>
      <c r="C62" s="3"/>
      <c r="D62" s="4"/>
      <c r="E62" s="17"/>
      <c r="F62" s="4"/>
      <c r="G62" s="4"/>
      <c r="H62" s="4"/>
      <c r="I62" s="17"/>
      <c r="J62" s="4"/>
      <c r="K62" s="4"/>
    </row>
    <row r="63" spans="1:11" ht="8.85" customHeight="1" x14ac:dyDescent="0.2">
      <c r="E63" s="16"/>
      <c r="I63" s="16"/>
    </row>
    <row r="64" spans="1:11" ht="21.6" customHeight="1" x14ac:dyDescent="0.2">
      <c r="A64" s="6" t="s">
        <v>6</v>
      </c>
      <c r="B64" s="10"/>
      <c r="E64" s="16"/>
      <c r="I64" s="16"/>
    </row>
    <row r="65" spans="1:11" ht="8.85" customHeight="1" x14ac:dyDescent="0.2">
      <c r="A65" s="6"/>
      <c r="B65" s="10"/>
      <c r="E65" s="16"/>
      <c r="I65" s="16"/>
    </row>
    <row r="66" spans="1:11" ht="21.6" customHeight="1" x14ac:dyDescent="0.2">
      <c r="A66" s="13" t="s">
        <v>111</v>
      </c>
      <c r="B66" s="42"/>
      <c r="C66" s="18">
        <v>16</v>
      </c>
      <c r="E66" s="29">
        <v>0</v>
      </c>
      <c r="F66" s="27"/>
      <c r="G66" s="15">
        <v>1069725</v>
      </c>
      <c r="H66" s="27"/>
      <c r="I66" s="29">
        <v>0</v>
      </c>
      <c r="J66" s="27"/>
      <c r="K66" s="15">
        <v>1069725</v>
      </c>
    </row>
    <row r="67" spans="1:11" ht="21.6" customHeight="1" x14ac:dyDescent="0.2">
      <c r="A67" s="13" t="s">
        <v>145</v>
      </c>
      <c r="B67" s="42"/>
      <c r="D67" s="5"/>
      <c r="E67" s="28"/>
      <c r="F67" s="5"/>
      <c r="G67" s="5"/>
      <c r="H67" s="5"/>
      <c r="I67" s="28"/>
      <c r="J67" s="5"/>
      <c r="K67" s="5"/>
    </row>
    <row r="68" spans="1:11" ht="21.6" customHeight="1" x14ac:dyDescent="0.2">
      <c r="B68" s="42" t="s">
        <v>146</v>
      </c>
      <c r="C68" s="14" t="s">
        <v>149</v>
      </c>
      <c r="E68" s="29">
        <v>0</v>
      </c>
      <c r="G68" s="21">
        <v>0</v>
      </c>
      <c r="I68" s="25">
        <v>2905360</v>
      </c>
      <c r="K68" s="15">
        <v>3062073</v>
      </c>
    </row>
    <row r="69" spans="1:11" ht="21.6" customHeight="1" x14ac:dyDescent="0.2">
      <c r="A69" s="13" t="s">
        <v>116</v>
      </c>
      <c r="B69" s="42"/>
      <c r="E69" s="22"/>
      <c r="I69" s="22"/>
      <c r="K69" s="26"/>
    </row>
    <row r="70" spans="1:11" ht="21.6" customHeight="1" x14ac:dyDescent="0.2">
      <c r="B70" s="5" t="s">
        <v>117</v>
      </c>
      <c r="C70" s="18">
        <v>16</v>
      </c>
      <c r="E70" s="25">
        <v>3399871</v>
      </c>
      <c r="F70" s="27"/>
      <c r="G70" s="15">
        <v>3072687</v>
      </c>
      <c r="H70" s="27"/>
      <c r="I70" s="25">
        <v>1806553</v>
      </c>
      <c r="J70" s="27"/>
      <c r="K70" s="15">
        <v>2447087</v>
      </c>
    </row>
    <row r="71" spans="1:11" ht="21.6" customHeight="1" x14ac:dyDescent="0.2">
      <c r="A71" s="13" t="s">
        <v>53</v>
      </c>
      <c r="C71" s="18">
        <v>17</v>
      </c>
      <c r="E71" s="25">
        <v>3517721</v>
      </c>
      <c r="F71" s="27"/>
      <c r="G71" s="15">
        <v>1125005</v>
      </c>
      <c r="H71" s="27"/>
      <c r="I71" s="25">
        <v>2880439</v>
      </c>
      <c r="J71" s="27"/>
      <c r="K71" s="15">
        <v>702018</v>
      </c>
    </row>
    <row r="72" spans="1:11" ht="21.6" customHeight="1" x14ac:dyDescent="0.2">
      <c r="A72" s="13" t="s">
        <v>7</v>
      </c>
      <c r="E72" s="25">
        <v>4159368</v>
      </c>
      <c r="F72" s="27"/>
      <c r="G72" s="15">
        <v>3433194</v>
      </c>
      <c r="H72" s="27"/>
      <c r="I72" s="25">
        <v>616649</v>
      </c>
      <c r="J72" s="27"/>
      <c r="K72" s="15">
        <v>886129</v>
      </c>
    </row>
    <row r="73" spans="1:11" ht="21.6" customHeight="1" x14ac:dyDescent="0.2">
      <c r="A73" s="13" t="s">
        <v>235</v>
      </c>
      <c r="E73" s="25">
        <v>268508</v>
      </c>
      <c r="F73" s="27"/>
      <c r="G73" s="15">
        <v>0</v>
      </c>
      <c r="H73" s="27"/>
      <c r="I73" s="25">
        <v>268508</v>
      </c>
      <c r="J73" s="27"/>
      <c r="K73" s="15">
        <v>0</v>
      </c>
    </row>
    <row r="74" spans="1:11" ht="21.6" customHeight="1" x14ac:dyDescent="0.2">
      <c r="A74" s="13" t="s">
        <v>33</v>
      </c>
      <c r="E74" s="25">
        <v>226500</v>
      </c>
      <c r="F74" s="27"/>
      <c r="G74" s="15">
        <v>136193</v>
      </c>
      <c r="H74" s="27"/>
      <c r="I74" s="25">
        <v>222824</v>
      </c>
      <c r="J74" s="27"/>
      <c r="K74" s="15">
        <v>129660</v>
      </c>
    </row>
    <row r="75" spans="1:11" ht="21.6" customHeight="1" x14ac:dyDescent="0.2">
      <c r="A75" s="13" t="s">
        <v>8</v>
      </c>
      <c r="E75" s="23">
        <v>18674</v>
      </c>
      <c r="F75" s="27"/>
      <c r="G75" s="24">
        <v>7638</v>
      </c>
      <c r="H75" s="27"/>
      <c r="I75" s="23">
        <v>13900</v>
      </c>
      <c r="J75" s="27"/>
      <c r="K75" s="24">
        <v>4712</v>
      </c>
    </row>
    <row r="76" spans="1:11" ht="8.85" customHeight="1" x14ac:dyDescent="0.2">
      <c r="A76" s="6"/>
      <c r="B76" s="10"/>
      <c r="E76" s="25"/>
      <c r="F76" s="26"/>
      <c r="G76" s="26"/>
      <c r="H76" s="26"/>
      <c r="I76" s="25"/>
      <c r="J76" s="26"/>
      <c r="K76" s="26"/>
    </row>
    <row r="77" spans="1:11" ht="21.6" customHeight="1" x14ac:dyDescent="0.2">
      <c r="A77" s="6" t="s">
        <v>29</v>
      </c>
      <c r="E77" s="23">
        <f>SUM(E66:E75)</f>
        <v>11590642</v>
      </c>
      <c r="F77" s="27"/>
      <c r="G77" s="24">
        <f>SUM(G66:G75)</f>
        <v>8844442</v>
      </c>
      <c r="H77" s="27"/>
      <c r="I77" s="23">
        <f>SUM(I66:I75)</f>
        <v>8714233</v>
      </c>
      <c r="J77" s="27"/>
      <c r="K77" s="24">
        <f>SUM(K66:K75)</f>
        <v>8301404</v>
      </c>
    </row>
    <row r="78" spans="1:11" ht="21.6" customHeight="1" x14ac:dyDescent="0.2">
      <c r="E78" s="16"/>
      <c r="I78" s="16"/>
    </row>
    <row r="79" spans="1:11" ht="21.6" customHeight="1" x14ac:dyDescent="0.2">
      <c r="A79" s="6" t="s">
        <v>9</v>
      </c>
      <c r="B79" s="10"/>
      <c r="E79" s="16"/>
      <c r="I79" s="16"/>
    </row>
    <row r="80" spans="1:11" ht="8.85" customHeight="1" x14ac:dyDescent="0.2">
      <c r="E80" s="16"/>
      <c r="I80" s="16"/>
    </row>
    <row r="81" spans="1:11" ht="21.6" customHeight="1" x14ac:dyDescent="0.2">
      <c r="A81" s="13" t="s">
        <v>106</v>
      </c>
      <c r="C81" s="18"/>
      <c r="E81" s="25">
        <v>11015</v>
      </c>
      <c r="F81" s="27"/>
      <c r="G81" s="15">
        <v>12274</v>
      </c>
      <c r="H81" s="27"/>
      <c r="I81" s="25">
        <v>11015</v>
      </c>
      <c r="J81" s="27"/>
      <c r="K81" s="15">
        <v>12274</v>
      </c>
    </row>
    <row r="82" spans="1:11" ht="21.6" customHeight="1" x14ac:dyDescent="0.2">
      <c r="A82" s="13" t="s">
        <v>78</v>
      </c>
      <c r="C82" s="18"/>
      <c r="E82" s="25">
        <v>10457</v>
      </c>
      <c r="F82" s="27"/>
      <c r="G82" s="15">
        <v>9801</v>
      </c>
      <c r="H82" s="27"/>
      <c r="I82" s="22">
        <v>5188</v>
      </c>
      <c r="J82" s="27"/>
      <c r="K82" s="15">
        <v>5158</v>
      </c>
    </row>
    <row r="83" spans="1:11" ht="21.6" customHeight="1" x14ac:dyDescent="0.2">
      <c r="A83" s="13" t="s">
        <v>70</v>
      </c>
      <c r="C83" s="18">
        <v>16</v>
      </c>
      <c r="E83" s="25">
        <v>8396460</v>
      </c>
      <c r="F83" s="27"/>
      <c r="G83" s="15">
        <v>9070781</v>
      </c>
      <c r="H83" s="27"/>
      <c r="I83" s="25">
        <v>6086552</v>
      </c>
      <c r="J83" s="27"/>
      <c r="K83" s="15">
        <v>6531610</v>
      </c>
    </row>
    <row r="84" spans="1:11" ht="21.6" customHeight="1" x14ac:dyDescent="0.2">
      <c r="A84" s="13" t="s">
        <v>121</v>
      </c>
      <c r="C84" s="18">
        <v>15</v>
      </c>
      <c r="E84" s="29">
        <v>0</v>
      </c>
      <c r="F84" s="34"/>
      <c r="G84" s="15">
        <v>37491</v>
      </c>
      <c r="H84" s="34"/>
      <c r="I84" s="29">
        <v>0</v>
      </c>
      <c r="J84" s="34"/>
      <c r="K84" s="26">
        <v>35963</v>
      </c>
    </row>
    <row r="85" spans="1:11" ht="21.6" customHeight="1" x14ac:dyDescent="0.2">
      <c r="A85" s="13" t="s">
        <v>55</v>
      </c>
      <c r="C85" s="18">
        <v>18</v>
      </c>
      <c r="E85" s="23">
        <v>41340</v>
      </c>
      <c r="F85" s="27"/>
      <c r="G85" s="24">
        <v>29459</v>
      </c>
      <c r="H85" s="27"/>
      <c r="I85" s="23">
        <v>41152</v>
      </c>
      <c r="J85" s="27"/>
      <c r="K85" s="24">
        <v>29357</v>
      </c>
    </row>
    <row r="86" spans="1:11" s="46" customFormat="1" ht="8.85" customHeight="1" x14ac:dyDescent="0.2">
      <c r="A86" s="43"/>
      <c r="B86" s="44"/>
      <c r="C86" s="45"/>
      <c r="D86" s="26"/>
      <c r="E86" s="25"/>
      <c r="F86" s="26"/>
      <c r="G86" s="26"/>
      <c r="H86" s="26"/>
      <c r="I86" s="25"/>
      <c r="J86" s="26"/>
      <c r="K86" s="26"/>
    </row>
    <row r="87" spans="1:11" ht="21.6" customHeight="1" x14ac:dyDescent="0.2">
      <c r="A87" s="6" t="s">
        <v>30</v>
      </c>
      <c r="E87" s="23">
        <f>SUM(E78:E85)</f>
        <v>8459272</v>
      </c>
      <c r="F87" s="27"/>
      <c r="G87" s="24">
        <f>SUM(G78:G85)</f>
        <v>9159806</v>
      </c>
      <c r="H87" s="27"/>
      <c r="I87" s="23">
        <f>SUM(I78:I85)</f>
        <v>6143907</v>
      </c>
      <c r="J87" s="27"/>
      <c r="K87" s="24">
        <f>SUM(K78:K85)</f>
        <v>6614362</v>
      </c>
    </row>
    <row r="88" spans="1:11" ht="8.85" customHeight="1" x14ac:dyDescent="0.2">
      <c r="E88" s="25"/>
      <c r="F88" s="34"/>
      <c r="G88" s="26"/>
      <c r="H88" s="34"/>
      <c r="I88" s="25"/>
      <c r="J88" s="34"/>
      <c r="K88" s="26"/>
    </row>
    <row r="89" spans="1:11" ht="21.6" customHeight="1" x14ac:dyDescent="0.2">
      <c r="A89" s="6" t="s">
        <v>10</v>
      </c>
      <c r="B89" s="10"/>
      <c r="E89" s="23">
        <f>+E87+E77</f>
        <v>20049914</v>
      </c>
      <c r="F89" s="34"/>
      <c r="G89" s="24">
        <f>+G87+G77</f>
        <v>18004248</v>
      </c>
      <c r="H89" s="34"/>
      <c r="I89" s="23">
        <f>+I87+I77</f>
        <v>14858140</v>
      </c>
      <c r="J89" s="34"/>
      <c r="K89" s="24">
        <f>+K87+K77</f>
        <v>14915766</v>
      </c>
    </row>
    <row r="90" spans="1:11" ht="21.6" customHeight="1" x14ac:dyDescent="0.2">
      <c r="A90" s="6"/>
      <c r="B90" s="10"/>
      <c r="E90" s="26"/>
      <c r="F90" s="34"/>
      <c r="G90" s="26"/>
      <c r="H90" s="34"/>
      <c r="I90" s="26"/>
      <c r="J90" s="34"/>
      <c r="K90" s="26"/>
    </row>
    <row r="91" spans="1:11" ht="21.6" customHeight="1" x14ac:dyDescent="0.2">
      <c r="A91" s="6"/>
      <c r="B91" s="10"/>
      <c r="E91" s="26"/>
      <c r="F91" s="34"/>
      <c r="G91" s="26"/>
      <c r="H91" s="34"/>
      <c r="I91" s="26"/>
      <c r="J91" s="34"/>
      <c r="K91" s="26"/>
    </row>
    <row r="92" spans="1:11" ht="18.75" customHeight="1" x14ac:dyDescent="0.2">
      <c r="A92" s="6"/>
      <c r="B92" s="10"/>
      <c r="E92" s="26"/>
      <c r="F92" s="34"/>
      <c r="G92" s="26"/>
      <c r="H92" s="34"/>
      <c r="I92" s="26"/>
      <c r="J92" s="34"/>
      <c r="K92" s="26"/>
    </row>
    <row r="93" spans="1:11" ht="19.5" customHeight="1" x14ac:dyDescent="0.2">
      <c r="A93" s="6"/>
      <c r="B93" s="10"/>
      <c r="E93" s="26"/>
      <c r="F93" s="34"/>
      <c r="G93" s="26"/>
      <c r="H93" s="34"/>
      <c r="I93" s="26"/>
      <c r="J93" s="34"/>
      <c r="K93" s="26"/>
    </row>
    <row r="94" spans="1:11" ht="22.15" customHeight="1" x14ac:dyDescent="0.2">
      <c r="A94" s="47" t="str">
        <f>A51</f>
        <v>หมายเหตุประกอบข้อมูลทางการเงินในหน้า 12 ถึง 36 เป็นส่วนหนึ่งของข้อมูลทางการเงินระหว่างกาลนี้</v>
      </c>
      <c r="B94" s="39"/>
      <c r="C94" s="40"/>
      <c r="D94" s="24"/>
      <c r="E94" s="24"/>
      <c r="F94" s="24"/>
      <c r="G94" s="24"/>
      <c r="H94" s="24"/>
      <c r="I94" s="24"/>
      <c r="J94" s="24"/>
      <c r="K94" s="24"/>
    </row>
    <row r="95" spans="1:11" ht="20.45" customHeight="1" x14ac:dyDescent="0.2">
      <c r="A95" s="1" t="s">
        <v>25</v>
      </c>
      <c r="B95" s="2"/>
      <c r="C95" s="48"/>
      <c r="D95" s="48"/>
      <c r="E95" s="49"/>
      <c r="F95" s="49"/>
      <c r="G95" s="49"/>
      <c r="H95" s="49"/>
      <c r="I95" s="49"/>
      <c r="J95" s="49"/>
      <c r="K95" s="49"/>
    </row>
    <row r="96" spans="1:11" ht="20.45" customHeight="1" x14ac:dyDescent="0.2">
      <c r="A96" s="6" t="s">
        <v>188</v>
      </c>
      <c r="B96" s="2"/>
      <c r="C96" s="48"/>
      <c r="D96" s="48"/>
      <c r="E96" s="49"/>
      <c r="F96" s="49"/>
      <c r="G96" s="49"/>
      <c r="H96" s="49"/>
      <c r="I96" s="49"/>
      <c r="J96" s="49"/>
      <c r="K96" s="49"/>
    </row>
    <row r="97" spans="1:11" ht="20.45" customHeight="1" x14ac:dyDescent="0.2">
      <c r="A97" s="41" t="str">
        <f>54:54</f>
        <v>ณ วันที่ 30 กันยายน พ.ศ. 2562</v>
      </c>
      <c r="B97" s="8"/>
      <c r="C97" s="50"/>
      <c r="D97" s="50"/>
      <c r="E97" s="51"/>
      <c r="F97" s="51"/>
      <c r="G97" s="51"/>
      <c r="H97" s="51"/>
      <c r="I97" s="51"/>
      <c r="J97" s="51"/>
      <c r="K97" s="51"/>
    </row>
    <row r="98" spans="1:11" ht="20.45" customHeight="1" x14ac:dyDescent="0.2">
      <c r="A98" s="52"/>
      <c r="B98" s="53"/>
      <c r="C98" s="48"/>
      <c r="D98" s="48"/>
      <c r="E98" s="49"/>
      <c r="F98" s="49"/>
      <c r="G98" s="49"/>
      <c r="H98" s="49"/>
      <c r="I98" s="49"/>
      <c r="J98" s="49"/>
      <c r="K98" s="49"/>
    </row>
    <row r="99" spans="1:11" ht="20.85" customHeight="1" x14ac:dyDescent="0.2">
      <c r="C99" s="3"/>
      <c r="D99" s="4"/>
      <c r="E99" s="372" t="s">
        <v>133</v>
      </c>
      <c r="F99" s="372"/>
      <c r="G99" s="372"/>
      <c r="H99" s="3"/>
      <c r="I99" s="372" t="s">
        <v>134</v>
      </c>
      <c r="J99" s="372"/>
      <c r="K99" s="372"/>
    </row>
    <row r="100" spans="1:11" ht="20.85" customHeight="1" x14ac:dyDescent="0.2">
      <c r="C100" s="3"/>
      <c r="D100" s="4"/>
      <c r="E100" s="11" t="s">
        <v>122</v>
      </c>
      <c r="F100" s="11"/>
      <c r="G100" s="11" t="s">
        <v>124</v>
      </c>
      <c r="H100" s="4"/>
      <c r="I100" s="11" t="s">
        <v>122</v>
      </c>
      <c r="J100" s="11"/>
      <c r="K100" s="11" t="s">
        <v>124</v>
      </c>
    </row>
    <row r="101" spans="1:11" ht="20.85" customHeight="1" x14ac:dyDescent="0.2">
      <c r="C101" s="3"/>
      <c r="D101" s="4"/>
      <c r="E101" s="12" t="s">
        <v>153</v>
      </c>
      <c r="F101" s="11"/>
      <c r="G101" s="12" t="s">
        <v>110</v>
      </c>
      <c r="H101" s="4"/>
      <c r="I101" s="12" t="s">
        <v>153</v>
      </c>
      <c r="J101" s="11"/>
      <c r="K101" s="12" t="s">
        <v>110</v>
      </c>
    </row>
    <row r="102" spans="1:11" ht="20.85" customHeight="1" x14ac:dyDescent="0.2">
      <c r="C102" s="3"/>
      <c r="D102" s="4"/>
      <c r="E102" s="4" t="s">
        <v>120</v>
      </c>
      <c r="F102" s="4"/>
      <c r="G102" s="4" t="s">
        <v>109</v>
      </c>
      <c r="H102" s="4"/>
      <c r="I102" s="4" t="s">
        <v>120</v>
      </c>
      <c r="J102" s="4"/>
      <c r="K102" s="4" t="s">
        <v>109</v>
      </c>
    </row>
    <row r="103" spans="1:11" ht="20.85" customHeight="1" x14ac:dyDescent="0.2">
      <c r="C103" s="3"/>
      <c r="D103" s="4"/>
      <c r="E103" s="9" t="s">
        <v>123</v>
      </c>
      <c r="F103" s="4"/>
      <c r="G103" s="9" t="s">
        <v>123</v>
      </c>
      <c r="H103" s="4"/>
      <c r="I103" s="9" t="s">
        <v>123</v>
      </c>
      <c r="J103" s="4"/>
      <c r="K103" s="9" t="s">
        <v>123</v>
      </c>
    </row>
    <row r="104" spans="1:11" ht="6.2" customHeight="1" x14ac:dyDescent="0.2">
      <c r="A104" s="6"/>
      <c r="B104" s="10"/>
      <c r="E104" s="54"/>
      <c r="F104" s="27"/>
      <c r="G104" s="55"/>
      <c r="H104" s="27"/>
      <c r="I104" s="54"/>
      <c r="J104" s="27"/>
      <c r="K104" s="55"/>
    </row>
    <row r="105" spans="1:11" ht="20.85" customHeight="1" x14ac:dyDescent="0.2">
      <c r="A105" s="6" t="s">
        <v>189</v>
      </c>
      <c r="B105" s="10"/>
      <c r="C105" s="3"/>
      <c r="D105" s="4"/>
      <c r="E105" s="17"/>
      <c r="F105" s="4"/>
      <c r="G105" s="4"/>
      <c r="H105" s="4"/>
      <c r="I105" s="17"/>
      <c r="J105" s="4"/>
      <c r="K105" s="4"/>
    </row>
    <row r="106" spans="1:11" ht="6.2" customHeight="1" x14ac:dyDescent="0.2">
      <c r="C106" s="3"/>
      <c r="D106" s="4"/>
      <c r="E106" s="17"/>
      <c r="F106" s="4"/>
      <c r="G106" s="4"/>
      <c r="H106" s="4"/>
      <c r="I106" s="17"/>
      <c r="J106" s="4"/>
      <c r="K106" s="4"/>
    </row>
    <row r="107" spans="1:11" ht="20.85" customHeight="1" x14ac:dyDescent="0.2">
      <c r="A107" s="6" t="s">
        <v>80</v>
      </c>
      <c r="B107" s="10"/>
      <c r="E107" s="16"/>
      <c r="I107" s="16"/>
    </row>
    <row r="108" spans="1:11" ht="6.2" customHeight="1" x14ac:dyDescent="0.2">
      <c r="A108" s="6"/>
      <c r="B108" s="10"/>
      <c r="E108" s="16"/>
      <c r="I108" s="16"/>
    </row>
    <row r="109" spans="1:11" ht="20.85" customHeight="1" x14ac:dyDescent="0.2">
      <c r="A109" s="13" t="s">
        <v>11</v>
      </c>
      <c r="E109" s="16"/>
      <c r="I109" s="16"/>
    </row>
    <row r="110" spans="1:11" ht="20.85" customHeight="1" x14ac:dyDescent="0.2">
      <c r="B110" s="5" t="s">
        <v>42</v>
      </c>
      <c r="C110" s="5"/>
      <c r="E110" s="33"/>
      <c r="F110" s="27"/>
      <c r="G110" s="27"/>
      <c r="H110" s="27"/>
      <c r="I110" s="33"/>
    </row>
    <row r="111" spans="1:11" ht="20.85" customHeight="1" x14ac:dyDescent="0.2">
      <c r="B111" s="5" t="s">
        <v>60</v>
      </c>
      <c r="E111" s="28"/>
      <c r="I111" s="28"/>
    </row>
    <row r="112" spans="1:11" ht="20.85" customHeight="1" x14ac:dyDescent="0.2">
      <c r="B112" s="5" t="s">
        <v>77</v>
      </c>
      <c r="E112" s="31">
        <v>1369414</v>
      </c>
      <c r="F112" s="27"/>
      <c r="G112" s="32">
        <v>1369414</v>
      </c>
      <c r="H112" s="27"/>
      <c r="I112" s="31">
        <v>1369414</v>
      </c>
      <c r="J112" s="27"/>
      <c r="K112" s="32">
        <v>1369414</v>
      </c>
    </row>
    <row r="113" spans="1:11" ht="6.2" customHeight="1" x14ac:dyDescent="0.2">
      <c r="A113" s="6"/>
      <c r="B113" s="10"/>
      <c r="E113" s="16"/>
      <c r="I113" s="16"/>
    </row>
    <row r="114" spans="1:11" ht="20.85" customHeight="1" x14ac:dyDescent="0.2">
      <c r="B114" s="5" t="s">
        <v>44</v>
      </c>
      <c r="E114" s="33"/>
      <c r="F114" s="27"/>
      <c r="G114" s="27"/>
      <c r="H114" s="27"/>
      <c r="I114" s="33"/>
      <c r="J114" s="27"/>
      <c r="K114" s="27"/>
    </row>
    <row r="115" spans="1:11" ht="20.85" customHeight="1" x14ac:dyDescent="0.2">
      <c r="B115" s="5" t="s">
        <v>60</v>
      </c>
      <c r="E115" s="28"/>
      <c r="I115" s="28"/>
    </row>
    <row r="116" spans="1:11" ht="20.85" customHeight="1" x14ac:dyDescent="0.2">
      <c r="B116" s="5" t="s">
        <v>61</v>
      </c>
      <c r="E116" s="56">
        <v>1369414</v>
      </c>
      <c r="F116" s="26"/>
      <c r="G116" s="57">
        <v>1369414</v>
      </c>
      <c r="H116" s="26"/>
      <c r="I116" s="56">
        <v>1369414</v>
      </c>
      <c r="J116" s="26"/>
      <c r="K116" s="57">
        <v>1369414</v>
      </c>
    </row>
    <row r="117" spans="1:11" ht="20.85" customHeight="1" x14ac:dyDescent="0.2">
      <c r="A117" s="13" t="s">
        <v>34</v>
      </c>
      <c r="E117" s="56">
        <v>69174</v>
      </c>
      <c r="G117" s="57">
        <v>69174</v>
      </c>
      <c r="I117" s="56">
        <v>69174</v>
      </c>
      <c r="K117" s="57">
        <v>69174</v>
      </c>
    </row>
    <row r="118" spans="1:11" ht="20.85" customHeight="1" x14ac:dyDescent="0.2">
      <c r="A118" s="13" t="s">
        <v>16</v>
      </c>
      <c r="E118" s="25"/>
      <c r="G118" s="26"/>
      <c r="I118" s="25"/>
      <c r="K118" s="26"/>
    </row>
    <row r="119" spans="1:11" ht="20.85" customHeight="1" x14ac:dyDescent="0.2">
      <c r="B119" s="5" t="s">
        <v>63</v>
      </c>
      <c r="E119" s="56">
        <v>145228</v>
      </c>
      <c r="G119" s="57">
        <v>145228</v>
      </c>
      <c r="I119" s="56">
        <v>145228</v>
      </c>
      <c r="K119" s="57">
        <v>145228</v>
      </c>
    </row>
    <row r="120" spans="1:11" ht="20.85" customHeight="1" x14ac:dyDescent="0.2">
      <c r="B120" s="5" t="s">
        <v>20</v>
      </c>
      <c r="C120" s="58"/>
      <c r="E120" s="25">
        <v>3474065</v>
      </c>
      <c r="F120" s="34"/>
      <c r="G120" s="57">
        <v>6371568</v>
      </c>
      <c r="H120" s="34"/>
      <c r="I120" s="25">
        <v>2704121</v>
      </c>
      <c r="J120" s="34"/>
      <c r="K120" s="57">
        <v>5665364</v>
      </c>
    </row>
    <row r="121" spans="1:11" ht="20.85" customHeight="1" x14ac:dyDescent="0.2">
      <c r="A121" s="13" t="s">
        <v>112</v>
      </c>
      <c r="B121" s="10"/>
      <c r="E121" s="23">
        <v>-7535</v>
      </c>
      <c r="F121" s="34"/>
      <c r="G121" s="59">
        <v>-7535</v>
      </c>
      <c r="H121" s="34"/>
      <c r="I121" s="23">
        <v>-7560</v>
      </c>
      <c r="J121" s="34"/>
      <c r="K121" s="59">
        <v>-7560</v>
      </c>
    </row>
    <row r="122" spans="1:11" ht="6.2" customHeight="1" x14ac:dyDescent="0.2">
      <c r="B122" s="10"/>
      <c r="E122" s="60"/>
      <c r="F122" s="34"/>
      <c r="G122" s="34"/>
      <c r="H122" s="34"/>
      <c r="I122" s="60"/>
      <c r="J122" s="34"/>
      <c r="K122" s="34"/>
    </row>
    <row r="123" spans="1:11" ht="20.85" customHeight="1" x14ac:dyDescent="0.2">
      <c r="A123" s="6" t="s">
        <v>46</v>
      </c>
      <c r="B123" s="10"/>
      <c r="E123" s="60">
        <f>SUM(E116:E121)</f>
        <v>5050346</v>
      </c>
      <c r="F123" s="34"/>
      <c r="G123" s="34">
        <f>SUM(G116:G121)</f>
        <v>7947849</v>
      </c>
      <c r="H123" s="34"/>
      <c r="I123" s="60">
        <f>SUM(I116:I121)</f>
        <v>4280377</v>
      </c>
      <c r="J123" s="34"/>
      <c r="K123" s="34">
        <f>SUM(K116:K121)</f>
        <v>7241620</v>
      </c>
    </row>
    <row r="124" spans="1:11" ht="20.85" customHeight="1" x14ac:dyDescent="0.2">
      <c r="A124" s="13" t="s">
        <v>47</v>
      </c>
      <c r="E124" s="23">
        <v>610</v>
      </c>
      <c r="F124" s="34"/>
      <c r="G124" s="59">
        <v>603</v>
      </c>
      <c r="H124" s="34"/>
      <c r="I124" s="30">
        <v>0</v>
      </c>
      <c r="J124" s="26"/>
      <c r="K124" s="61">
        <v>0</v>
      </c>
    </row>
    <row r="125" spans="1:11" ht="6.2" customHeight="1" x14ac:dyDescent="0.2">
      <c r="E125" s="25"/>
      <c r="F125" s="34"/>
      <c r="G125" s="26"/>
      <c r="H125" s="34"/>
      <c r="I125" s="25"/>
      <c r="J125" s="34"/>
      <c r="K125" s="26"/>
    </row>
    <row r="126" spans="1:11" ht="20.85" customHeight="1" x14ac:dyDescent="0.2">
      <c r="A126" s="6" t="s">
        <v>81</v>
      </c>
      <c r="B126" s="10"/>
      <c r="E126" s="31">
        <f>+E123+E124</f>
        <v>5050956</v>
      </c>
      <c r="F126" s="34"/>
      <c r="G126" s="32">
        <f>+G123+G124</f>
        <v>7948452</v>
      </c>
      <c r="H126" s="34"/>
      <c r="I126" s="31">
        <f>SUM(I123:I124)</f>
        <v>4280377</v>
      </c>
      <c r="J126" s="34"/>
      <c r="K126" s="32">
        <f>SUM(K123:K124)</f>
        <v>7241620</v>
      </c>
    </row>
    <row r="127" spans="1:11" ht="6.2" customHeight="1" x14ac:dyDescent="0.2">
      <c r="A127" s="6"/>
      <c r="B127" s="10"/>
      <c r="E127" s="54"/>
      <c r="F127" s="27"/>
      <c r="G127" s="55"/>
      <c r="H127" s="27"/>
      <c r="I127" s="54"/>
      <c r="J127" s="27"/>
      <c r="K127" s="55"/>
    </row>
    <row r="128" spans="1:11" ht="20.85" customHeight="1" thickBot="1" x14ac:dyDescent="0.25">
      <c r="A128" s="6" t="s">
        <v>82</v>
      </c>
      <c r="B128" s="10"/>
      <c r="E128" s="344">
        <f>+E126+E89</f>
        <v>25100870</v>
      </c>
      <c r="F128" s="34"/>
      <c r="G128" s="345">
        <f>+G126+G89</f>
        <v>25952700</v>
      </c>
      <c r="H128" s="34"/>
      <c r="I128" s="344">
        <f>+I126+I89</f>
        <v>19138517</v>
      </c>
      <c r="J128" s="34"/>
      <c r="K128" s="345">
        <f>+K126+K89</f>
        <v>22157386</v>
      </c>
    </row>
    <row r="129" spans="1:11" ht="20.85" customHeight="1" thickTop="1" x14ac:dyDescent="0.2">
      <c r="A129" s="6"/>
      <c r="B129" s="10"/>
      <c r="E129" s="35"/>
      <c r="F129" s="34"/>
      <c r="G129" s="35"/>
      <c r="H129" s="34"/>
      <c r="I129" s="35"/>
      <c r="J129" s="34"/>
      <c r="K129" s="35"/>
    </row>
    <row r="130" spans="1:11" ht="20.85" customHeight="1" x14ac:dyDescent="0.2">
      <c r="A130" s="6"/>
      <c r="B130" s="10"/>
      <c r="E130" s="26"/>
      <c r="G130" s="26"/>
      <c r="I130" s="26"/>
      <c r="K130" s="26"/>
    </row>
    <row r="131" spans="1:11" ht="20.85" customHeight="1" x14ac:dyDescent="0.2">
      <c r="A131" s="6"/>
      <c r="B131" s="10"/>
      <c r="E131" s="26"/>
      <c r="G131" s="26"/>
      <c r="I131" s="26"/>
      <c r="K131" s="26"/>
    </row>
    <row r="132" spans="1:11" ht="20.85" customHeight="1" x14ac:dyDescent="0.2">
      <c r="A132" s="6"/>
      <c r="B132" s="10"/>
      <c r="E132" s="26"/>
      <c r="G132" s="26"/>
      <c r="I132" s="26"/>
      <c r="K132" s="26"/>
    </row>
    <row r="133" spans="1:11" ht="20.85" customHeight="1" x14ac:dyDescent="0.2">
      <c r="A133" s="6"/>
      <c r="B133" s="10"/>
      <c r="E133" s="26"/>
      <c r="G133" s="26"/>
      <c r="I133" s="26"/>
      <c r="K133" s="26"/>
    </row>
    <row r="134" spans="1:11" ht="20.85" customHeight="1" x14ac:dyDescent="0.2">
      <c r="A134" s="6"/>
      <c r="B134" s="10"/>
      <c r="E134" s="62"/>
      <c r="F134" s="63"/>
      <c r="G134" s="62"/>
      <c r="H134" s="63"/>
      <c r="I134" s="62"/>
      <c r="J134" s="63"/>
      <c r="K134" s="62"/>
    </row>
    <row r="135" spans="1:11" ht="20.85" customHeight="1" x14ac:dyDescent="0.2">
      <c r="A135" s="6"/>
      <c r="B135" s="10"/>
      <c r="E135" s="26"/>
      <c r="G135" s="26"/>
      <c r="I135" s="26"/>
      <c r="K135" s="26"/>
    </row>
    <row r="136" spans="1:11" ht="20.85" customHeight="1" x14ac:dyDescent="0.2">
      <c r="A136" s="6"/>
      <c r="B136" s="10"/>
      <c r="E136" s="26"/>
      <c r="G136" s="26"/>
      <c r="I136" s="26"/>
      <c r="K136" s="26"/>
    </row>
    <row r="137" spans="1:11" ht="20.85" customHeight="1" x14ac:dyDescent="0.2">
      <c r="A137" s="6"/>
      <c r="B137" s="10"/>
      <c r="E137" s="26"/>
      <c r="G137" s="26"/>
      <c r="I137" s="26"/>
      <c r="K137" s="26"/>
    </row>
    <row r="138" spans="1:11" ht="15" customHeight="1" x14ac:dyDescent="0.2">
      <c r="A138" s="6"/>
      <c r="B138" s="10"/>
      <c r="E138" s="26"/>
      <c r="G138" s="26"/>
      <c r="I138" s="26"/>
      <c r="K138" s="26"/>
    </row>
    <row r="139" spans="1:11" ht="22.15" customHeight="1" x14ac:dyDescent="0.2">
      <c r="A139" s="47" t="str">
        <f>A51</f>
        <v>หมายเหตุประกอบข้อมูลทางการเงินในหน้า 12 ถึง 36 เป็นส่วนหนึ่งของข้อมูลทางการเงินระหว่างกาลนี้</v>
      </c>
      <c r="B139" s="39"/>
      <c r="C139" s="40"/>
      <c r="D139" s="24"/>
      <c r="E139" s="24"/>
      <c r="F139" s="24"/>
      <c r="G139" s="24"/>
      <c r="H139" s="24"/>
      <c r="I139" s="24"/>
      <c r="J139" s="24"/>
      <c r="K139" s="24"/>
    </row>
  </sheetData>
  <mergeCells count="6">
    <mergeCell ref="E5:G5"/>
    <mergeCell ref="I5:K5"/>
    <mergeCell ref="E56:G56"/>
    <mergeCell ref="E99:G99"/>
    <mergeCell ref="I99:K99"/>
    <mergeCell ref="I56:K5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1" max="10" man="1"/>
    <brk id="9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2"/>
  <sheetViews>
    <sheetView topLeftCell="A28" zoomScale="114" zoomScaleNormal="114" zoomScaleSheetLayoutView="115" workbookViewId="0">
      <selection activeCell="L37" sqref="L37"/>
    </sheetView>
  </sheetViews>
  <sheetFormatPr defaultColWidth="9.140625" defaultRowHeight="21.6" customHeight="1" x14ac:dyDescent="0.2"/>
  <cols>
    <col min="1" max="1" width="1.42578125" style="179" customWidth="1"/>
    <col min="2" max="2" width="1.42578125" style="166" customWidth="1"/>
    <col min="3" max="3" width="22" style="166" customWidth="1"/>
    <col min="4" max="4" width="5.28515625" style="165" customWidth="1"/>
    <col min="5" max="5" width="0.5703125" style="166" customWidth="1"/>
    <col min="6" max="6" width="14.28515625" style="144" customWidth="1"/>
    <col min="7" max="7" width="0.5703125" style="166" customWidth="1"/>
    <col min="8" max="8" width="14.28515625" style="144" customWidth="1"/>
    <col min="9" max="9" width="0.5703125" style="166" customWidth="1"/>
    <col min="10" max="10" width="14.28515625" style="167" customWidth="1"/>
    <col min="11" max="11" width="0.5703125" style="166" customWidth="1"/>
    <col min="12" max="12" width="14.28515625" style="167" customWidth="1"/>
    <col min="13" max="13" width="12.28515625" style="166" customWidth="1"/>
    <col min="14" max="14" width="9.140625" style="166"/>
    <col min="15" max="19" width="0" style="166" hidden="1" customWidth="1"/>
    <col min="20" max="20" width="9.140625" style="166"/>
    <col min="21" max="23" width="0" style="166" hidden="1" customWidth="1"/>
    <col min="24" max="24" width="9.140625" style="166"/>
    <col min="25" max="26" width="0" style="166" hidden="1" customWidth="1"/>
    <col min="27" max="16384" width="9.140625" style="166"/>
  </cols>
  <sheetData>
    <row r="1" spans="1:26" ht="21.6" customHeight="1" x14ac:dyDescent="0.2">
      <c r="A1" s="163" t="s">
        <v>25</v>
      </c>
      <c r="B1" s="164"/>
      <c r="C1" s="164"/>
      <c r="M1" s="168"/>
      <c r="N1" s="168"/>
      <c r="O1" s="168"/>
      <c r="P1" s="168"/>
      <c r="Q1" s="169"/>
      <c r="R1" s="170"/>
      <c r="S1" s="169"/>
      <c r="T1" s="169"/>
      <c r="U1" s="169"/>
      <c r="V1" s="169"/>
      <c r="W1" s="169"/>
      <c r="X1" s="169"/>
      <c r="Y1" s="169"/>
      <c r="Z1" s="169"/>
    </row>
    <row r="2" spans="1:26" s="169" customFormat="1" ht="21.6" customHeight="1" x14ac:dyDescent="0.2">
      <c r="A2" s="171" t="s">
        <v>136</v>
      </c>
      <c r="B2" s="168"/>
      <c r="C2" s="168"/>
      <c r="D2" s="170"/>
      <c r="F2" s="145"/>
      <c r="H2" s="145"/>
      <c r="J2" s="172"/>
      <c r="L2" s="172"/>
      <c r="M2" s="168"/>
      <c r="N2" s="168"/>
      <c r="O2" s="168"/>
      <c r="P2" s="168"/>
      <c r="R2" s="170"/>
    </row>
    <row r="3" spans="1:26" s="169" customFormat="1" ht="21.6" customHeight="1" x14ac:dyDescent="0.2">
      <c r="A3" s="173" t="s">
        <v>175</v>
      </c>
      <c r="B3" s="174"/>
      <c r="C3" s="174"/>
      <c r="D3" s="175"/>
      <c r="E3" s="174"/>
      <c r="F3" s="146"/>
      <c r="G3" s="174"/>
      <c r="H3" s="146"/>
      <c r="I3" s="174"/>
      <c r="J3" s="176"/>
      <c r="K3" s="174"/>
      <c r="L3" s="176"/>
      <c r="M3" s="168"/>
      <c r="N3" s="168"/>
      <c r="O3" s="168"/>
      <c r="P3" s="168"/>
      <c r="R3" s="170"/>
    </row>
    <row r="4" spans="1:26" s="169" customFormat="1" ht="12.75" customHeight="1" x14ac:dyDescent="0.2">
      <c r="A4" s="171"/>
      <c r="D4" s="170"/>
      <c r="F4" s="147"/>
      <c r="G4" s="177"/>
      <c r="H4" s="147"/>
      <c r="I4" s="177"/>
      <c r="J4" s="178"/>
      <c r="K4" s="177"/>
      <c r="L4" s="178"/>
      <c r="M4" s="168"/>
      <c r="N4" s="168"/>
      <c r="O4" s="168"/>
      <c r="P4" s="168"/>
      <c r="R4" s="170"/>
    </row>
    <row r="5" spans="1:26" ht="18" customHeight="1" x14ac:dyDescent="0.2">
      <c r="D5" s="180"/>
      <c r="E5" s="164"/>
      <c r="F5" s="373" t="s">
        <v>133</v>
      </c>
      <c r="G5" s="373"/>
      <c r="H5" s="373"/>
      <c r="I5" s="181"/>
      <c r="J5" s="373" t="s">
        <v>134</v>
      </c>
      <c r="K5" s="373"/>
      <c r="L5" s="373"/>
      <c r="M5" s="169"/>
      <c r="N5" s="169"/>
      <c r="O5" s="169"/>
      <c r="P5" s="169"/>
      <c r="Q5" s="169"/>
      <c r="R5" s="170"/>
      <c r="S5" s="169"/>
      <c r="T5" s="169"/>
      <c r="U5" s="169"/>
      <c r="V5" s="169"/>
      <c r="W5" s="169"/>
      <c r="X5" s="169"/>
      <c r="Y5" s="169"/>
      <c r="Z5" s="169"/>
    </row>
    <row r="6" spans="1:26" ht="18" customHeight="1" x14ac:dyDescent="0.2">
      <c r="D6" s="180"/>
      <c r="E6" s="164"/>
      <c r="F6" s="166"/>
      <c r="G6" s="260"/>
      <c r="H6" s="261" t="s">
        <v>167</v>
      </c>
      <c r="I6" s="181"/>
      <c r="J6" s="166"/>
      <c r="K6" s="260"/>
      <c r="L6" s="261" t="s">
        <v>167</v>
      </c>
      <c r="M6" s="169"/>
      <c r="N6" s="169"/>
      <c r="O6" s="169"/>
      <c r="P6" s="169"/>
      <c r="Q6" s="169"/>
      <c r="R6" s="170"/>
      <c r="S6" s="169"/>
      <c r="T6" s="169"/>
      <c r="U6" s="169"/>
      <c r="V6" s="169"/>
      <c r="W6" s="169"/>
      <c r="X6" s="169"/>
      <c r="Y6" s="169"/>
      <c r="Z6" s="169"/>
    </row>
    <row r="7" spans="1:26" ht="18" customHeight="1" x14ac:dyDescent="0.2">
      <c r="D7" s="180"/>
      <c r="E7" s="164"/>
      <c r="F7" s="149" t="s">
        <v>122</v>
      </c>
      <c r="G7" s="149"/>
      <c r="H7" s="149" t="s">
        <v>122</v>
      </c>
      <c r="I7" s="149"/>
      <c r="J7" s="149" t="s">
        <v>122</v>
      </c>
      <c r="K7" s="149"/>
      <c r="L7" s="149" t="s">
        <v>122</v>
      </c>
      <c r="M7" s="169"/>
      <c r="N7" s="169"/>
      <c r="O7" s="169"/>
      <c r="P7" s="169"/>
      <c r="Q7" s="169"/>
      <c r="R7" s="170"/>
      <c r="S7" s="169"/>
      <c r="T7" s="169"/>
      <c r="U7" s="169"/>
      <c r="V7" s="169"/>
      <c r="W7" s="169"/>
      <c r="X7" s="169"/>
      <c r="Y7" s="169"/>
      <c r="Z7" s="169"/>
    </row>
    <row r="8" spans="1:26" ht="18" customHeight="1" x14ac:dyDescent="0.2">
      <c r="D8" s="180"/>
      <c r="E8" s="164"/>
      <c r="F8" s="149" t="s">
        <v>153</v>
      </c>
      <c r="G8" s="85"/>
      <c r="H8" s="149" t="s">
        <v>153</v>
      </c>
      <c r="I8" s="85"/>
      <c r="J8" s="149" t="s">
        <v>153</v>
      </c>
      <c r="K8" s="85"/>
      <c r="L8" s="149" t="s">
        <v>153</v>
      </c>
      <c r="M8" s="169"/>
      <c r="N8" s="169"/>
      <c r="O8" s="169"/>
      <c r="P8" s="169"/>
      <c r="Q8" s="169"/>
      <c r="R8" s="182"/>
      <c r="S8" s="168"/>
      <c r="T8" s="374"/>
      <c r="U8" s="374"/>
      <c r="V8" s="374"/>
      <c r="W8" s="149"/>
      <c r="X8" s="374"/>
      <c r="Y8" s="374"/>
      <c r="Z8" s="374"/>
    </row>
    <row r="9" spans="1:26" ht="18" customHeight="1" x14ac:dyDescent="0.2">
      <c r="D9" s="182"/>
      <c r="E9" s="164"/>
      <c r="F9" s="149" t="s">
        <v>120</v>
      </c>
      <c r="G9" s="149"/>
      <c r="H9" s="149" t="s">
        <v>109</v>
      </c>
      <c r="I9" s="149"/>
      <c r="J9" s="149" t="s">
        <v>120</v>
      </c>
      <c r="K9" s="149"/>
      <c r="L9" s="149" t="s">
        <v>109</v>
      </c>
      <c r="M9" s="169"/>
      <c r="N9" s="169"/>
      <c r="O9" s="169"/>
      <c r="P9" s="169"/>
      <c r="Q9" s="169"/>
      <c r="R9" s="182"/>
      <c r="S9" s="168"/>
      <c r="T9" s="182"/>
      <c r="U9" s="182"/>
      <c r="V9" s="182"/>
      <c r="W9" s="149"/>
      <c r="X9" s="182"/>
      <c r="Y9" s="182"/>
      <c r="Z9" s="182"/>
    </row>
    <row r="10" spans="1:26" ht="18" customHeight="1" x14ac:dyDescent="0.2">
      <c r="D10" s="182"/>
      <c r="E10" s="164"/>
      <c r="F10" s="183" t="s">
        <v>123</v>
      </c>
      <c r="G10" s="149"/>
      <c r="H10" s="183" t="s">
        <v>123</v>
      </c>
      <c r="I10" s="149"/>
      <c r="J10" s="183" t="s">
        <v>123</v>
      </c>
      <c r="K10" s="149"/>
      <c r="L10" s="183" t="s">
        <v>123</v>
      </c>
      <c r="M10" s="169"/>
      <c r="N10" s="169"/>
      <c r="O10" s="169"/>
      <c r="P10" s="169"/>
      <c r="Q10" s="169"/>
      <c r="R10" s="182"/>
      <c r="S10" s="168"/>
      <c r="T10" s="149"/>
      <c r="U10" s="149"/>
      <c r="V10" s="149"/>
      <c r="W10" s="149"/>
      <c r="X10" s="149"/>
      <c r="Y10" s="149"/>
      <c r="Z10" s="149"/>
    </row>
    <row r="11" spans="1:26" ht="5.0999999999999996" customHeight="1" x14ac:dyDescent="0.2">
      <c r="A11" s="163"/>
      <c r="B11" s="164"/>
      <c r="D11" s="170"/>
      <c r="F11" s="184"/>
      <c r="G11" s="167"/>
      <c r="H11" s="167"/>
      <c r="I11" s="167"/>
      <c r="J11" s="184"/>
      <c r="K11" s="167"/>
      <c r="M11" s="168"/>
      <c r="N11" s="169"/>
      <c r="O11" s="169"/>
      <c r="P11" s="169"/>
      <c r="Q11" s="169"/>
      <c r="R11" s="170"/>
      <c r="S11" s="169"/>
      <c r="T11" s="169"/>
      <c r="U11" s="169"/>
      <c r="V11" s="169"/>
      <c r="W11" s="169"/>
      <c r="X11" s="169"/>
      <c r="Y11" s="169"/>
      <c r="Z11" s="169"/>
    </row>
    <row r="12" spans="1:26" ht="18" customHeight="1" x14ac:dyDescent="0.2">
      <c r="A12" s="179" t="s">
        <v>192</v>
      </c>
      <c r="D12" s="170"/>
      <c r="F12" s="135"/>
      <c r="H12" s="166"/>
      <c r="J12" s="135"/>
      <c r="L12" s="166"/>
      <c r="M12" s="168"/>
      <c r="N12" s="169"/>
      <c r="O12" s="169"/>
      <c r="P12" s="169"/>
      <c r="Q12" s="169"/>
      <c r="R12" s="170"/>
      <c r="S12" s="169"/>
      <c r="T12" s="169"/>
      <c r="U12" s="169"/>
      <c r="V12" s="169"/>
      <c r="W12" s="169"/>
      <c r="X12" s="169"/>
      <c r="Y12" s="169"/>
      <c r="Z12" s="169"/>
    </row>
    <row r="13" spans="1:26" ht="18" customHeight="1" x14ac:dyDescent="0.2">
      <c r="B13" s="370" t="s">
        <v>193</v>
      </c>
      <c r="D13" s="170"/>
      <c r="F13" s="135">
        <v>7587420</v>
      </c>
      <c r="G13" s="93"/>
      <c r="H13" s="93">
        <v>1601668</v>
      </c>
      <c r="I13" s="93"/>
      <c r="J13" s="135">
        <v>7563482</v>
      </c>
      <c r="K13" s="93"/>
      <c r="L13" s="151">
        <v>1601668</v>
      </c>
      <c r="M13" s="168"/>
      <c r="N13" s="169"/>
      <c r="O13" s="169"/>
      <c r="P13" s="169"/>
      <c r="Q13" s="169"/>
      <c r="R13" s="170"/>
      <c r="S13" s="169"/>
      <c r="T13" s="169"/>
      <c r="U13" s="169"/>
      <c r="V13" s="169"/>
      <c r="W13" s="169"/>
      <c r="X13" s="169"/>
      <c r="Y13" s="169"/>
      <c r="Z13" s="169"/>
    </row>
    <row r="14" spans="1:26" ht="18" customHeight="1" x14ac:dyDescent="0.2">
      <c r="A14" s="179" t="s">
        <v>107</v>
      </c>
      <c r="D14" s="170"/>
      <c r="F14" s="135">
        <v>7530</v>
      </c>
      <c r="G14" s="93"/>
      <c r="H14" s="93">
        <v>23599</v>
      </c>
      <c r="I14" s="93"/>
      <c r="J14" s="135">
        <v>3706</v>
      </c>
      <c r="K14" s="93"/>
      <c r="L14" s="151">
        <v>18181</v>
      </c>
      <c r="M14" s="168"/>
      <c r="N14" s="169"/>
      <c r="O14" s="169"/>
      <c r="P14" s="169"/>
      <c r="Q14" s="169"/>
      <c r="R14" s="170"/>
      <c r="S14" s="169"/>
      <c r="T14" s="169"/>
      <c r="U14" s="169"/>
      <c r="V14" s="169"/>
      <c r="W14" s="169"/>
      <c r="X14" s="169"/>
      <c r="Y14" s="169"/>
      <c r="Z14" s="169"/>
    </row>
    <row r="15" spans="1:26" ht="18" customHeight="1" x14ac:dyDescent="0.2">
      <c r="A15" s="179" t="s">
        <v>21</v>
      </c>
      <c r="F15" s="135">
        <v>-5422357</v>
      </c>
      <c r="G15" s="93"/>
      <c r="H15" s="93">
        <v>-948008</v>
      </c>
      <c r="I15" s="93"/>
      <c r="J15" s="135">
        <v>-5528456</v>
      </c>
      <c r="K15" s="93"/>
      <c r="L15" s="151">
        <v>-954101</v>
      </c>
      <c r="M15" s="168"/>
      <c r="N15" s="169"/>
      <c r="O15" s="169"/>
      <c r="P15" s="169"/>
      <c r="Q15" s="169"/>
      <c r="R15" s="170"/>
      <c r="S15" s="169"/>
      <c r="T15" s="169"/>
      <c r="U15" s="169"/>
      <c r="V15" s="169"/>
      <c r="W15" s="169"/>
      <c r="X15" s="169"/>
      <c r="Y15" s="169"/>
      <c r="Z15" s="169"/>
    </row>
    <row r="16" spans="1:26" ht="18" customHeight="1" x14ac:dyDescent="0.2">
      <c r="A16" s="179" t="s">
        <v>108</v>
      </c>
      <c r="F16" s="141">
        <v>-184</v>
      </c>
      <c r="G16" s="93"/>
      <c r="H16" s="106">
        <v>-9413</v>
      </c>
      <c r="I16" s="93"/>
      <c r="J16" s="141">
        <v>-118</v>
      </c>
      <c r="K16" s="93"/>
      <c r="L16" s="153">
        <v>-7760</v>
      </c>
      <c r="M16" s="168"/>
      <c r="N16" s="169"/>
      <c r="O16" s="169"/>
      <c r="P16" s="169"/>
      <c r="Q16" s="169"/>
      <c r="R16" s="170"/>
      <c r="S16" s="169"/>
      <c r="T16" s="169"/>
      <c r="U16" s="169"/>
      <c r="V16" s="169"/>
      <c r="W16" s="169"/>
      <c r="X16" s="169"/>
      <c r="Y16" s="169"/>
      <c r="Z16" s="169"/>
    </row>
    <row r="17" spans="1:26" ht="3.95" customHeight="1" x14ac:dyDescent="0.2">
      <c r="A17" s="163"/>
      <c r="B17" s="164"/>
      <c r="F17" s="184"/>
      <c r="G17" s="167"/>
      <c r="H17" s="167"/>
      <c r="I17" s="167"/>
      <c r="J17" s="184"/>
      <c r="K17" s="167"/>
      <c r="M17" s="168"/>
      <c r="N17" s="169"/>
      <c r="O17" s="169"/>
      <c r="P17" s="169"/>
      <c r="Q17" s="169"/>
      <c r="R17" s="170"/>
      <c r="S17" s="169"/>
      <c r="T17" s="169"/>
      <c r="U17" s="169"/>
      <c r="V17" s="169"/>
      <c r="W17" s="169"/>
      <c r="X17" s="169"/>
      <c r="Y17" s="169"/>
      <c r="Z17" s="169"/>
    </row>
    <row r="18" spans="1:26" ht="18" customHeight="1" x14ac:dyDescent="0.2">
      <c r="A18" s="163" t="s">
        <v>36</v>
      </c>
      <c r="F18" s="184">
        <f>SUM(F13:F17)</f>
        <v>2172409</v>
      </c>
      <c r="G18" s="167"/>
      <c r="H18" s="167">
        <f>SUM(H13:H17)</f>
        <v>667846</v>
      </c>
      <c r="I18" s="167"/>
      <c r="J18" s="184">
        <f>SUM(J13:J17)</f>
        <v>2038614</v>
      </c>
      <c r="K18" s="167"/>
      <c r="L18" s="167">
        <f>SUM(L13:L17)</f>
        <v>657988</v>
      </c>
      <c r="M18" s="168"/>
      <c r="N18" s="169"/>
      <c r="O18" s="169"/>
      <c r="P18" s="169"/>
      <c r="Q18" s="169"/>
      <c r="R18" s="170"/>
      <c r="S18" s="169"/>
      <c r="T18" s="169"/>
      <c r="U18" s="169"/>
      <c r="V18" s="169"/>
      <c r="W18" s="169"/>
      <c r="X18" s="169"/>
      <c r="Y18" s="169"/>
      <c r="Z18" s="169"/>
    </row>
    <row r="19" spans="1:26" ht="18" customHeight="1" x14ac:dyDescent="0.2">
      <c r="A19" s="179" t="s">
        <v>13</v>
      </c>
      <c r="F19" s="141">
        <v>3211</v>
      </c>
      <c r="G19" s="97"/>
      <c r="H19" s="106">
        <v>-2494</v>
      </c>
      <c r="I19" s="97"/>
      <c r="J19" s="141">
        <v>2001</v>
      </c>
      <c r="K19" s="97"/>
      <c r="L19" s="153">
        <v>2232</v>
      </c>
      <c r="M19" s="168"/>
      <c r="N19" s="169"/>
      <c r="O19" s="169"/>
      <c r="P19" s="169"/>
      <c r="Q19" s="169"/>
      <c r="R19" s="170"/>
      <c r="S19" s="169"/>
      <c r="T19" s="169"/>
      <c r="U19" s="169"/>
      <c r="V19" s="169"/>
      <c r="W19" s="169"/>
      <c r="X19" s="169"/>
      <c r="Y19" s="169"/>
      <c r="Z19" s="169"/>
    </row>
    <row r="20" spans="1:26" ht="3.95" customHeight="1" x14ac:dyDescent="0.2">
      <c r="A20" s="163"/>
      <c r="B20" s="164"/>
      <c r="F20" s="184"/>
      <c r="G20" s="167"/>
      <c r="H20" s="167"/>
      <c r="I20" s="167"/>
      <c r="J20" s="184"/>
      <c r="K20" s="167"/>
      <c r="M20" s="168"/>
      <c r="N20" s="169"/>
      <c r="O20" s="169"/>
      <c r="P20" s="169"/>
      <c r="Q20" s="169"/>
      <c r="R20" s="170"/>
      <c r="S20" s="169"/>
      <c r="T20" s="169"/>
      <c r="U20" s="169"/>
      <c r="V20" s="169"/>
      <c r="W20" s="169"/>
      <c r="X20" s="169"/>
      <c r="Y20" s="169"/>
      <c r="Z20" s="169"/>
    </row>
    <row r="21" spans="1:26" ht="18" customHeight="1" x14ac:dyDescent="0.2">
      <c r="A21" s="163" t="s">
        <v>39</v>
      </c>
      <c r="F21" s="185">
        <f>SUM(F18:F20)</f>
        <v>2175620</v>
      </c>
      <c r="G21" s="172"/>
      <c r="H21" s="176">
        <f>SUM(H18:H20)</f>
        <v>665352</v>
      </c>
      <c r="I21" s="172"/>
      <c r="J21" s="185">
        <f>SUM(J18:J20)</f>
        <v>2040615</v>
      </c>
      <c r="K21" s="172"/>
      <c r="L21" s="176">
        <f>SUM(L18:L20)</f>
        <v>660220</v>
      </c>
      <c r="M21" s="168"/>
      <c r="N21" s="169"/>
      <c r="O21" s="169"/>
      <c r="P21" s="169"/>
      <c r="Q21" s="169"/>
      <c r="R21" s="170"/>
      <c r="S21" s="169"/>
      <c r="T21" s="169"/>
      <c r="U21" s="169"/>
      <c r="V21" s="169"/>
      <c r="W21" s="169"/>
      <c r="X21" s="169"/>
      <c r="Y21" s="169"/>
      <c r="Z21" s="169"/>
    </row>
    <row r="22" spans="1:26" ht="3.95" customHeight="1" x14ac:dyDescent="0.2">
      <c r="A22" s="163"/>
      <c r="B22" s="164"/>
      <c r="F22" s="184"/>
      <c r="G22" s="167"/>
      <c r="H22" s="167"/>
      <c r="I22" s="167"/>
      <c r="J22" s="184"/>
      <c r="K22" s="167"/>
      <c r="M22" s="168"/>
      <c r="N22" s="169"/>
      <c r="O22" s="169"/>
      <c r="P22" s="169"/>
      <c r="Q22" s="169"/>
      <c r="R22" s="170"/>
      <c r="S22" s="169"/>
      <c r="T22" s="169"/>
      <c r="U22" s="169"/>
      <c r="V22" s="169"/>
      <c r="W22" s="169"/>
      <c r="X22" s="169"/>
      <c r="Y22" s="169"/>
      <c r="Z22" s="169"/>
    </row>
    <row r="23" spans="1:26" ht="18" customHeight="1" x14ac:dyDescent="0.2">
      <c r="A23" s="179" t="s">
        <v>62</v>
      </c>
      <c r="B23" s="164"/>
      <c r="F23" s="137">
        <v>-550124</v>
      </c>
      <c r="G23" s="97"/>
      <c r="H23" s="95">
        <v>-121763</v>
      </c>
      <c r="I23" s="97"/>
      <c r="J23" s="137">
        <v>-535494</v>
      </c>
      <c r="K23" s="97"/>
      <c r="L23" s="155">
        <v>-106104</v>
      </c>
      <c r="M23" s="168"/>
      <c r="N23" s="169"/>
      <c r="O23" s="169"/>
      <c r="P23" s="169"/>
      <c r="Q23" s="169"/>
      <c r="R23" s="170"/>
      <c r="S23" s="169"/>
      <c r="T23" s="169"/>
      <c r="U23" s="169"/>
      <c r="V23" s="169"/>
      <c r="W23" s="169"/>
      <c r="X23" s="169"/>
      <c r="Y23" s="169"/>
      <c r="Z23" s="169"/>
    </row>
    <row r="24" spans="1:26" ht="18" customHeight="1" x14ac:dyDescent="0.2">
      <c r="A24" s="179" t="s">
        <v>37</v>
      </c>
      <c r="F24" s="186">
        <v>-138302</v>
      </c>
      <c r="H24" s="95">
        <v>-118754</v>
      </c>
      <c r="I24" s="93"/>
      <c r="J24" s="137">
        <v>-113042</v>
      </c>
      <c r="K24" s="93"/>
      <c r="L24" s="155">
        <v>-89424</v>
      </c>
      <c r="M24" s="168"/>
      <c r="N24" s="169"/>
      <c r="O24" s="169"/>
      <c r="P24" s="169"/>
      <c r="Q24" s="169"/>
      <c r="R24" s="170"/>
      <c r="S24" s="169"/>
      <c r="T24" s="169"/>
      <c r="U24" s="169"/>
      <c r="V24" s="169"/>
      <c r="W24" s="169"/>
      <c r="X24" s="169"/>
      <c r="Y24" s="169"/>
      <c r="Z24" s="169"/>
    </row>
    <row r="25" spans="1:26" ht="18" customHeight="1" x14ac:dyDescent="0.2">
      <c r="A25" s="179" t="s">
        <v>144</v>
      </c>
      <c r="F25" s="186">
        <v>-944</v>
      </c>
      <c r="H25" s="95">
        <v>-9</v>
      </c>
      <c r="I25" s="93"/>
      <c r="J25" s="137">
        <v>-944</v>
      </c>
      <c r="K25" s="93"/>
      <c r="L25" s="155">
        <v>-5</v>
      </c>
      <c r="M25" s="168"/>
      <c r="N25" s="169"/>
      <c r="O25" s="169"/>
      <c r="P25" s="169"/>
      <c r="Q25" s="169"/>
      <c r="R25" s="170"/>
      <c r="S25" s="169"/>
      <c r="T25" s="169"/>
      <c r="U25" s="169"/>
      <c r="V25" s="169"/>
      <c r="W25" s="169"/>
      <c r="X25" s="169"/>
      <c r="Y25" s="169"/>
      <c r="Z25" s="169"/>
    </row>
    <row r="26" spans="1:26" ht="18" customHeight="1" x14ac:dyDescent="0.2">
      <c r="A26" s="187" t="s">
        <v>141</v>
      </c>
      <c r="B26" s="169"/>
      <c r="F26" s="188">
        <v>-47881</v>
      </c>
      <c r="G26" s="110"/>
      <c r="H26" s="157">
        <v>-82854</v>
      </c>
      <c r="I26" s="110"/>
      <c r="J26" s="188">
        <v>-58406</v>
      </c>
      <c r="K26" s="110"/>
      <c r="L26" s="159">
        <v>-83897</v>
      </c>
      <c r="M26" s="168"/>
      <c r="N26" s="169"/>
      <c r="O26" s="169"/>
      <c r="P26" s="169"/>
      <c r="Q26" s="169"/>
      <c r="R26" s="170"/>
      <c r="S26" s="169"/>
      <c r="T26" s="169"/>
      <c r="U26" s="169"/>
      <c r="V26" s="169"/>
      <c r="W26" s="169"/>
      <c r="X26" s="169"/>
      <c r="Y26" s="169"/>
      <c r="Z26" s="169"/>
    </row>
    <row r="27" spans="1:26" ht="3.95" customHeight="1" x14ac:dyDescent="0.2">
      <c r="A27" s="163"/>
      <c r="B27" s="164"/>
      <c r="F27" s="184"/>
      <c r="G27" s="167"/>
      <c r="H27" s="167"/>
      <c r="I27" s="167"/>
      <c r="J27" s="184"/>
      <c r="K27" s="167"/>
      <c r="M27" s="168"/>
      <c r="N27" s="169"/>
      <c r="O27" s="169"/>
      <c r="P27" s="169"/>
      <c r="Q27" s="169"/>
      <c r="R27" s="170"/>
      <c r="S27" s="169"/>
      <c r="T27" s="169"/>
      <c r="U27" s="169"/>
      <c r="V27" s="169"/>
      <c r="W27" s="169"/>
      <c r="X27" s="169"/>
      <c r="Y27" s="169"/>
      <c r="Z27" s="169"/>
    </row>
    <row r="28" spans="1:26" ht="18" customHeight="1" x14ac:dyDescent="0.2">
      <c r="A28" s="163" t="s">
        <v>40</v>
      </c>
      <c r="F28" s="185">
        <f>SUM(F23:F27)</f>
        <v>-737251</v>
      </c>
      <c r="G28" s="167"/>
      <c r="H28" s="176">
        <f>SUM(H23:H27)</f>
        <v>-323380</v>
      </c>
      <c r="I28" s="167"/>
      <c r="J28" s="185">
        <f>SUM(J23:J27)</f>
        <v>-707886</v>
      </c>
      <c r="K28" s="167"/>
      <c r="L28" s="176">
        <f>SUM(L23:L27)</f>
        <v>-279430</v>
      </c>
      <c r="M28" s="168"/>
      <c r="N28" s="169"/>
      <c r="O28" s="169"/>
      <c r="P28" s="169"/>
      <c r="Q28" s="169"/>
      <c r="R28" s="170"/>
      <c r="S28" s="169"/>
      <c r="T28" s="169"/>
      <c r="U28" s="169"/>
      <c r="V28" s="169"/>
      <c r="W28" s="169"/>
      <c r="X28" s="169"/>
      <c r="Y28" s="169"/>
      <c r="Z28" s="169"/>
    </row>
    <row r="29" spans="1:26" ht="3.95" customHeight="1" x14ac:dyDescent="0.2">
      <c r="F29" s="189"/>
      <c r="G29" s="145"/>
      <c r="H29" s="172"/>
      <c r="I29" s="145"/>
      <c r="J29" s="189"/>
      <c r="K29" s="145"/>
      <c r="L29" s="172"/>
      <c r="M29" s="168"/>
      <c r="N29" s="169"/>
      <c r="O29" s="169"/>
      <c r="P29" s="169"/>
      <c r="Q29" s="169"/>
      <c r="R29" s="170"/>
      <c r="S29" s="169"/>
      <c r="T29" s="169"/>
      <c r="U29" s="169"/>
      <c r="V29" s="169"/>
      <c r="W29" s="169"/>
      <c r="X29" s="169"/>
      <c r="Y29" s="169"/>
      <c r="Z29" s="169"/>
    </row>
    <row r="30" spans="1:26" ht="18" customHeight="1" x14ac:dyDescent="0.2">
      <c r="A30" s="171" t="s">
        <v>101</v>
      </c>
      <c r="B30" s="168"/>
      <c r="D30" s="170"/>
      <c r="F30" s="160">
        <f>SUM(F21,F28)</f>
        <v>1438369</v>
      </c>
      <c r="G30" s="145"/>
      <c r="H30" s="145">
        <f>SUM(H21,H28)</f>
        <v>341972</v>
      </c>
      <c r="I30" s="145"/>
      <c r="J30" s="160">
        <f>SUM(J21,J28)</f>
        <v>1332729</v>
      </c>
      <c r="K30" s="145"/>
      <c r="L30" s="145">
        <f>SUM(L21,L28)</f>
        <v>380790</v>
      </c>
      <c r="M30" s="168"/>
      <c r="N30" s="169"/>
      <c r="O30" s="169"/>
      <c r="P30" s="169"/>
      <c r="Q30" s="169"/>
      <c r="R30" s="170"/>
      <c r="S30" s="169"/>
      <c r="T30" s="169"/>
      <c r="U30" s="169"/>
      <c r="V30" s="169"/>
      <c r="W30" s="169"/>
      <c r="X30" s="169"/>
      <c r="Y30" s="169"/>
      <c r="Z30" s="169"/>
    </row>
    <row r="31" spans="1:26" ht="18" customHeight="1" x14ac:dyDescent="0.2">
      <c r="A31" s="187" t="s">
        <v>102</v>
      </c>
      <c r="B31" s="169"/>
      <c r="D31" s="170"/>
      <c r="F31" s="140">
        <v>-286847</v>
      </c>
      <c r="G31" s="110"/>
      <c r="H31" s="100">
        <v>-68426</v>
      </c>
      <c r="I31" s="110"/>
      <c r="J31" s="188">
        <v>-265841</v>
      </c>
      <c r="K31" s="110"/>
      <c r="L31" s="159">
        <v>-76656</v>
      </c>
      <c r="M31" s="168"/>
      <c r="N31" s="169"/>
      <c r="O31" s="169"/>
      <c r="P31" s="169"/>
      <c r="Q31" s="169"/>
      <c r="R31" s="170"/>
      <c r="S31" s="169"/>
      <c r="T31" s="169"/>
      <c r="U31" s="169"/>
      <c r="V31" s="169"/>
      <c r="W31" s="169"/>
      <c r="X31" s="169"/>
      <c r="Y31" s="169"/>
      <c r="Z31" s="169"/>
    </row>
    <row r="32" spans="1:26" ht="3.95" customHeight="1" x14ac:dyDescent="0.2">
      <c r="F32" s="189"/>
      <c r="G32" s="145"/>
      <c r="H32" s="172"/>
      <c r="I32" s="145"/>
      <c r="J32" s="160"/>
      <c r="K32" s="145"/>
      <c r="L32" s="145"/>
      <c r="M32" s="168"/>
      <c r="N32" s="169"/>
      <c r="O32" s="169"/>
      <c r="P32" s="169"/>
      <c r="Q32" s="169"/>
      <c r="R32" s="170"/>
      <c r="S32" s="169"/>
      <c r="T32" s="169"/>
      <c r="U32" s="169"/>
      <c r="V32" s="169"/>
      <c r="W32" s="169"/>
      <c r="X32" s="169"/>
      <c r="Y32" s="169"/>
      <c r="Z32" s="169"/>
    </row>
    <row r="33" spans="1:26" ht="18" customHeight="1" x14ac:dyDescent="0.2">
      <c r="A33" s="171" t="s">
        <v>127</v>
      </c>
      <c r="B33" s="168"/>
      <c r="D33" s="170"/>
      <c r="F33" s="160">
        <f>SUM(F30:F32)</f>
        <v>1151522</v>
      </c>
      <c r="G33" s="145"/>
      <c r="H33" s="145">
        <f>SUM(H30:H32)</f>
        <v>273546</v>
      </c>
      <c r="I33" s="145"/>
      <c r="J33" s="160">
        <f>SUM(J30:J32)</f>
        <v>1066888</v>
      </c>
      <c r="K33" s="145"/>
      <c r="L33" s="145">
        <f>SUM(L30:L32)</f>
        <v>304134</v>
      </c>
      <c r="M33" s="168"/>
      <c r="N33" s="169"/>
      <c r="O33" s="169"/>
      <c r="P33" s="169"/>
      <c r="Q33" s="169"/>
      <c r="R33" s="170"/>
      <c r="S33" s="169"/>
      <c r="T33" s="169"/>
      <c r="U33" s="169"/>
      <c r="V33" s="169"/>
      <c r="W33" s="169"/>
      <c r="X33" s="169"/>
      <c r="Y33" s="169"/>
      <c r="Z33" s="169"/>
    </row>
    <row r="34" spans="1:26" ht="18" customHeight="1" x14ac:dyDescent="0.2">
      <c r="A34" s="187" t="s">
        <v>142</v>
      </c>
      <c r="B34" s="169"/>
      <c r="D34" s="170"/>
      <c r="F34" s="185">
        <v>0</v>
      </c>
      <c r="G34" s="145"/>
      <c r="H34" s="176">
        <v>0</v>
      </c>
      <c r="I34" s="145"/>
      <c r="J34" s="185">
        <v>0</v>
      </c>
      <c r="K34" s="145"/>
      <c r="L34" s="176">
        <v>0</v>
      </c>
      <c r="M34" s="168"/>
      <c r="N34" s="169"/>
      <c r="O34" s="169"/>
      <c r="P34" s="169"/>
      <c r="Q34" s="169"/>
      <c r="R34" s="170"/>
      <c r="S34" s="169"/>
      <c r="T34" s="169"/>
      <c r="U34" s="169"/>
      <c r="V34" s="169"/>
      <c r="W34" s="169"/>
      <c r="X34" s="169"/>
      <c r="Y34" s="169"/>
      <c r="Z34" s="169"/>
    </row>
    <row r="35" spans="1:26" ht="3.95" customHeight="1" x14ac:dyDescent="0.2">
      <c r="F35" s="189"/>
      <c r="G35" s="145"/>
      <c r="H35" s="172"/>
      <c r="I35" s="145"/>
      <c r="J35" s="160"/>
      <c r="K35" s="145"/>
      <c r="L35" s="145"/>
      <c r="M35" s="168"/>
      <c r="N35" s="169"/>
      <c r="O35" s="169"/>
      <c r="P35" s="169"/>
      <c r="Q35" s="169"/>
      <c r="R35" s="170"/>
      <c r="S35" s="169"/>
      <c r="T35" s="169"/>
      <c r="U35" s="169"/>
      <c r="V35" s="169"/>
      <c r="W35" s="169"/>
      <c r="X35" s="169"/>
      <c r="Y35" s="169"/>
      <c r="Z35" s="169"/>
    </row>
    <row r="36" spans="1:26" ht="18" customHeight="1" thickBot="1" x14ac:dyDescent="0.25">
      <c r="A36" s="171" t="s">
        <v>131</v>
      </c>
      <c r="B36" s="168"/>
      <c r="D36" s="170"/>
      <c r="F36" s="346">
        <f>SUM(F33)</f>
        <v>1151522</v>
      </c>
      <c r="G36" s="172"/>
      <c r="H36" s="347">
        <f>SUM(H33)</f>
        <v>273546</v>
      </c>
      <c r="I36" s="172"/>
      <c r="J36" s="346">
        <f>SUM(J33)</f>
        <v>1066888</v>
      </c>
      <c r="K36" s="172"/>
      <c r="L36" s="347">
        <f>SUM(L33)</f>
        <v>304134</v>
      </c>
      <c r="M36" s="168"/>
      <c r="N36" s="169"/>
      <c r="O36" s="169"/>
      <c r="P36" s="169"/>
      <c r="Q36" s="169"/>
      <c r="R36" s="170"/>
      <c r="S36" s="169"/>
      <c r="T36" s="169"/>
      <c r="U36" s="169"/>
      <c r="V36" s="169"/>
      <c r="W36" s="169"/>
      <c r="X36" s="169"/>
      <c r="Y36" s="169"/>
      <c r="Z36" s="169"/>
    </row>
    <row r="37" spans="1:26" ht="3.95" customHeight="1" thickTop="1" x14ac:dyDescent="0.2">
      <c r="A37" s="171"/>
      <c r="B37" s="168"/>
      <c r="D37" s="170"/>
      <c r="F37" s="189"/>
      <c r="G37" s="172"/>
      <c r="H37" s="172"/>
      <c r="I37" s="172"/>
      <c r="J37" s="189"/>
      <c r="K37" s="172"/>
      <c r="L37" s="172"/>
      <c r="M37" s="168"/>
      <c r="N37" s="169"/>
      <c r="O37" s="169"/>
      <c r="P37" s="169"/>
      <c r="Q37" s="169"/>
      <c r="R37" s="170"/>
      <c r="S37" s="169"/>
      <c r="T37" s="169"/>
      <c r="U37" s="169"/>
      <c r="V37" s="169"/>
      <c r="W37" s="169"/>
      <c r="X37" s="169"/>
      <c r="Y37" s="169"/>
      <c r="Z37" s="169"/>
    </row>
    <row r="38" spans="1:26" ht="18" customHeight="1" x14ac:dyDescent="0.2">
      <c r="A38" s="163" t="s">
        <v>103</v>
      </c>
      <c r="D38" s="170"/>
      <c r="F38" s="160"/>
      <c r="G38" s="145"/>
      <c r="H38" s="145"/>
      <c r="I38" s="145"/>
      <c r="J38" s="160"/>
      <c r="K38" s="145"/>
      <c r="L38" s="145"/>
      <c r="M38" s="168"/>
      <c r="N38" s="169"/>
      <c r="O38" s="169"/>
      <c r="P38" s="169"/>
      <c r="Q38" s="169"/>
      <c r="R38" s="170"/>
      <c r="S38" s="169"/>
      <c r="T38" s="169"/>
      <c r="U38" s="169"/>
      <c r="V38" s="169"/>
      <c r="W38" s="169"/>
      <c r="X38" s="169"/>
      <c r="Y38" s="169"/>
      <c r="Z38" s="169"/>
    </row>
    <row r="39" spans="1:26" ht="3.95" customHeight="1" x14ac:dyDescent="0.2">
      <c r="A39" s="171"/>
      <c r="B39" s="168"/>
      <c r="D39" s="170"/>
      <c r="F39" s="189"/>
      <c r="G39" s="172"/>
      <c r="H39" s="172"/>
      <c r="I39" s="172"/>
      <c r="J39" s="189"/>
      <c r="K39" s="172"/>
      <c r="L39" s="172"/>
      <c r="M39" s="172"/>
      <c r="N39" s="172"/>
      <c r="O39" s="167"/>
      <c r="P39" s="167"/>
      <c r="Q39" s="169"/>
      <c r="R39" s="170"/>
      <c r="S39" s="169"/>
      <c r="T39" s="169"/>
      <c r="U39" s="172"/>
      <c r="V39" s="172"/>
      <c r="W39" s="172"/>
      <c r="X39" s="172"/>
      <c r="Y39" s="172"/>
      <c r="Z39" s="172"/>
    </row>
    <row r="40" spans="1:26" ht="18" customHeight="1" x14ac:dyDescent="0.2">
      <c r="A40" s="179" t="s">
        <v>118</v>
      </c>
      <c r="D40" s="170"/>
      <c r="F40" s="137">
        <v>1151519</v>
      </c>
      <c r="G40" s="110"/>
      <c r="H40" s="95">
        <v>273545</v>
      </c>
      <c r="I40" s="110"/>
      <c r="J40" s="137">
        <v>1066888</v>
      </c>
      <c r="K40" s="110"/>
      <c r="L40" s="95">
        <f>+L36</f>
        <v>304134</v>
      </c>
      <c r="M40" s="172"/>
      <c r="N40" s="170"/>
      <c r="O40" s="167"/>
      <c r="P40" s="165"/>
      <c r="Q40" s="169"/>
      <c r="R40" s="170"/>
      <c r="S40" s="169"/>
      <c r="T40" s="190"/>
      <c r="U40" s="172"/>
      <c r="V40" s="172"/>
      <c r="W40" s="172"/>
      <c r="X40" s="172"/>
      <c r="Y40" s="172"/>
      <c r="Z40" s="172"/>
    </row>
    <row r="41" spans="1:26" ht="3.95" customHeight="1" x14ac:dyDescent="0.2">
      <c r="A41" s="171"/>
      <c r="B41" s="168"/>
      <c r="D41" s="170"/>
      <c r="F41" s="189"/>
      <c r="G41" s="172"/>
      <c r="H41" s="172"/>
      <c r="I41" s="172"/>
      <c r="J41" s="189"/>
      <c r="K41" s="172"/>
      <c r="L41" s="172"/>
      <c r="M41" s="172"/>
      <c r="N41" s="172"/>
      <c r="O41" s="167"/>
      <c r="P41" s="167"/>
      <c r="Q41" s="169"/>
      <c r="R41" s="170"/>
      <c r="S41" s="169"/>
      <c r="T41" s="169"/>
      <c r="U41" s="172"/>
      <c r="V41" s="172"/>
      <c r="W41" s="172"/>
      <c r="X41" s="172"/>
      <c r="Y41" s="172"/>
      <c r="Z41" s="172"/>
    </row>
    <row r="42" spans="1:26" ht="18" customHeight="1" x14ac:dyDescent="0.2">
      <c r="A42" s="179" t="s">
        <v>48</v>
      </c>
      <c r="F42" s="140">
        <v>3</v>
      </c>
      <c r="G42" s="110"/>
      <c r="H42" s="100">
        <v>1</v>
      </c>
      <c r="I42" s="110"/>
      <c r="J42" s="140">
        <v>0</v>
      </c>
      <c r="K42" s="110"/>
      <c r="L42" s="100" t="s">
        <v>154</v>
      </c>
      <c r="M42" s="172"/>
      <c r="N42" s="172"/>
      <c r="O42" s="167"/>
      <c r="P42" s="167"/>
      <c r="Q42" s="169"/>
      <c r="R42" s="170"/>
      <c r="S42" s="169"/>
      <c r="T42" s="169"/>
      <c r="U42" s="172"/>
      <c r="V42" s="172"/>
      <c r="W42" s="172"/>
      <c r="X42" s="172"/>
      <c r="Y42" s="172"/>
      <c r="Z42" s="172"/>
    </row>
    <row r="43" spans="1:26" ht="5.25" customHeight="1" x14ac:dyDescent="0.2">
      <c r="A43" s="171"/>
      <c r="B43" s="168"/>
      <c r="D43" s="170"/>
      <c r="F43" s="189"/>
      <c r="G43" s="172"/>
      <c r="H43" s="172"/>
      <c r="I43" s="172"/>
      <c r="J43" s="189"/>
      <c r="K43" s="172"/>
      <c r="L43" s="172"/>
      <c r="M43" s="172"/>
      <c r="N43" s="172"/>
      <c r="O43" s="167"/>
      <c r="P43" s="167"/>
      <c r="Q43" s="169"/>
      <c r="R43" s="170"/>
      <c r="S43" s="169"/>
      <c r="T43" s="169"/>
      <c r="U43" s="172"/>
      <c r="V43" s="170"/>
      <c r="W43" s="172"/>
      <c r="X43" s="172"/>
      <c r="Y43" s="172"/>
      <c r="Z43" s="170"/>
    </row>
    <row r="44" spans="1:26" ht="18" customHeight="1" thickBot="1" x14ac:dyDescent="0.25">
      <c r="A44" s="171"/>
      <c r="B44" s="168"/>
      <c r="D44" s="170"/>
      <c r="F44" s="346">
        <f>SUM(F40:F42)</f>
        <v>1151522</v>
      </c>
      <c r="G44" s="172"/>
      <c r="H44" s="347">
        <f>SUM(H40:H42)</f>
        <v>273546</v>
      </c>
      <c r="I44" s="172"/>
      <c r="J44" s="346">
        <f>SUM(J40:J42)</f>
        <v>1066888</v>
      </c>
      <c r="K44" s="172"/>
      <c r="L44" s="347">
        <f>SUM(L40:L42)</f>
        <v>304134</v>
      </c>
      <c r="M44" s="172"/>
      <c r="N44" s="172"/>
      <c r="O44" s="167"/>
      <c r="P44" s="167"/>
      <c r="Q44" s="169"/>
      <c r="R44" s="170"/>
      <c r="S44" s="169"/>
      <c r="T44" s="169"/>
      <c r="U44" s="172"/>
      <c r="V44" s="172"/>
      <c r="W44" s="172"/>
      <c r="X44" s="172"/>
      <c r="Y44" s="172"/>
      <c r="Z44" s="172"/>
    </row>
    <row r="45" spans="1:26" ht="18" customHeight="1" thickTop="1" x14ac:dyDescent="0.2">
      <c r="A45" s="171" t="s">
        <v>104</v>
      </c>
      <c r="B45" s="168"/>
      <c r="D45" s="170"/>
      <c r="F45" s="189"/>
      <c r="G45" s="172"/>
      <c r="H45" s="172"/>
      <c r="I45" s="172"/>
      <c r="J45" s="189"/>
      <c r="K45" s="172"/>
      <c r="L45" s="172"/>
      <c r="M45" s="172"/>
      <c r="N45" s="172"/>
      <c r="O45" s="167"/>
      <c r="P45" s="167"/>
      <c r="Q45" s="169"/>
      <c r="R45" s="170"/>
      <c r="S45" s="169"/>
      <c r="T45" s="169"/>
      <c r="U45" s="172"/>
      <c r="V45" s="172"/>
      <c r="W45" s="172"/>
      <c r="X45" s="172"/>
      <c r="Y45" s="172"/>
      <c r="Z45" s="172"/>
    </row>
    <row r="46" spans="1:26" ht="3.95" customHeight="1" x14ac:dyDescent="0.2">
      <c r="A46" s="171"/>
      <c r="B46" s="168"/>
      <c r="D46" s="170"/>
      <c r="F46" s="189"/>
      <c r="G46" s="172"/>
      <c r="H46" s="172"/>
      <c r="I46" s="172"/>
      <c r="J46" s="189"/>
      <c r="K46" s="172"/>
      <c r="L46" s="172"/>
      <c r="M46" s="172"/>
      <c r="N46" s="172"/>
      <c r="O46" s="167"/>
      <c r="P46" s="167"/>
      <c r="Q46" s="169"/>
      <c r="R46" s="170"/>
      <c r="S46" s="169"/>
      <c r="T46" s="169"/>
      <c r="U46" s="172"/>
      <c r="V46" s="172"/>
      <c r="W46" s="172"/>
      <c r="X46" s="172"/>
      <c r="Y46" s="172"/>
      <c r="Z46" s="172"/>
    </row>
    <row r="47" spans="1:26" ht="18" customHeight="1" x14ac:dyDescent="0.2">
      <c r="A47" s="179" t="s">
        <v>118</v>
      </c>
      <c r="D47" s="170"/>
      <c r="F47" s="137">
        <f>F40</f>
        <v>1151519</v>
      </c>
      <c r="G47" s="110"/>
      <c r="H47" s="95">
        <v>273545</v>
      </c>
      <c r="I47" s="110"/>
      <c r="J47" s="137">
        <v>1066888</v>
      </c>
      <c r="K47" s="110"/>
      <c r="L47" s="95">
        <f>+L40</f>
        <v>304134</v>
      </c>
      <c r="M47" s="172"/>
      <c r="N47" s="172"/>
      <c r="O47" s="167"/>
      <c r="P47" s="167"/>
      <c r="Q47" s="169"/>
      <c r="R47" s="170"/>
      <c r="S47" s="169"/>
      <c r="T47" s="169"/>
      <c r="U47" s="172"/>
      <c r="V47" s="172"/>
      <c r="W47" s="172"/>
      <c r="X47" s="172"/>
      <c r="Y47" s="172"/>
      <c r="Z47" s="172"/>
    </row>
    <row r="48" spans="1:26" ht="3.95" customHeight="1" x14ac:dyDescent="0.2">
      <c r="A48" s="171"/>
      <c r="B48" s="168"/>
      <c r="D48" s="170"/>
      <c r="F48" s="189"/>
      <c r="G48" s="172"/>
      <c r="H48" s="172"/>
      <c r="I48" s="172"/>
      <c r="J48" s="189"/>
      <c r="K48" s="172"/>
      <c r="L48" s="172"/>
      <c r="M48" s="172"/>
      <c r="N48" s="172"/>
      <c r="O48" s="167"/>
      <c r="P48" s="167"/>
      <c r="Q48" s="169"/>
      <c r="R48" s="170"/>
      <c r="S48" s="169"/>
      <c r="T48" s="169"/>
      <c r="U48" s="172"/>
      <c r="V48" s="172"/>
      <c r="W48" s="172"/>
      <c r="X48" s="172"/>
      <c r="Y48" s="172"/>
      <c r="Z48" s="172"/>
    </row>
    <row r="49" spans="1:26" ht="18" customHeight="1" x14ac:dyDescent="0.2">
      <c r="A49" s="179" t="s">
        <v>48</v>
      </c>
      <c r="F49" s="191">
        <f>F42</f>
        <v>3</v>
      </c>
      <c r="G49" s="145"/>
      <c r="H49" s="175">
        <v>1</v>
      </c>
      <c r="I49" s="145"/>
      <c r="J49" s="185">
        <v>0</v>
      </c>
      <c r="K49" s="145"/>
      <c r="L49" s="176">
        <v>0</v>
      </c>
      <c r="M49" s="172"/>
      <c r="N49" s="172"/>
      <c r="O49" s="167"/>
      <c r="P49" s="167"/>
      <c r="Q49" s="169"/>
      <c r="R49" s="170"/>
      <c r="S49" s="169"/>
      <c r="T49" s="169"/>
      <c r="U49" s="172"/>
      <c r="V49" s="172"/>
      <c r="W49" s="172"/>
      <c r="X49" s="172"/>
      <c r="Y49" s="172"/>
      <c r="Z49" s="172"/>
    </row>
    <row r="50" spans="1:26" ht="3.95" customHeight="1" x14ac:dyDescent="0.2">
      <c r="A50" s="171"/>
      <c r="B50" s="168"/>
      <c r="D50" s="170"/>
      <c r="F50" s="189"/>
      <c r="G50" s="172"/>
      <c r="H50" s="172"/>
      <c r="I50" s="172"/>
      <c r="J50" s="189"/>
      <c r="K50" s="172"/>
      <c r="L50" s="172"/>
      <c r="M50" s="172"/>
      <c r="N50" s="172"/>
      <c r="O50" s="167"/>
      <c r="P50" s="167"/>
      <c r="Q50" s="169"/>
      <c r="R50" s="170"/>
      <c r="S50" s="169"/>
      <c r="T50" s="169"/>
      <c r="U50" s="172"/>
      <c r="V50" s="170"/>
      <c r="W50" s="172"/>
      <c r="X50" s="172"/>
      <c r="Y50" s="172"/>
      <c r="Z50" s="170"/>
    </row>
    <row r="51" spans="1:26" ht="18" customHeight="1" thickBot="1" x14ac:dyDescent="0.25">
      <c r="A51" s="171"/>
      <c r="B51" s="168"/>
      <c r="D51" s="170"/>
      <c r="F51" s="346">
        <f>SUM(F47:F49)</f>
        <v>1151522</v>
      </c>
      <c r="G51" s="172"/>
      <c r="H51" s="347">
        <f>SUM(H47:H49)</f>
        <v>273546</v>
      </c>
      <c r="I51" s="172"/>
      <c r="J51" s="346">
        <f>SUM(J47:J49)</f>
        <v>1066888</v>
      </c>
      <c r="K51" s="172"/>
      <c r="L51" s="347">
        <f>SUM(L47:L49)</f>
        <v>304134</v>
      </c>
      <c r="M51" s="172"/>
      <c r="N51" s="172"/>
      <c r="O51" s="167"/>
      <c r="P51" s="167"/>
      <c r="Q51" s="169"/>
      <c r="R51" s="170"/>
      <c r="S51" s="169"/>
      <c r="T51" s="169"/>
      <c r="U51" s="172"/>
      <c r="V51" s="172"/>
      <c r="W51" s="172"/>
      <c r="X51" s="172"/>
      <c r="Y51" s="172"/>
      <c r="Z51" s="172"/>
    </row>
    <row r="52" spans="1:26" ht="18" customHeight="1" thickTop="1" x14ac:dyDescent="0.2">
      <c r="A52" s="171" t="s">
        <v>105</v>
      </c>
      <c r="B52" s="168"/>
      <c r="D52" s="170"/>
      <c r="F52" s="160"/>
      <c r="G52" s="145"/>
      <c r="H52" s="145"/>
      <c r="I52" s="145"/>
      <c r="J52" s="160"/>
      <c r="K52" s="145"/>
      <c r="L52" s="145"/>
      <c r="M52" s="172"/>
      <c r="N52" s="172"/>
      <c r="O52" s="167"/>
      <c r="P52" s="167"/>
      <c r="Q52" s="169"/>
      <c r="R52" s="170"/>
      <c r="S52" s="169"/>
      <c r="T52" s="169"/>
      <c r="U52" s="172"/>
      <c r="V52" s="170"/>
      <c r="W52" s="172"/>
      <c r="X52" s="172"/>
      <c r="Y52" s="172"/>
      <c r="Z52" s="170"/>
    </row>
    <row r="53" spans="1:26" ht="3.95" customHeight="1" x14ac:dyDescent="0.2">
      <c r="A53" s="171"/>
      <c r="B53" s="168"/>
      <c r="D53" s="170"/>
      <c r="F53" s="160"/>
      <c r="G53" s="145"/>
      <c r="H53" s="145"/>
      <c r="I53" s="145"/>
      <c r="J53" s="160"/>
      <c r="K53" s="145"/>
      <c r="L53" s="145"/>
      <c r="M53" s="172"/>
      <c r="N53" s="172"/>
      <c r="O53" s="167"/>
      <c r="P53" s="167"/>
      <c r="Q53" s="169"/>
      <c r="R53" s="170"/>
      <c r="S53" s="169"/>
      <c r="T53" s="169"/>
      <c r="U53" s="172"/>
      <c r="V53" s="170"/>
      <c r="W53" s="172"/>
      <c r="X53" s="172"/>
      <c r="Y53" s="172"/>
      <c r="Z53" s="170"/>
    </row>
    <row r="54" spans="1:26" ht="18" customHeight="1" thickBot="1" x14ac:dyDescent="0.25">
      <c r="A54" s="187" t="s">
        <v>113</v>
      </c>
      <c r="B54" s="168"/>
      <c r="D54" s="170"/>
      <c r="F54" s="348">
        <v>2.52</v>
      </c>
      <c r="G54" s="93"/>
      <c r="H54" s="349">
        <v>0.6</v>
      </c>
      <c r="I54" s="93"/>
      <c r="J54" s="348">
        <v>2.34</v>
      </c>
      <c r="K54" s="93"/>
      <c r="L54" s="349">
        <v>0.67</v>
      </c>
      <c r="M54" s="172"/>
      <c r="N54" s="172"/>
      <c r="O54" s="167"/>
      <c r="P54" s="167"/>
      <c r="Q54" s="169"/>
      <c r="R54" s="170"/>
      <c r="S54" s="169"/>
      <c r="T54" s="169"/>
      <c r="U54" s="172"/>
      <c r="V54" s="170"/>
      <c r="W54" s="172"/>
      <c r="X54" s="172"/>
      <c r="Y54" s="172"/>
      <c r="Z54" s="170"/>
    </row>
    <row r="55" spans="1:26" ht="13.5" customHeight="1" thickTop="1" x14ac:dyDescent="0.2">
      <c r="A55" s="187"/>
      <c r="B55" s="168"/>
      <c r="D55" s="170"/>
      <c r="F55" s="172"/>
      <c r="G55" s="167"/>
      <c r="H55" s="172"/>
      <c r="I55" s="167"/>
      <c r="J55" s="172"/>
      <c r="K55" s="167"/>
      <c r="L55" s="172"/>
      <c r="M55" s="172"/>
      <c r="N55" s="172"/>
      <c r="O55" s="167"/>
      <c r="P55" s="167"/>
      <c r="Q55" s="169"/>
      <c r="R55" s="170"/>
      <c r="S55" s="169"/>
      <c r="T55" s="172"/>
      <c r="U55" s="172"/>
      <c r="V55" s="170"/>
      <c r="W55" s="172"/>
      <c r="X55" s="172"/>
      <c r="Y55" s="172"/>
      <c r="Z55" s="170"/>
    </row>
    <row r="56" spans="1:26" ht="19.149999999999999" customHeight="1" x14ac:dyDescent="0.2">
      <c r="A56" s="192" t="str">
        <f>'2-4'!A139</f>
        <v>หมายเหตุประกอบข้อมูลทางการเงินในหน้า 12 ถึง 36 เป็นส่วนหนึ่งของข้อมูลทางการเงินระหว่างกาลนี้</v>
      </c>
      <c r="B56" s="174"/>
      <c r="C56" s="174"/>
      <c r="D56" s="175"/>
      <c r="E56" s="174"/>
      <c r="F56" s="146"/>
      <c r="G56" s="174"/>
      <c r="H56" s="146"/>
      <c r="I56" s="176"/>
      <c r="J56" s="176"/>
      <c r="K56" s="176"/>
      <c r="L56" s="176"/>
      <c r="R56" s="165"/>
    </row>
    <row r="57" spans="1:26" ht="21.6" customHeight="1" x14ac:dyDescent="0.2">
      <c r="A57" s="171"/>
      <c r="B57" s="168"/>
      <c r="C57" s="168"/>
      <c r="D57" s="170"/>
      <c r="E57" s="169"/>
      <c r="F57" s="145"/>
      <c r="G57" s="169"/>
      <c r="H57" s="145"/>
      <c r="I57" s="169"/>
      <c r="J57" s="172"/>
      <c r="K57" s="169"/>
      <c r="L57" s="172"/>
    </row>
    <row r="58" spans="1:26" ht="21.6" customHeight="1" x14ac:dyDescent="0.2">
      <c r="A58" s="171"/>
      <c r="B58" s="169"/>
      <c r="C58" s="169"/>
      <c r="D58" s="170"/>
      <c r="E58" s="169"/>
      <c r="F58" s="145"/>
      <c r="G58" s="169"/>
      <c r="H58" s="145"/>
      <c r="I58" s="169"/>
      <c r="J58" s="172"/>
      <c r="K58" s="169"/>
      <c r="L58" s="172"/>
    </row>
    <row r="59" spans="1:26" ht="21.6" customHeight="1" x14ac:dyDescent="0.2">
      <c r="A59" s="187"/>
      <c r="B59" s="169"/>
      <c r="C59" s="169"/>
      <c r="D59" s="182"/>
      <c r="E59" s="168"/>
      <c r="F59" s="193"/>
      <c r="G59" s="149"/>
      <c r="H59" s="193"/>
      <c r="I59" s="149"/>
      <c r="J59" s="193"/>
      <c r="K59" s="149"/>
      <c r="L59" s="193"/>
    </row>
    <row r="60" spans="1:26" ht="21.6" customHeight="1" x14ac:dyDescent="0.2">
      <c r="A60" s="187"/>
      <c r="B60" s="169"/>
      <c r="C60" s="169"/>
      <c r="D60" s="182"/>
      <c r="E60" s="168"/>
      <c r="F60" s="193"/>
      <c r="G60" s="149"/>
      <c r="H60" s="193"/>
      <c r="I60" s="149"/>
      <c r="J60" s="149"/>
      <c r="K60" s="149"/>
      <c r="L60" s="149"/>
    </row>
    <row r="61" spans="1:26" ht="21.6" customHeight="1" x14ac:dyDescent="0.2">
      <c r="A61" s="187"/>
      <c r="B61" s="169"/>
      <c r="C61" s="169"/>
      <c r="D61" s="170"/>
      <c r="E61" s="169"/>
      <c r="F61" s="145"/>
      <c r="G61" s="169"/>
      <c r="H61" s="145"/>
      <c r="I61" s="169"/>
      <c r="J61" s="172"/>
      <c r="K61" s="169"/>
      <c r="L61" s="172"/>
    </row>
    <row r="62" spans="1:26" ht="21.6" customHeight="1" x14ac:dyDescent="0.2">
      <c r="A62" s="171"/>
      <c r="B62" s="169"/>
      <c r="C62" s="169"/>
      <c r="D62" s="170"/>
      <c r="E62" s="169"/>
      <c r="F62" s="145"/>
      <c r="G62" s="172"/>
      <c r="H62" s="145"/>
      <c r="I62" s="172"/>
      <c r="J62" s="172"/>
      <c r="K62" s="172"/>
      <c r="L62" s="172"/>
    </row>
    <row r="63" spans="1:26" ht="21.6" customHeight="1" x14ac:dyDescent="0.2">
      <c r="A63" s="187"/>
      <c r="B63" s="169"/>
      <c r="C63" s="169"/>
      <c r="D63" s="170"/>
      <c r="E63" s="169"/>
      <c r="F63" s="145"/>
      <c r="G63" s="172"/>
      <c r="H63" s="145"/>
      <c r="I63" s="172"/>
      <c r="J63" s="172"/>
      <c r="K63" s="172"/>
      <c r="L63" s="172"/>
    </row>
    <row r="64" spans="1:26" ht="21.6" customHeight="1" x14ac:dyDescent="0.2">
      <c r="A64" s="187"/>
      <c r="B64" s="169"/>
      <c r="C64" s="169"/>
      <c r="D64" s="170"/>
      <c r="E64" s="169"/>
      <c r="F64" s="145"/>
      <c r="G64" s="172"/>
      <c r="H64" s="145"/>
      <c r="I64" s="172"/>
      <c r="J64" s="172"/>
      <c r="K64" s="172"/>
      <c r="L64" s="172"/>
    </row>
    <row r="65" spans="1:12" ht="21.6" customHeight="1" x14ac:dyDescent="0.2">
      <c r="A65" s="187"/>
      <c r="B65" s="169"/>
      <c r="C65" s="169"/>
      <c r="D65" s="170"/>
      <c r="E65" s="169"/>
      <c r="F65" s="145"/>
      <c r="G65" s="172"/>
      <c r="H65" s="145"/>
      <c r="I65" s="172"/>
      <c r="J65" s="172"/>
      <c r="K65" s="172"/>
      <c r="L65" s="172"/>
    </row>
    <row r="66" spans="1:12" ht="21.6" customHeight="1" x14ac:dyDescent="0.2">
      <c r="A66" s="187"/>
      <c r="B66" s="169"/>
      <c r="C66" s="169"/>
      <c r="D66" s="170"/>
      <c r="E66" s="169"/>
      <c r="F66" s="145"/>
      <c r="G66" s="172"/>
      <c r="H66" s="145"/>
      <c r="I66" s="172"/>
      <c r="J66" s="172"/>
      <c r="K66" s="172"/>
      <c r="L66" s="172"/>
    </row>
    <row r="67" spans="1:12" ht="21.6" customHeight="1" x14ac:dyDescent="0.2">
      <c r="A67" s="187"/>
      <c r="B67" s="169"/>
      <c r="C67" s="169"/>
      <c r="D67" s="170"/>
      <c r="E67" s="169"/>
      <c r="F67" s="145"/>
      <c r="G67" s="172"/>
      <c r="H67" s="145"/>
      <c r="I67" s="172"/>
      <c r="J67" s="172"/>
      <c r="K67" s="172"/>
      <c r="L67" s="172"/>
    </row>
    <row r="68" spans="1:12" ht="21.6" customHeight="1" x14ac:dyDescent="0.2">
      <c r="A68" s="187"/>
      <c r="B68" s="169"/>
      <c r="C68" s="169"/>
      <c r="D68" s="170"/>
      <c r="E68" s="169"/>
      <c r="F68" s="145"/>
      <c r="G68" s="172"/>
      <c r="H68" s="145"/>
      <c r="I68" s="172"/>
      <c r="J68" s="172"/>
      <c r="K68" s="172"/>
      <c r="L68" s="172"/>
    </row>
    <row r="69" spans="1:12" ht="21.6" customHeight="1" x14ac:dyDescent="0.2">
      <c r="A69" s="187"/>
      <c r="B69" s="169"/>
      <c r="C69" s="169"/>
      <c r="D69" s="170"/>
      <c r="E69" s="169"/>
      <c r="F69" s="145"/>
      <c r="G69" s="172"/>
      <c r="H69" s="145"/>
      <c r="I69" s="172"/>
      <c r="J69" s="172"/>
      <c r="K69" s="172"/>
      <c r="L69" s="172"/>
    </row>
    <row r="70" spans="1:12" ht="21.6" customHeight="1" x14ac:dyDescent="0.2">
      <c r="A70" s="187"/>
      <c r="B70" s="169"/>
      <c r="C70" s="169"/>
      <c r="D70" s="170"/>
      <c r="E70" s="169"/>
      <c r="F70" s="145"/>
      <c r="G70" s="172"/>
      <c r="H70" s="145"/>
      <c r="I70" s="172"/>
      <c r="J70" s="172"/>
      <c r="K70" s="172"/>
      <c r="L70" s="172"/>
    </row>
    <row r="71" spans="1:12" ht="21.6" customHeight="1" x14ac:dyDescent="0.2">
      <c r="A71" s="187"/>
      <c r="B71" s="169"/>
      <c r="C71" s="169"/>
      <c r="D71" s="170"/>
      <c r="E71" s="169"/>
      <c r="F71" s="145"/>
      <c r="G71" s="172"/>
      <c r="H71" s="145"/>
      <c r="I71" s="172"/>
      <c r="J71" s="172"/>
      <c r="K71" s="172"/>
      <c r="L71" s="172"/>
    </row>
    <row r="72" spans="1:12" ht="21.6" customHeight="1" x14ac:dyDescent="0.2">
      <c r="A72" s="187"/>
      <c r="B72" s="169"/>
      <c r="C72" s="169"/>
      <c r="D72" s="170"/>
      <c r="E72" s="169"/>
      <c r="F72" s="145"/>
      <c r="G72" s="172"/>
      <c r="H72" s="145"/>
      <c r="I72" s="172"/>
      <c r="J72" s="172"/>
      <c r="K72" s="172"/>
      <c r="L72" s="172"/>
    </row>
    <row r="73" spans="1:12" ht="21.6" customHeight="1" x14ac:dyDescent="0.2">
      <c r="A73" s="171"/>
      <c r="B73" s="169"/>
      <c r="C73" s="169"/>
      <c r="D73" s="170"/>
      <c r="E73" s="169"/>
      <c r="F73" s="145"/>
      <c r="G73" s="172"/>
      <c r="H73" s="145"/>
      <c r="I73" s="172"/>
      <c r="J73" s="172"/>
      <c r="K73" s="172"/>
      <c r="L73" s="172"/>
    </row>
    <row r="74" spans="1:12" ht="21.6" customHeight="1" x14ac:dyDescent="0.2">
      <c r="A74" s="187"/>
      <c r="B74" s="169"/>
      <c r="C74" s="169"/>
      <c r="D74" s="170"/>
      <c r="E74" s="169"/>
      <c r="F74" s="145"/>
      <c r="G74" s="172"/>
      <c r="H74" s="145"/>
      <c r="I74" s="172"/>
      <c r="J74" s="172"/>
      <c r="K74" s="172"/>
      <c r="L74" s="172"/>
    </row>
    <row r="75" spans="1:12" ht="21.6" customHeight="1" x14ac:dyDescent="0.2">
      <c r="A75" s="187"/>
      <c r="B75" s="169"/>
      <c r="C75" s="169"/>
      <c r="D75" s="170"/>
      <c r="E75" s="169"/>
      <c r="F75" s="145"/>
      <c r="G75" s="172"/>
      <c r="H75" s="145"/>
      <c r="I75" s="172"/>
      <c r="J75" s="172"/>
      <c r="K75" s="172"/>
      <c r="L75" s="172"/>
    </row>
    <row r="76" spans="1:12" ht="21.6" customHeight="1" x14ac:dyDescent="0.2">
      <c r="A76" s="187"/>
      <c r="B76" s="169"/>
      <c r="C76" s="169"/>
      <c r="D76" s="170"/>
      <c r="E76" s="169"/>
      <c r="F76" s="145"/>
      <c r="G76" s="172"/>
      <c r="H76" s="145"/>
      <c r="I76" s="172"/>
      <c r="J76" s="172"/>
      <c r="K76" s="172"/>
      <c r="L76" s="172"/>
    </row>
    <row r="77" spans="1:12" ht="21.6" customHeight="1" x14ac:dyDescent="0.2">
      <c r="A77" s="187"/>
      <c r="B77" s="169"/>
      <c r="C77" s="169"/>
      <c r="D77" s="170"/>
      <c r="E77" s="169"/>
      <c r="F77" s="145"/>
      <c r="G77" s="172"/>
      <c r="H77" s="145"/>
      <c r="I77" s="172"/>
      <c r="J77" s="172"/>
      <c r="K77" s="172"/>
      <c r="L77" s="172"/>
    </row>
    <row r="78" spans="1:12" ht="21.6" customHeight="1" x14ac:dyDescent="0.2">
      <c r="A78" s="187"/>
      <c r="B78" s="169"/>
      <c r="C78" s="169"/>
      <c r="D78" s="170"/>
      <c r="E78" s="169"/>
      <c r="F78" s="145"/>
      <c r="G78" s="172"/>
      <c r="H78" s="145"/>
      <c r="I78" s="172"/>
      <c r="J78" s="172"/>
      <c r="K78" s="172"/>
      <c r="L78" s="172"/>
    </row>
    <row r="79" spans="1:12" ht="21.6" customHeight="1" x14ac:dyDescent="0.2">
      <c r="A79" s="187"/>
      <c r="B79" s="169"/>
      <c r="C79" s="169"/>
      <c r="D79" s="170"/>
      <c r="E79" s="169"/>
      <c r="F79" s="170"/>
      <c r="G79" s="172"/>
      <c r="H79" s="170"/>
      <c r="I79" s="172"/>
      <c r="J79" s="172"/>
      <c r="K79" s="172"/>
      <c r="L79" s="172"/>
    </row>
    <row r="80" spans="1:12" ht="21.6" customHeight="1" x14ac:dyDescent="0.2">
      <c r="A80" s="187"/>
      <c r="B80" s="169"/>
      <c r="C80" s="169"/>
      <c r="D80" s="170"/>
      <c r="E80" s="169"/>
      <c r="F80" s="170"/>
      <c r="G80" s="172"/>
      <c r="H80" s="170"/>
      <c r="I80" s="172"/>
      <c r="J80" s="170"/>
      <c r="K80" s="172"/>
      <c r="L80" s="170"/>
    </row>
    <row r="81" spans="1:12" ht="21.6" customHeight="1" x14ac:dyDescent="0.2">
      <c r="A81" s="187"/>
      <c r="B81" s="169"/>
      <c r="C81" s="169"/>
      <c r="D81" s="170"/>
      <c r="E81" s="169"/>
      <c r="F81" s="145"/>
      <c r="G81" s="172"/>
      <c r="H81" s="145"/>
      <c r="I81" s="172"/>
      <c r="J81" s="172"/>
      <c r="K81" s="172"/>
      <c r="L81" s="172"/>
    </row>
    <row r="82" spans="1:12" ht="21.6" customHeight="1" x14ac:dyDescent="0.2">
      <c r="A82" s="187"/>
      <c r="B82" s="169"/>
      <c r="C82" s="169"/>
      <c r="D82" s="170"/>
      <c r="E82" s="169"/>
      <c r="F82" s="145"/>
      <c r="G82" s="172"/>
      <c r="H82" s="145"/>
      <c r="I82" s="172"/>
      <c r="J82" s="172"/>
      <c r="K82" s="172"/>
      <c r="L82" s="172"/>
    </row>
    <row r="83" spans="1:12" ht="21.6" customHeight="1" x14ac:dyDescent="0.2">
      <c r="A83" s="187"/>
      <c r="B83" s="169"/>
      <c r="C83" s="169"/>
      <c r="D83" s="170"/>
      <c r="E83" s="169"/>
      <c r="F83" s="172"/>
      <c r="G83" s="172"/>
      <c r="H83" s="172"/>
      <c r="I83" s="172"/>
      <c r="J83" s="172"/>
      <c r="K83" s="172"/>
      <c r="L83" s="172"/>
    </row>
    <row r="84" spans="1:12" ht="21.6" customHeight="1" x14ac:dyDescent="0.2">
      <c r="A84" s="171"/>
      <c r="B84" s="169"/>
      <c r="C84" s="169"/>
      <c r="D84" s="170"/>
      <c r="E84" s="169"/>
      <c r="F84" s="172"/>
      <c r="G84" s="172"/>
      <c r="H84" s="172"/>
      <c r="I84" s="172"/>
      <c r="J84" s="172"/>
      <c r="K84" s="172"/>
      <c r="L84" s="172"/>
    </row>
    <row r="85" spans="1:12" ht="21.6" customHeight="1" x14ac:dyDescent="0.2">
      <c r="A85" s="187"/>
      <c r="B85" s="169"/>
      <c r="C85" s="169"/>
      <c r="D85" s="170"/>
      <c r="E85" s="169"/>
      <c r="F85" s="170"/>
      <c r="G85" s="172"/>
      <c r="H85" s="170"/>
      <c r="I85" s="172"/>
      <c r="J85" s="170"/>
      <c r="K85" s="172"/>
      <c r="L85" s="170"/>
    </row>
    <row r="86" spans="1:12" ht="21.6" customHeight="1" x14ac:dyDescent="0.2">
      <c r="A86" s="187"/>
      <c r="B86" s="168"/>
      <c r="C86" s="169"/>
      <c r="D86" s="170"/>
      <c r="E86" s="169"/>
      <c r="F86" s="145"/>
      <c r="G86" s="172"/>
      <c r="H86" s="145"/>
      <c r="I86" s="172"/>
      <c r="J86" s="172"/>
      <c r="K86" s="172"/>
      <c r="L86" s="172"/>
    </row>
    <row r="87" spans="1:12" ht="21.6" customHeight="1" x14ac:dyDescent="0.2">
      <c r="A87" s="171"/>
      <c r="B87" s="169"/>
      <c r="C87" s="169"/>
      <c r="D87" s="170"/>
      <c r="E87" s="169"/>
      <c r="F87" s="170"/>
      <c r="G87" s="172"/>
      <c r="H87" s="170"/>
      <c r="I87" s="172"/>
      <c r="J87" s="170"/>
      <c r="K87" s="172"/>
      <c r="L87" s="170"/>
    </row>
    <row r="88" spans="1:12" ht="21.6" customHeight="1" x14ac:dyDescent="0.2">
      <c r="A88" s="187"/>
      <c r="B88" s="169"/>
      <c r="C88" s="169"/>
      <c r="D88" s="170"/>
      <c r="E88" s="169"/>
      <c r="F88" s="145"/>
      <c r="G88" s="172"/>
      <c r="H88" s="145"/>
      <c r="I88" s="172"/>
      <c r="J88" s="172"/>
      <c r="K88" s="172"/>
      <c r="L88" s="172"/>
    </row>
    <row r="89" spans="1:12" ht="21.6" customHeight="1" x14ac:dyDescent="0.2">
      <c r="A89" s="171"/>
      <c r="B89" s="169"/>
      <c r="C89" s="169"/>
      <c r="D89" s="170"/>
      <c r="E89" s="169"/>
      <c r="F89" s="145"/>
      <c r="G89" s="172"/>
      <c r="H89" s="145"/>
      <c r="I89" s="172"/>
      <c r="J89" s="172"/>
      <c r="K89" s="172"/>
      <c r="L89" s="172"/>
    </row>
    <row r="90" spans="1:12" ht="21.6" customHeight="1" x14ac:dyDescent="0.2">
      <c r="A90" s="187"/>
      <c r="B90" s="169"/>
      <c r="C90" s="169"/>
      <c r="D90" s="170"/>
      <c r="E90" s="169"/>
      <c r="F90" s="145"/>
      <c r="G90" s="172"/>
      <c r="H90" s="145"/>
      <c r="I90" s="172"/>
      <c r="J90" s="145"/>
      <c r="K90" s="172"/>
      <c r="L90" s="145"/>
    </row>
    <row r="91" spans="1:12" ht="21.6" customHeight="1" x14ac:dyDescent="0.2">
      <c r="A91" s="171"/>
      <c r="B91" s="169"/>
      <c r="C91" s="169"/>
      <c r="D91" s="170"/>
      <c r="E91" s="169"/>
      <c r="F91" s="170"/>
      <c r="G91" s="169"/>
      <c r="H91" s="170"/>
      <c r="I91" s="169"/>
      <c r="J91" s="170"/>
      <c r="K91" s="169"/>
      <c r="L91" s="170"/>
    </row>
    <row r="92" spans="1:12" ht="21.6" customHeight="1" x14ac:dyDescent="0.2">
      <c r="A92" s="171"/>
      <c r="B92" s="169"/>
      <c r="C92" s="169"/>
      <c r="D92" s="170"/>
      <c r="E92" s="169"/>
      <c r="F92" s="145"/>
      <c r="G92" s="169"/>
      <c r="H92" s="145"/>
      <c r="I92" s="169"/>
      <c r="J92" s="172"/>
      <c r="K92" s="169"/>
      <c r="L92" s="172"/>
    </row>
    <row r="93" spans="1:12" ht="21.6" customHeight="1" x14ac:dyDescent="0.2">
      <c r="A93" s="187"/>
      <c r="B93" s="169"/>
      <c r="C93" s="169"/>
      <c r="D93" s="170"/>
      <c r="E93" s="169"/>
      <c r="F93" s="145"/>
      <c r="G93" s="169"/>
      <c r="H93" s="145"/>
      <c r="I93" s="169"/>
      <c r="J93" s="172"/>
      <c r="K93" s="169"/>
      <c r="L93" s="172"/>
    </row>
    <row r="94" spans="1:12" ht="21.6" customHeight="1" x14ac:dyDescent="0.2">
      <c r="A94" s="187"/>
      <c r="B94" s="169"/>
      <c r="C94" s="169"/>
      <c r="D94" s="170"/>
      <c r="E94" s="169"/>
      <c r="F94" s="145"/>
      <c r="G94" s="172"/>
      <c r="H94" s="145"/>
      <c r="I94" s="172"/>
      <c r="J94" s="172"/>
      <c r="K94" s="172"/>
      <c r="L94" s="172"/>
    </row>
    <row r="95" spans="1:12" ht="21.6" customHeight="1" x14ac:dyDescent="0.2">
      <c r="A95" s="187"/>
      <c r="B95" s="169"/>
      <c r="C95" s="169"/>
      <c r="D95" s="170"/>
      <c r="E95" s="169"/>
      <c r="F95" s="145"/>
      <c r="G95" s="169"/>
      <c r="H95" s="145"/>
      <c r="I95" s="169"/>
      <c r="J95" s="172"/>
      <c r="K95" s="169"/>
      <c r="L95" s="172"/>
    </row>
    <row r="96" spans="1:12" ht="21.6" customHeight="1" x14ac:dyDescent="0.2">
      <c r="A96" s="187"/>
      <c r="B96" s="169"/>
      <c r="C96" s="169"/>
      <c r="D96" s="170"/>
      <c r="E96" s="169"/>
      <c r="F96" s="145"/>
      <c r="G96" s="172"/>
      <c r="H96" s="145"/>
      <c r="I96" s="172"/>
      <c r="J96" s="172"/>
      <c r="K96" s="172"/>
      <c r="L96" s="172"/>
    </row>
    <row r="97" spans="1:12" ht="21.6" customHeight="1" x14ac:dyDescent="0.2">
      <c r="A97" s="187"/>
      <c r="B97" s="169"/>
      <c r="C97" s="169"/>
      <c r="D97" s="170"/>
      <c r="E97" s="169"/>
      <c r="F97" s="145"/>
      <c r="G97" s="169"/>
      <c r="H97" s="145"/>
      <c r="I97" s="169"/>
      <c r="J97" s="172"/>
      <c r="K97" s="169"/>
      <c r="L97" s="172"/>
    </row>
    <row r="98" spans="1:12" ht="21.6" customHeight="1" x14ac:dyDescent="0.2">
      <c r="A98" s="187"/>
      <c r="B98" s="169"/>
      <c r="C98" s="169"/>
      <c r="D98" s="170"/>
      <c r="E98" s="169"/>
      <c r="F98" s="145"/>
      <c r="G98" s="169"/>
      <c r="H98" s="145"/>
      <c r="I98" s="169"/>
      <c r="J98" s="172"/>
      <c r="K98" s="169"/>
      <c r="L98" s="172"/>
    </row>
    <row r="99" spans="1:12" ht="21.6" customHeight="1" x14ac:dyDescent="0.2">
      <c r="A99" s="187"/>
      <c r="B99" s="169"/>
      <c r="C99" s="169"/>
      <c r="D99" s="170"/>
      <c r="E99" s="169"/>
      <c r="F99" s="145"/>
      <c r="G99" s="169"/>
      <c r="H99" s="145"/>
      <c r="I99" s="169"/>
      <c r="J99" s="172"/>
      <c r="K99" s="169"/>
      <c r="L99" s="172"/>
    </row>
    <row r="100" spans="1:12" ht="21.6" customHeight="1" x14ac:dyDescent="0.2">
      <c r="A100" s="187"/>
      <c r="B100" s="169"/>
      <c r="C100" s="169"/>
      <c r="D100" s="170"/>
      <c r="E100" s="169"/>
      <c r="F100" s="145"/>
      <c r="G100" s="169"/>
      <c r="H100" s="145"/>
      <c r="I100" s="169"/>
      <c r="J100" s="172"/>
      <c r="K100" s="169"/>
      <c r="L100" s="172"/>
    </row>
    <row r="101" spans="1:12" ht="21.6" customHeight="1" x14ac:dyDescent="0.2">
      <c r="A101" s="187"/>
      <c r="B101" s="169"/>
      <c r="C101" s="169"/>
      <c r="D101" s="170"/>
      <c r="E101" s="169"/>
      <c r="F101" s="145"/>
      <c r="G101" s="169"/>
      <c r="H101" s="145"/>
      <c r="I101" s="169"/>
      <c r="J101" s="172"/>
      <c r="K101" s="169"/>
      <c r="L101" s="172"/>
    </row>
    <row r="102" spans="1:12" ht="21.6" customHeight="1" x14ac:dyDescent="0.2">
      <c r="A102" s="187"/>
      <c r="B102" s="169"/>
      <c r="C102" s="169"/>
      <c r="D102" s="170"/>
      <c r="E102" s="169"/>
      <c r="F102" s="145"/>
      <c r="G102" s="169"/>
      <c r="H102" s="145"/>
      <c r="I102" s="169"/>
      <c r="J102" s="172"/>
      <c r="K102" s="169"/>
      <c r="L102" s="172"/>
    </row>
    <row r="103" spans="1:12" ht="21.6" customHeight="1" x14ac:dyDescent="0.2">
      <c r="A103" s="187"/>
      <c r="B103" s="169"/>
      <c r="C103" s="169"/>
      <c r="D103" s="170"/>
      <c r="E103" s="169"/>
      <c r="F103" s="145"/>
      <c r="G103" s="169"/>
      <c r="H103" s="145"/>
      <c r="I103" s="169"/>
      <c r="J103" s="172"/>
      <c r="K103" s="169"/>
      <c r="L103" s="172"/>
    </row>
    <row r="104" spans="1:12" ht="21.6" customHeight="1" x14ac:dyDescent="0.2">
      <c r="A104" s="187"/>
      <c r="B104" s="169"/>
      <c r="C104" s="169"/>
      <c r="D104" s="170"/>
      <c r="E104" s="169"/>
      <c r="F104" s="145"/>
      <c r="G104" s="169"/>
      <c r="H104" s="145"/>
      <c r="I104" s="169"/>
      <c r="J104" s="172"/>
      <c r="K104" s="169"/>
      <c r="L104" s="172"/>
    </row>
    <row r="105" spans="1:12" ht="21.6" customHeight="1" x14ac:dyDescent="0.2">
      <c r="A105" s="187"/>
      <c r="B105" s="169"/>
      <c r="C105" s="169"/>
      <c r="D105" s="170"/>
      <c r="E105" s="169"/>
      <c r="F105" s="145"/>
      <c r="G105" s="169"/>
      <c r="H105" s="145"/>
      <c r="I105" s="169"/>
      <c r="J105" s="172"/>
      <c r="K105" s="169"/>
      <c r="L105" s="172"/>
    </row>
    <row r="106" spans="1:12" ht="21.6" customHeight="1" x14ac:dyDescent="0.2">
      <c r="A106" s="187"/>
      <c r="B106" s="169"/>
      <c r="C106" s="169"/>
      <c r="D106" s="170"/>
      <c r="E106" s="169"/>
      <c r="F106" s="145"/>
      <c r="G106" s="169"/>
      <c r="H106" s="145"/>
      <c r="I106" s="169"/>
      <c r="J106" s="172"/>
      <c r="K106" s="169"/>
      <c r="L106" s="172"/>
    </row>
    <row r="107" spans="1:12" ht="21.6" customHeight="1" x14ac:dyDescent="0.2">
      <c r="A107" s="187"/>
      <c r="B107" s="169"/>
      <c r="C107" s="169"/>
      <c r="D107" s="170"/>
      <c r="E107" s="169"/>
      <c r="F107" s="145"/>
      <c r="G107" s="169"/>
      <c r="H107" s="145"/>
      <c r="I107" s="169"/>
      <c r="J107" s="172"/>
      <c r="K107" s="169"/>
      <c r="L107" s="172"/>
    </row>
    <row r="108" spans="1:12" ht="21.6" customHeight="1" x14ac:dyDescent="0.2">
      <c r="A108" s="187"/>
      <c r="B108" s="169"/>
      <c r="C108" s="169"/>
      <c r="D108" s="170"/>
      <c r="E108" s="169"/>
      <c r="F108" s="145"/>
      <c r="G108" s="169"/>
      <c r="H108" s="145"/>
      <c r="I108" s="169"/>
      <c r="J108" s="172"/>
      <c r="K108" s="169"/>
      <c r="L108" s="172"/>
    </row>
    <row r="109" spans="1:12" ht="21.6" customHeight="1" x14ac:dyDescent="0.2">
      <c r="A109" s="187"/>
      <c r="B109" s="169"/>
      <c r="C109" s="169"/>
      <c r="D109" s="170"/>
      <c r="E109" s="169"/>
      <c r="F109" s="145"/>
      <c r="G109" s="169"/>
      <c r="H109" s="145"/>
      <c r="I109" s="169"/>
      <c r="J109" s="172"/>
      <c r="K109" s="169"/>
      <c r="L109" s="172"/>
    </row>
    <row r="110" spans="1:12" ht="21.6" customHeight="1" x14ac:dyDescent="0.2">
      <c r="A110" s="187"/>
      <c r="B110" s="169"/>
      <c r="C110" s="169"/>
      <c r="D110" s="170"/>
      <c r="E110" s="169"/>
      <c r="F110" s="145"/>
      <c r="G110" s="169"/>
      <c r="H110" s="145"/>
      <c r="I110" s="169"/>
      <c r="J110" s="172"/>
      <c r="K110" s="169"/>
      <c r="L110" s="172"/>
    </row>
    <row r="111" spans="1:12" ht="21.6" customHeight="1" x14ac:dyDescent="0.2">
      <c r="A111" s="187"/>
      <c r="B111" s="169"/>
      <c r="C111" s="169"/>
      <c r="D111" s="170"/>
      <c r="E111" s="169"/>
      <c r="F111" s="145"/>
      <c r="G111" s="169"/>
      <c r="H111" s="145"/>
      <c r="I111" s="169"/>
      <c r="J111" s="172"/>
      <c r="K111" s="169"/>
      <c r="L111" s="172"/>
    </row>
    <row r="112" spans="1:12" ht="21.6" customHeight="1" x14ac:dyDescent="0.2">
      <c r="A112" s="187"/>
      <c r="B112" s="169"/>
      <c r="C112" s="169"/>
      <c r="D112" s="170"/>
      <c r="E112" s="169"/>
      <c r="F112" s="145"/>
      <c r="G112" s="169"/>
      <c r="H112" s="145"/>
      <c r="I112" s="169"/>
      <c r="J112" s="172"/>
      <c r="K112" s="169"/>
      <c r="L112" s="172"/>
    </row>
  </sheetData>
  <mergeCells count="4">
    <mergeCell ref="F5:H5"/>
    <mergeCell ref="J5:L5"/>
    <mergeCell ref="T8:V8"/>
    <mergeCell ref="X8:Z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0"/>
  <sheetViews>
    <sheetView topLeftCell="A12" zoomScaleNormal="100" zoomScaleSheetLayoutView="100" workbookViewId="0">
      <selection activeCell="Q18" sqref="Q18"/>
    </sheetView>
  </sheetViews>
  <sheetFormatPr defaultColWidth="9.140625" defaultRowHeight="21.6" customHeight="1" x14ac:dyDescent="0.2"/>
  <cols>
    <col min="1" max="1" width="0.7109375" style="81" customWidth="1"/>
    <col min="2" max="2" width="0.7109375" style="124" customWidth="1"/>
    <col min="3" max="3" width="27" style="124" customWidth="1"/>
    <col min="4" max="4" width="7.7109375" style="66" customWidth="1"/>
    <col min="5" max="5" width="0.85546875" style="124" customWidth="1"/>
    <col min="6" max="6" width="13.7109375" style="144" customWidth="1"/>
    <col min="7" max="7" width="0.85546875" style="124" customWidth="1"/>
    <col min="8" max="8" width="13.7109375" style="144" customWidth="1"/>
    <col min="9" max="9" width="0.85546875" style="124" customWidth="1"/>
    <col min="10" max="10" width="13.7109375" style="144" customWidth="1"/>
    <col min="11" max="11" width="0.85546875" style="124" customWidth="1"/>
    <col min="12" max="12" width="13.7109375" style="144" customWidth="1"/>
    <col min="13" max="16384" width="9.140625" style="124"/>
  </cols>
  <sheetData>
    <row r="1" spans="1:26" ht="21.6" customHeight="1" x14ac:dyDescent="0.2">
      <c r="A1" s="64" t="s">
        <v>25</v>
      </c>
      <c r="B1" s="65"/>
      <c r="C1" s="65"/>
    </row>
    <row r="2" spans="1:26" s="90" customFormat="1" ht="21.6" customHeight="1" x14ac:dyDescent="0.2">
      <c r="A2" s="70" t="s">
        <v>136</v>
      </c>
      <c r="B2" s="71"/>
      <c r="C2" s="71"/>
      <c r="D2" s="72"/>
      <c r="F2" s="145"/>
      <c r="H2" s="145"/>
      <c r="J2" s="145"/>
      <c r="L2" s="145"/>
    </row>
    <row r="3" spans="1:26" s="90" customFormat="1" ht="21.6" customHeight="1" x14ac:dyDescent="0.2">
      <c r="A3" s="73" t="s">
        <v>160</v>
      </c>
      <c r="B3" s="74"/>
      <c r="C3" s="74"/>
      <c r="D3" s="75"/>
      <c r="E3" s="74"/>
      <c r="F3" s="146"/>
      <c r="G3" s="74"/>
      <c r="H3" s="146"/>
      <c r="I3" s="74"/>
      <c r="J3" s="146"/>
      <c r="K3" s="74"/>
      <c r="L3" s="146"/>
    </row>
    <row r="4" spans="1:26" s="90" customFormat="1" ht="19.350000000000001" customHeight="1" x14ac:dyDescent="0.2">
      <c r="A4" s="70"/>
      <c r="D4" s="72"/>
      <c r="F4" s="147"/>
      <c r="G4" s="148"/>
      <c r="H4" s="147"/>
      <c r="I4" s="148"/>
      <c r="J4" s="147"/>
      <c r="K4" s="148"/>
      <c r="L4" s="147"/>
    </row>
    <row r="5" spans="1:26" ht="18.600000000000001" customHeight="1" x14ac:dyDescent="0.2">
      <c r="D5" s="142"/>
      <c r="E5" s="65"/>
      <c r="F5" s="373" t="s">
        <v>133</v>
      </c>
      <c r="G5" s="373"/>
      <c r="H5" s="373"/>
      <c r="I5" s="133"/>
      <c r="J5" s="373" t="s">
        <v>134</v>
      </c>
      <c r="K5" s="373"/>
      <c r="L5" s="373"/>
    </row>
    <row r="6" spans="1:26" s="166" customFormat="1" ht="18.600000000000001" customHeight="1" x14ac:dyDescent="0.2">
      <c r="A6" s="179"/>
      <c r="D6" s="180"/>
      <c r="E6" s="164"/>
      <c r="G6" s="260"/>
      <c r="H6" s="261" t="s">
        <v>167</v>
      </c>
      <c r="I6" s="181"/>
      <c r="K6" s="260"/>
      <c r="L6" s="261" t="s">
        <v>167</v>
      </c>
      <c r="M6" s="169"/>
      <c r="N6" s="169"/>
      <c r="O6" s="169"/>
      <c r="P6" s="169"/>
      <c r="Q6" s="169"/>
      <c r="R6" s="170"/>
      <c r="S6" s="169"/>
      <c r="T6" s="169"/>
      <c r="U6" s="169"/>
      <c r="V6" s="169"/>
      <c r="W6" s="169"/>
      <c r="X6" s="169"/>
      <c r="Y6" s="169"/>
      <c r="Z6" s="169"/>
    </row>
    <row r="7" spans="1:26" ht="18.600000000000001" customHeight="1" x14ac:dyDescent="0.2">
      <c r="D7" s="142"/>
      <c r="E7" s="65"/>
      <c r="F7" s="131" t="s">
        <v>122</v>
      </c>
      <c r="G7" s="131"/>
      <c r="H7" s="131" t="s">
        <v>122</v>
      </c>
      <c r="I7" s="131"/>
      <c r="J7" s="131" t="s">
        <v>122</v>
      </c>
      <c r="K7" s="131"/>
      <c r="L7" s="131" t="s">
        <v>122</v>
      </c>
    </row>
    <row r="8" spans="1:26" ht="18.600000000000001" customHeight="1" x14ac:dyDescent="0.2">
      <c r="D8" s="142"/>
      <c r="E8" s="65"/>
      <c r="F8" s="149" t="s">
        <v>153</v>
      </c>
      <c r="G8" s="85"/>
      <c r="H8" s="149" t="s">
        <v>153</v>
      </c>
      <c r="I8" s="85"/>
      <c r="J8" s="149" t="s">
        <v>153</v>
      </c>
      <c r="K8" s="85"/>
      <c r="L8" s="149" t="s">
        <v>153</v>
      </c>
    </row>
    <row r="9" spans="1:26" ht="18.600000000000001" customHeight="1" x14ac:dyDescent="0.2">
      <c r="D9" s="142"/>
      <c r="E9" s="65"/>
      <c r="F9" s="149" t="s">
        <v>120</v>
      </c>
      <c r="G9" s="149"/>
      <c r="H9" s="149" t="s">
        <v>109</v>
      </c>
      <c r="I9" s="149"/>
      <c r="J9" s="149" t="s">
        <v>120</v>
      </c>
      <c r="K9" s="149"/>
      <c r="L9" s="149" t="s">
        <v>109</v>
      </c>
    </row>
    <row r="10" spans="1:26" ht="18.600000000000001" customHeight="1" x14ac:dyDescent="0.2">
      <c r="D10" s="134" t="s">
        <v>0</v>
      </c>
      <c r="E10" s="65"/>
      <c r="F10" s="132" t="s">
        <v>123</v>
      </c>
      <c r="G10" s="131"/>
      <c r="H10" s="132" t="s">
        <v>123</v>
      </c>
      <c r="I10" s="131"/>
      <c r="J10" s="132" t="s">
        <v>123</v>
      </c>
      <c r="K10" s="131"/>
      <c r="L10" s="132" t="s">
        <v>123</v>
      </c>
    </row>
    <row r="11" spans="1:26" ht="5.0999999999999996" customHeight="1" x14ac:dyDescent="0.2">
      <c r="A11" s="64"/>
      <c r="B11" s="65"/>
      <c r="F11" s="135"/>
      <c r="G11" s="123"/>
      <c r="H11" s="123"/>
      <c r="I11" s="123"/>
      <c r="J11" s="135"/>
      <c r="K11" s="123"/>
      <c r="L11" s="123"/>
    </row>
    <row r="12" spans="1:26" ht="18.600000000000001" customHeight="1" x14ac:dyDescent="0.2">
      <c r="A12" s="81" t="s">
        <v>192</v>
      </c>
      <c r="F12" s="104"/>
      <c r="G12" s="93"/>
      <c r="H12" s="93"/>
      <c r="I12" s="93"/>
      <c r="J12" s="150"/>
      <c r="K12" s="93"/>
      <c r="L12" s="151"/>
    </row>
    <row r="13" spans="1:26" ht="18.600000000000001" customHeight="1" x14ac:dyDescent="0.2">
      <c r="B13" s="194" t="s">
        <v>193</v>
      </c>
      <c r="F13" s="104">
        <v>12052032</v>
      </c>
      <c r="G13" s="93"/>
      <c r="H13" s="93">
        <v>3247600</v>
      </c>
      <c r="I13" s="93"/>
      <c r="J13" s="150">
        <v>12030530</v>
      </c>
      <c r="K13" s="93"/>
      <c r="L13" s="151">
        <v>3249318</v>
      </c>
    </row>
    <row r="14" spans="1:26" ht="18.600000000000001" customHeight="1" x14ac:dyDescent="0.2">
      <c r="A14" s="81" t="s">
        <v>107</v>
      </c>
      <c r="F14" s="104">
        <v>23360</v>
      </c>
      <c r="G14" s="93"/>
      <c r="H14" s="93">
        <v>79036</v>
      </c>
      <c r="I14" s="93"/>
      <c r="J14" s="150">
        <v>12087</v>
      </c>
      <c r="K14" s="93"/>
      <c r="L14" s="151">
        <v>58511</v>
      </c>
    </row>
    <row r="15" spans="1:26" ht="18.600000000000001" customHeight="1" x14ac:dyDescent="0.2">
      <c r="A15" s="81" t="s">
        <v>21</v>
      </c>
      <c r="F15" s="104">
        <v>-7521764</v>
      </c>
      <c r="G15" s="93"/>
      <c r="H15" s="93">
        <v>-1895522</v>
      </c>
      <c r="I15" s="93"/>
      <c r="J15" s="150">
        <v>-7635170</v>
      </c>
      <c r="K15" s="93"/>
      <c r="L15" s="151">
        <v>-1906872</v>
      </c>
    </row>
    <row r="16" spans="1:26" ht="18.600000000000001" customHeight="1" x14ac:dyDescent="0.2">
      <c r="A16" s="81" t="s">
        <v>108</v>
      </c>
      <c r="F16" s="105">
        <v>-3949</v>
      </c>
      <c r="G16" s="97"/>
      <c r="H16" s="106">
        <v>-31799</v>
      </c>
      <c r="I16" s="97"/>
      <c r="J16" s="152">
        <v>-1695</v>
      </c>
      <c r="K16" s="93"/>
      <c r="L16" s="153">
        <v>-26890</v>
      </c>
    </row>
    <row r="17" spans="1:12" ht="5.0999999999999996" customHeight="1" x14ac:dyDescent="0.2">
      <c r="A17" s="64"/>
      <c r="B17" s="65"/>
      <c r="F17" s="135"/>
      <c r="G17" s="123"/>
      <c r="H17" s="123"/>
      <c r="I17" s="123"/>
      <c r="J17" s="135"/>
      <c r="K17" s="123"/>
      <c r="L17" s="123"/>
    </row>
    <row r="18" spans="1:12" ht="18.600000000000001" customHeight="1" x14ac:dyDescent="0.2">
      <c r="A18" s="64" t="s">
        <v>36</v>
      </c>
      <c r="F18" s="135">
        <f>SUM(F12:F17)</f>
        <v>4549679</v>
      </c>
      <c r="G18" s="123"/>
      <c r="H18" s="123">
        <f>SUM(H12:H17)</f>
        <v>1399315</v>
      </c>
      <c r="I18" s="123"/>
      <c r="J18" s="135">
        <f>SUM(J12:J17)</f>
        <v>4405752</v>
      </c>
      <c r="K18" s="123"/>
      <c r="L18" s="123">
        <f>SUM(L12:L17)</f>
        <v>1374067</v>
      </c>
    </row>
    <row r="19" spans="1:12" ht="18.600000000000001" customHeight="1" x14ac:dyDescent="0.2">
      <c r="A19" s="81" t="s">
        <v>13</v>
      </c>
      <c r="D19" s="139"/>
      <c r="F19" s="105">
        <v>40485</v>
      </c>
      <c r="G19" s="97"/>
      <c r="H19" s="106">
        <v>36973</v>
      </c>
      <c r="I19" s="97"/>
      <c r="J19" s="152">
        <v>17070</v>
      </c>
      <c r="K19" s="97"/>
      <c r="L19" s="153">
        <v>21628</v>
      </c>
    </row>
    <row r="20" spans="1:12" ht="5.0999999999999996" customHeight="1" x14ac:dyDescent="0.2">
      <c r="A20" s="64"/>
      <c r="B20" s="65"/>
      <c r="F20" s="135"/>
      <c r="G20" s="123"/>
      <c r="H20" s="123"/>
      <c r="I20" s="123"/>
      <c r="J20" s="135"/>
      <c r="K20" s="123"/>
      <c r="L20" s="123"/>
    </row>
    <row r="21" spans="1:12" ht="18.600000000000001" customHeight="1" x14ac:dyDescent="0.2">
      <c r="A21" s="64" t="s">
        <v>39</v>
      </c>
      <c r="F21" s="141">
        <f>SUM(F18:F20)</f>
        <v>4590164</v>
      </c>
      <c r="G21" s="130"/>
      <c r="H21" s="128">
        <f>SUM(H18:H20)</f>
        <v>1436288</v>
      </c>
      <c r="I21" s="130"/>
      <c r="J21" s="141">
        <f>SUM(J18:J20)</f>
        <v>4422822</v>
      </c>
      <c r="K21" s="130"/>
      <c r="L21" s="128">
        <f>SUM(L18:L20)</f>
        <v>1395695</v>
      </c>
    </row>
    <row r="22" spans="1:12" ht="5.0999999999999996" customHeight="1" x14ac:dyDescent="0.2">
      <c r="A22" s="64"/>
      <c r="B22" s="65"/>
      <c r="F22" s="135"/>
      <c r="G22" s="123"/>
      <c r="H22" s="123"/>
      <c r="I22" s="123"/>
      <c r="J22" s="135"/>
      <c r="K22" s="123"/>
      <c r="L22" s="123"/>
    </row>
    <row r="23" spans="1:12" ht="18.600000000000001" customHeight="1" x14ac:dyDescent="0.2">
      <c r="A23" s="81" t="s">
        <v>62</v>
      </c>
      <c r="B23" s="65"/>
      <c r="F23" s="94">
        <v>-912788</v>
      </c>
      <c r="G23" s="95"/>
      <c r="H23" s="95">
        <v>-331499</v>
      </c>
      <c r="I23" s="95"/>
      <c r="J23" s="154">
        <v>-856868</v>
      </c>
      <c r="K23" s="97"/>
      <c r="L23" s="155">
        <v>-238694</v>
      </c>
    </row>
    <row r="24" spans="1:12" ht="18.600000000000001" customHeight="1" x14ac:dyDescent="0.2">
      <c r="A24" s="81" t="s">
        <v>37</v>
      </c>
      <c r="F24" s="94">
        <v>-413640</v>
      </c>
      <c r="G24" s="95"/>
      <c r="H24" s="95">
        <v>-332596</v>
      </c>
      <c r="I24" s="95"/>
      <c r="J24" s="154">
        <v>-347217</v>
      </c>
      <c r="K24" s="93"/>
      <c r="L24" s="155">
        <v>-268162</v>
      </c>
    </row>
    <row r="25" spans="1:12" ht="18.600000000000001" customHeight="1" x14ac:dyDescent="0.2">
      <c r="A25" s="81" t="s">
        <v>144</v>
      </c>
      <c r="F25" s="138">
        <v>226347</v>
      </c>
      <c r="H25" s="124">
        <v>-10948</v>
      </c>
      <c r="J25" s="138">
        <v>229401</v>
      </c>
      <c r="L25" s="124">
        <v>-10944</v>
      </c>
    </row>
    <row r="26" spans="1:12" ht="18.600000000000001" customHeight="1" x14ac:dyDescent="0.2">
      <c r="A26" s="89" t="s">
        <v>141</v>
      </c>
      <c r="B26" s="90"/>
      <c r="D26" s="139"/>
      <c r="F26" s="156">
        <v>-210081</v>
      </c>
      <c r="G26" s="110"/>
      <c r="H26" s="157">
        <v>-169999</v>
      </c>
      <c r="I26" s="95"/>
      <c r="J26" s="158">
        <v>-247340</v>
      </c>
      <c r="K26" s="110"/>
      <c r="L26" s="159">
        <v>-218515</v>
      </c>
    </row>
    <row r="27" spans="1:12" ht="5.0999999999999996" customHeight="1" x14ac:dyDescent="0.2">
      <c r="A27" s="64"/>
      <c r="B27" s="65"/>
      <c r="F27" s="135"/>
      <c r="G27" s="123"/>
      <c r="H27" s="123"/>
      <c r="I27" s="123"/>
      <c r="J27" s="135"/>
      <c r="K27" s="123"/>
      <c r="L27" s="123"/>
    </row>
    <row r="28" spans="1:12" ht="18.600000000000001" customHeight="1" x14ac:dyDescent="0.2">
      <c r="A28" s="64" t="s">
        <v>40</v>
      </c>
      <c r="F28" s="141">
        <f>SUM(F23:F27)</f>
        <v>-1310162</v>
      </c>
      <c r="G28" s="123"/>
      <c r="H28" s="128">
        <f>SUM(H23:H27)</f>
        <v>-845042</v>
      </c>
      <c r="I28" s="123"/>
      <c r="J28" s="141">
        <f>SUM(J23:J27)</f>
        <v>-1222024</v>
      </c>
      <c r="K28" s="123"/>
      <c r="L28" s="128">
        <f>SUM(L23:L27)</f>
        <v>-736315</v>
      </c>
    </row>
    <row r="29" spans="1:12" ht="5.0999999999999996" customHeight="1" x14ac:dyDescent="0.2">
      <c r="F29" s="136"/>
      <c r="G29" s="145"/>
      <c r="H29" s="130"/>
      <c r="I29" s="145"/>
      <c r="J29" s="136"/>
      <c r="K29" s="145"/>
      <c r="L29" s="130"/>
    </row>
    <row r="30" spans="1:12" ht="18.600000000000001" customHeight="1" x14ac:dyDescent="0.2">
      <c r="A30" s="70" t="s">
        <v>101</v>
      </c>
      <c r="B30" s="71"/>
      <c r="D30" s="72"/>
      <c r="F30" s="160">
        <f>SUM(F21,F28)</f>
        <v>3280002</v>
      </c>
      <c r="G30" s="145"/>
      <c r="H30" s="145">
        <f>SUM(H21,H28)</f>
        <v>591246</v>
      </c>
      <c r="I30" s="145"/>
      <c r="J30" s="160">
        <f>SUM(J21,J28)</f>
        <v>3200798</v>
      </c>
      <c r="K30" s="145"/>
      <c r="L30" s="145">
        <f>SUM(L21,L28)</f>
        <v>659380</v>
      </c>
    </row>
    <row r="31" spans="1:12" ht="18.600000000000001" customHeight="1" x14ac:dyDescent="0.2">
      <c r="A31" s="89" t="s">
        <v>102</v>
      </c>
      <c r="B31" s="90"/>
      <c r="D31" s="139">
        <v>20</v>
      </c>
      <c r="F31" s="156">
        <v>-654653</v>
      </c>
      <c r="G31" s="110"/>
      <c r="H31" s="157">
        <v>-117903</v>
      </c>
      <c r="I31" s="110"/>
      <c r="J31" s="158">
        <v>-639196</v>
      </c>
      <c r="K31" s="110"/>
      <c r="L31" s="159">
        <v>-131880</v>
      </c>
    </row>
    <row r="32" spans="1:12" ht="5.0999999999999996" customHeight="1" x14ac:dyDescent="0.2">
      <c r="F32" s="136"/>
      <c r="G32" s="145"/>
      <c r="H32" s="130"/>
      <c r="I32" s="145"/>
      <c r="J32" s="136"/>
      <c r="K32" s="145"/>
      <c r="L32" s="130"/>
    </row>
    <row r="33" spans="1:12" ht="18.600000000000001" customHeight="1" x14ac:dyDescent="0.2">
      <c r="A33" s="70" t="s">
        <v>127</v>
      </c>
      <c r="B33" s="71"/>
      <c r="D33" s="72"/>
      <c r="F33" s="160">
        <f>SUM(F30:F32)</f>
        <v>2625349</v>
      </c>
      <c r="G33" s="145"/>
      <c r="H33" s="145">
        <f>SUM(H30:H32)</f>
        <v>473343</v>
      </c>
      <c r="I33" s="145"/>
      <c r="J33" s="160">
        <f>SUM(J30:J32)</f>
        <v>2561602</v>
      </c>
      <c r="K33" s="145"/>
      <c r="L33" s="145">
        <f>SUM(L30:L32)</f>
        <v>527500</v>
      </c>
    </row>
    <row r="34" spans="1:12" ht="18.600000000000001" customHeight="1" x14ac:dyDescent="0.2">
      <c r="A34" s="89" t="s">
        <v>142</v>
      </c>
      <c r="B34" s="90"/>
      <c r="D34" s="72"/>
      <c r="F34" s="141">
        <v>0</v>
      </c>
      <c r="G34" s="145"/>
      <c r="H34" s="128">
        <v>0</v>
      </c>
      <c r="I34" s="145"/>
      <c r="J34" s="141">
        <v>0</v>
      </c>
      <c r="K34" s="145"/>
      <c r="L34" s="128">
        <v>0</v>
      </c>
    </row>
    <row r="35" spans="1:12" ht="5.0999999999999996" customHeight="1" x14ac:dyDescent="0.2">
      <c r="F35" s="136"/>
      <c r="G35" s="145"/>
      <c r="H35" s="130"/>
      <c r="I35" s="145"/>
      <c r="J35" s="136"/>
      <c r="K35" s="145"/>
      <c r="L35" s="130"/>
    </row>
    <row r="36" spans="1:12" ht="18.600000000000001" customHeight="1" thickBot="1" x14ac:dyDescent="0.25">
      <c r="A36" s="70" t="s">
        <v>131</v>
      </c>
      <c r="B36" s="71"/>
      <c r="D36" s="72"/>
      <c r="F36" s="350">
        <f>SUM(F33)</f>
        <v>2625349</v>
      </c>
      <c r="G36" s="130"/>
      <c r="H36" s="351">
        <f>SUM(H33)</f>
        <v>473343</v>
      </c>
      <c r="I36" s="130"/>
      <c r="J36" s="350">
        <f>SUM(J33)</f>
        <v>2561602</v>
      </c>
      <c r="K36" s="130"/>
      <c r="L36" s="351">
        <f>SUM(L33)</f>
        <v>527500</v>
      </c>
    </row>
    <row r="37" spans="1:12" ht="5.0999999999999996" customHeight="1" thickTop="1" x14ac:dyDescent="0.2">
      <c r="A37" s="70"/>
      <c r="B37" s="71"/>
      <c r="D37" s="72"/>
      <c r="F37" s="136"/>
      <c r="G37" s="130"/>
      <c r="H37" s="130"/>
      <c r="I37" s="130"/>
      <c r="J37" s="136"/>
      <c r="K37" s="130"/>
      <c r="L37" s="130"/>
    </row>
    <row r="38" spans="1:12" ht="18.600000000000001" customHeight="1" x14ac:dyDescent="0.2">
      <c r="A38" s="64" t="s">
        <v>103</v>
      </c>
      <c r="D38" s="72"/>
      <c r="F38" s="160"/>
      <c r="G38" s="145"/>
      <c r="H38" s="145"/>
      <c r="I38" s="145"/>
      <c r="J38" s="160"/>
      <c r="K38" s="145"/>
      <c r="L38" s="145"/>
    </row>
    <row r="39" spans="1:12" ht="5.0999999999999996" customHeight="1" x14ac:dyDescent="0.2">
      <c r="A39" s="70"/>
      <c r="B39" s="71"/>
      <c r="D39" s="72"/>
      <c r="F39" s="136"/>
      <c r="G39" s="130"/>
      <c r="H39" s="130"/>
      <c r="I39" s="130"/>
      <c r="J39" s="136"/>
      <c r="K39" s="130"/>
      <c r="L39" s="130"/>
    </row>
    <row r="40" spans="1:12" ht="18.600000000000001" customHeight="1" x14ac:dyDescent="0.2">
      <c r="A40" s="81" t="s">
        <v>118</v>
      </c>
      <c r="D40" s="72"/>
      <c r="F40" s="94">
        <v>2625342</v>
      </c>
      <c r="G40" s="95"/>
      <c r="H40" s="95">
        <v>473340</v>
      </c>
      <c r="I40" s="95"/>
      <c r="J40" s="154">
        <v>2561602</v>
      </c>
      <c r="K40" s="110"/>
      <c r="L40" s="155">
        <f>+L36</f>
        <v>527500</v>
      </c>
    </row>
    <row r="41" spans="1:12" ht="5.0999999999999996" customHeight="1" x14ac:dyDescent="0.2">
      <c r="A41" s="70"/>
      <c r="B41" s="71"/>
      <c r="D41" s="72"/>
      <c r="F41" s="136"/>
      <c r="G41" s="130"/>
      <c r="H41" s="130"/>
      <c r="I41" s="130"/>
      <c r="J41" s="136"/>
      <c r="K41" s="130"/>
      <c r="L41" s="130"/>
    </row>
    <row r="42" spans="1:12" ht="18.600000000000001" customHeight="1" x14ac:dyDescent="0.2">
      <c r="A42" s="81" t="s">
        <v>48</v>
      </c>
      <c r="F42" s="99">
        <v>7</v>
      </c>
      <c r="G42" s="110"/>
      <c r="H42" s="100">
        <v>3</v>
      </c>
      <c r="I42" s="110"/>
      <c r="J42" s="99">
        <v>0</v>
      </c>
      <c r="K42" s="110"/>
      <c r="L42" s="100" t="s">
        <v>154</v>
      </c>
    </row>
    <row r="43" spans="1:12" ht="5.0999999999999996" customHeight="1" x14ac:dyDescent="0.2">
      <c r="A43" s="70"/>
      <c r="B43" s="71"/>
      <c r="D43" s="72"/>
      <c r="F43" s="136"/>
      <c r="G43" s="130"/>
      <c r="H43" s="130"/>
      <c r="I43" s="130"/>
      <c r="J43" s="136"/>
      <c r="K43" s="130"/>
      <c r="L43" s="130"/>
    </row>
    <row r="44" spans="1:12" ht="18.600000000000001" customHeight="1" thickBot="1" x14ac:dyDescent="0.25">
      <c r="A44" s="70"/>
      <c r="B44" s="71"/>
      <c r="D44" s="72"/>
      <c r="F44" s="350">
        <f>SUM(F40:F42)</f>
        <v>2625349</v>
      </c>
      <c r="G44" s="130"/>
      <c r="H44" s="351">
        <f>SUM(H40:H42)</f>
        <v>473343</v>
      </c>
      <c r="I44" s="130"/>
      <c r="J44" s="350">
        <f>SUM(J40:J42)</f>
        <v>2561602</v>
      </c>
      <c r="K44" s="130"/>
      <c r="L44" s="351">
        <f>SUM(L40:L42)</f>
        <v>527500</v>
      </c>
    </row>
    <row r="45" spans="1:12" ht="18.600000000000001" customHeight="1" thickTop="1" x14ac:dyDescent="0.2">
      <c r="A45" s="70" t="s">
        <v>104</v>
      </c>
      <c r="B45" s="71"/>
      <c r="D45" s="72"/>
      <c r="F45" s="136"/>
      <c r="G45" s="130"/>
      <c r="H45" s="130"/>
      <c r="I45" s="130"/>
      <c r="J45" s="136"/>
      <c r="K45" s="130"/>
      <c r="L45" s="130"/>
    </row>
    <row r="46" spans="1:12" ht="5.0999999999999996" customHeight="1" x14ac:dyDescent="0.2">
      <c r="A46" s="70"/>
      <c r="B46" s="71"/>
      <c r="D46" s="72"/>
      <c r="F46" s="136"/>
      <c r="G46" s="130"/>
      <c r="H46" s="130"/>
      <c r="I46" s="130"/>
      <c r="J46" s="136"/>
      <c r="K46" s="130"/>
      <c r="L46" s="130"/>
    </row>
    <row r="47" spans="1:12" ht="18.600000000000001" customHeight="1" x14ac:dyDescent="0.2">
      <c r="A47" s="81" t="s">
        <v>118</v>
      </c>
      <c r="D47" s="72"/>
      <c r="F47" s="94">
        <f>+F40</f>
        <v>2625342</v>
      </c>
      <c r="G47" s="95"/>
      <c r="H47" s="95">
        <f>+H40</f>
        <v>473340</v>
      </c>
      <c r="I47" s="95"/>
      <c r="J47" s="154">
        <f>+J40</f>
        <v>2561602</v>
      </c>
      <c r="K47" s="110"/>
      <c r="L47" s="155">
        <f>+L40</f>
        <v>527500</v>
      </c>
    </row>
    <row r="48" spans="1:12" ht="5.0999999999999996" customHeight="1" x14ac:dyDescent="0.2">
      <c r="A48" s="70"/>
      <c r="B48" s="71"/>
      <c r="D48" s="72"/>
      <c r="F48" s="102"/>
      <c r="G48" s="97"/>
      <c r="H48" s="97"/>
      <c r="I48" s="97"/>
      <c r="J48" s="102"/>
      <c r="K48" s="97"/>
      <c r="L48" s="97"/>
    </row>
    <row r="49" spans="1:12" ht="18.600000000000001" customHeight="1" x14ac:dyDescent="0.2">
      <c r="A49" s="81" t="s">
        <v>48</v>
      </c>
      <c r="F49" s="99">
        <v>7</v>
      </c>
      <c r="G49" s="110"/>
      <c r="H49" s="100">
        <v>3</v>
      </c>
      <c r="I49" s="110"/>
      <c r="J49" s="99">
        <v>0</v>
      </c>
      <c r="K49" s="110"/>
      <c r="L49" s="100" t="s">
        <v>154</v>
      </c>
    </row>
    <row r="50" spans="1:12" ht="8.85" customHeight="1" x14ac:dyDescent="0.2">
      <c r="A50" s="70"/>
      <c r="B50" s="71"/>
      <c r="D50" s="72"/>
      <c r="F50" s="136"/>
      <c r="G50" s="130"/>
      <c r="H50" s="130"/>
      <c r="I50" s="130"/>
      <c r="J50" s="136"/>
      <c r="K50" s="130"/>
      <c r="L50" s="130"/>
    </row>
    <row r="51" spans="1:12" ht="18.600000000000001" customHeight="1" thickBot="1" x14ac:dyDescent="0.25">
      <c r="A51" s="70"/>
      <c r="B51" s="71"/>
      <c r="D51" s="72"/>
      <c r="F51" s="350">
        <f>SUM(F47:F49)</f>
        <v>2625349</v>
      </c>
      <c r="G51" s="130"/>
      <c r="H51" s="351">
        <f>SUM(H47:H49)</f>
        <v>473343</v>
      </c>
      <c r="I51" s="130"/>
      <c r="J51" s="350">
        <f>SUM(J47:J49)</f>
        <v>2561602</v>
      </c>
      <c r="K51" s="130"/>
      <c r="L51" s="351">
        <f>SUM(L47:L49)</f>
        <v>527500</v>
      </c>
    </row>
    <row r="52" spans="1:12" ht="18.600000000000001" customHeight="1" thickTop="1" x14ac:dyDescent="0.2">
      <c r="A52" s="70" t="s">
        <v>105</v>
      </c>
      <c r="B52" s="71"/>
      <c r="D52" s="139"/>
      <c r="F52" s="160"/>
      <c r="G52" s="145"/>
      <c r="H52" s="145"/>
      <c r="I52" s="145"/>
      <c r="J52" s="160"/>
      <c r="K52" s="145"/>
      <c r="L52" s="145"/>
    </row>
    <row r="53" spans="1:12" ht="5.0999999999999996" customHeight="1" x14ac:dyDescent="0.2">
      <c r="A53" s="70"/>
      <c r="B53" s="71"/>
      <c r="D53" s="72"/>
      <c r="F53" s="160"/>
      <c r="G53" s="145"/>
      <c r="H53" s="145"/>
      <c r="I53" s="145"/>
      <c r="J53" s="160"/>
      <c r="K53" s="145"/>
      <c r="L53" s="145"/>
    </row>
    <row r="54" spans="1:12" ht="18.600000000000001" customHeight="1" thickBot="1" x14ac:dyDescent="0.25">
      <c r="A54" s="89" t="s">
        <v>113</v>
      </c>
      <c r="B54" s="71"/>
      <c r="D54" s="72"/>
      <c r="F54" s="352">
        <v>5.75</v>
      </c>
      <c r="G54" s="161"/>
      <c r="H54" s="353">
        <v>1.04</v>
      </c>
      <c r="I54" s="95"/>
      <c r="J54" s="354">
        <v>5.61</v>
      </c>
      <c r="K54" s="93"/>
      <c r="L54" s="355">
        <v>1.1599999999999999</v>
      </c>
    </row>
    <row r="55" spans="1:12" ht="9" customHeight="1" thickTop="1" x14ac:dyDescent="0.2">
      <c r="A55" s="89"/>
      <c r="B55" s="71"/>
      <c r="D55" s="72"/>
      <c r="F55" s="356"/>
      <c r="G55" s="161"/>
      <c r="H55" s="161"/>
      <c r="I55" s="95"/>
      <c r="J55" s="357"/>
      <c r="K55" s="93"/>
      <c r="L55" s="358"/>
    </row>
    <row r="56" spans="1:12" ht="19.149999999999999" customHeight="1" x14ac:dyDescent="0.2">
      <c r="A56" s="107" t="str">
        <f>'P&amp;L 5(3m)'!A56</f>
        <v>หมายเหตุประกอบข้อมูลทางการเงินในหน้า 12 ถึง 36 เป็นส่วนหนึ่งของข้อมูลทางการเงินระหว่างกาลนี้</v>
      </c>
      <c r="B56" s="74"/>
      <c r="C56" s="74"/>
      <c r="D56" s="75"/>
      <c r="E56" s="74"/>
      <c r="F56" s="146"/>
      <c r="G56" s="74"/>
      <c r="H56" s="146"/>
      <c r="I56" s="128"/>
      <c r="J56" s="146"/>
      <c r="K56" s="128"/>
      <c r="L56" s="146"/>
    </row>
    <row r="57" spans="1:12" ht="21.6" customHeight="1" x14ac:dyDescent="0.2">
      <c r="A57" s="89"/>
      <c r="B57" s="90"/>
      <c r="C57" s="90"/>
      <c r="D57" s="72"/>
      <c r="E57" s="90"/>
      <c r="F57" s="145"/>
      <c r="G57" s="90"/>
      <c r="H57" s="145"/>
      <c r="I57" s="90"/>
      <c r="J57" s="145"/>
      <c r="K57" s="90"/>
      <c r="L57" s="145"/>
    </row>
    <row r="58" spans="1:12" ht="21.6" customHeight="1" x14ac:dyDescent="0.2">
      <c r="A58" s="89"/>
      <c r="B58" s="90"/>
      <c r="C58" s="90"/>
      <c r="D58" s="72"/>
      <c r="E58" s="90"/>
      <c r="F58" s="145"/>
      <c r="G58" s="90"/>
      <c r="H58" s="145"/>
      <c r="I58" s="90"/>
      <c r="J58" s="145"/>
      <c r="K58" s="90"/>
      <c r="L58" s="145"/>
    </row>
    <row r="59" spans="1:12" ht="21.6" customHeight="1" x14ac:dyDescent="0.2">
      <c r="A59" s="89"/>
      <c r="B59" s="90"/>
      <c r="C59" s="90"/>
      <c r="D59" s="72"/>
      <c r="E59" s="90"/>
      <c r="F59" s="145"/>
      <c r="G59" s="90"/>
      <c r="H59" s="145"/>
      <c r="I59" s="90"/>
      <c r="J59" s="145"/>
      <c r="K59" s="90"/>
      <c r="L59" s="145"/>
    </row>
    <row r="60" spans="1:12" ht="21.6" customHeight="1" x14ac:dyDescent="0.2">
      <c r="A60" s="89"/>
      <c r="B60" s="90"/>
      <c r="C60" s="90"/>
      <c r="D60" s="72"/>
      <c r="E60" s="90"/>
      <c r="F60" s="162"/>
      <c r="G60" s="90"/>
      <c r="H60" s="162"/>
      <c r="I60" s="90"/>
      <c r="J60" s="162"/>
      <c r="K60" s="90"/>
      <c r="L60" s="162"/>
    </row>
  </sheetData>
  <mergeCells count="2">
    <mergeCell ref="F5:H5"/>
    <mergeCell ref="J5:L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42"/>
  <sheetViews>
    <sheetView topLeftCell="A22" zoomScale="115" zoomScaleNormal="115" zoomScaleSheetLayoutView="130" workbookViewId="0">
      <selection activeCell="A38" sqref="A38"/>
    </sheetView>
  </sheetViews>
  <sheetFormatPr defaultColWidth="13" defaultRowHeight="18.75" x14ac:dyDescent="0.2"/>
  <cols>
    <col min="1" max="1" width="35.28515625" style="81" customWidth="1"/>
    <col min="2" max="2" width="7.28515625" style="82" customWidth="1"/>
    <col min="3" max="3" width="0.7109375" style="82" customWidth="1"/>
    <col min="4" max="4" width="12.42578125" style="82" customWidth="1"/>
    <col min="5" max="5" width="0.7109375" style="82" customWidth="1"/>
    <col min="6" max="6" width="10.28515625" style="82" customWidth="1"/>
    <col min="7" max="7" width="0.7109375" style="82" customWidth="1"/>
    <col min="8" max="8" width="14" style="68" customWidth="1"/>
    <col min="9" max="9" width="0.7109375" style="68" customWidth="1"/>
    <col min="10" max="10" width="11.7109375" style="92" customWidth="1"/>
    <col min="11" max="11" width="0.7109375" style="68" customWidth="1"/>
    <col min="12" max="12" width="18" style="92" customWidth="1"/>
    <col min="13" max="13" width="0.7109375" style="68" customWidth="1"/>
    <col min="14" max="14" width="11.7109375" style="68" customWidth="1"/>
    <col min="15" max="15" width="0.7109375" style="68" customWidth="1"/>
    <col min="16" max="16" width="10.42578125" style="92" customWidth="1"/>
    <col min="17" max="17" width="0.7109375" style="68" customWidth="1"/>
    <col min="18" max="18" width="10.85546875" style="92" customWidth="1"/>
    <col min="19" max="20" width="13" style="92"/>
    <col min="21" max="21" width="6.85546875" style="92" customWidth="1"/>
    <col min="22" max="22" width="13" style="92"/>
    <col min="23" max="23" width="6.28515625" style="92" customWidth="1"/>
    <col min="24" max="24" width="13" style="92"/>
    <col min="25" max="25" width="8.7109375" style="92" customWidth="1"/>
    <col min="26" max="26" width="13" style="92"/>
    <col min="27" max="27" width="7.5703125" style="92" customWidth="1"/>
    <col min="28" max="16384" width="13" style="92"/>
  </cols>
  <sheetData>
    <row r="1" spans="1:28" ht="18" customHeight="1" x14ac:dyDescent="0.2">
      <c r="A1" s="64" t="s">
        <v>25</v>
      </c>
      <c r="B1" s="65"/>
      <c r="C1" s="65"/>
      <c r="D1" s="65"/>
      <c r="E1" s="65"/>
      <c r="F1" s="65"/>
      <c r="G1" s="65"/>
    </row>
    <row r="2" spans="1:28" ht="18" customHeight="1" x14ac:dyDescent="0.2">
      <c r="A2" s="64" t="s">
        <v>128</v>
      </c>
      <c r="B2" s="65"/>
      <c r="C2" s="65"/>
      <c r="D2" s="65"/>
      <c r="E2" s="65"/>
      <c r="F2" s="65"/>
      <c r="G2" s="65"/>
    </row>
    <row r="3" spans="1:28" ht="18" customHeight="1" x14ac:dyDescent="0.2">
      <c r="A3" s="73" t="s">
        <v>160</v>
      </c>
      <c r="B3" s="76"/>
      <c r="C3" s="76"/>
      <c r="D3" s="76"/>
      <c r="E3" s="76"/>
      <c r="F3" s="76"/>
      <c r="G3" s="76"/>
      <c r="H3" s="79"/>
      <c r="I3" s="79"/>
      <c r="J3" s="78"/>
      <c r="K3" s="79"/>
      <c r="L3" s="78"/>
      <c r="M3" s="79"/>
      <c r="N3" s="79"/>
      <c r="O3" s="79"/>
      <c r="P3" s="78"/>
      <c r="Q3" s="79"/>
      <c r="R3" s="78"/>
    </row>
    <row r="4" spans="1:28" s="96" customFormat="1" ht="14.45" customHeight="1" x14ac:dyDescent="0.2">
      <c r="A4" s="143"/>
      <c r="B4" s="116"/>
      <c r="C4" s="116"/>
      <c r="D4" s="116"/>
      <c r="E4" s="116"/>
      <c r="F4" s="116"/>
      <c r="G4" s="116"/>
      <c r="H4" s="111"/>
      <c r="I4" s="111"/>
      <c r="K4" s="111"/>
      <c r="M4" s="111"/>
      <c r="N4" s="111"/>
      <c r="O4" s="111"/>
      <c r="Q4" s="111"/>
    </row>
    <row r="5" spans="1:28" s="267" customFormat="1" ht="14.45" customHeight="1" x14ac:dyDescent="0.2">
      <c r="A5" s="265"/>
      <c r="B5" s="266"/>
      <c r="C5" s="266"/>
      <c r="D5" s="375" t="s">
        <v>129</v>
      </c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</row>
    <row r="6" spans="1:28" s="267" customFormat="1" ht="14.45" customHeight="1" x14ac:dyDescent="0.2">
      <c r="A6" s="265"/>
      <c r="B6" s="268"/>
      <c r="C6" s="268"/>
      <c r="D6" s="376" t="s">
        <v>99</v>
      </c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266"/>
      <c r="P6" s="266"/>
      <c r="Q6" s="269"/>
      <c r="R6" s="269"/>
    </row>
    <row r="7" spans="1:28" s="267" customFormat="1" ht="14.45" customHeight="1" x14ac:dyDescent="0.2">
      <c r="A7" s="265"/>
      <c r="B7" s="268"/>
      <c r="C7" s="268"/>
      <c r="D7" s="269"/>
      <c r="E7" s="269"/>
      <c r="F7" s="269"/>
      <c r="G7" s="269"/>
      <c r="H7" s="269"/>
      <c r="I7" s="269"/>
      <c r="J7" s="269"/>
      <c r="K7" s="269"/>
      <c r="L7" s="270" t="s">
        <v>83</v>
      </c>
      <c r="M7" s="269"/>
      <c r="N7" s="269"/>
      <c r="O7" s="266"/>
      <c r="P7" s="266"/>
      <c r="Q7" s="269"/>
      <c r="R7" s="269"/>
    </row>
    <row r="8" spans="1:28" s="267" customFormat="1" ht="14.45" customHeight="1" x14ac:dyDescent="0.2">
      <c r="A8" s="265"/>
      <c r="B8" s="268"/>
      <c r="C8" s="268"/>
      <c r="D8" s="269"/>
      <c r="E8" s="269"/>
      <c r="F8" s="269"/>
      <c r="G8" s="269"/>
      <c r="H8" s="269"/>
      <c r="I8" s="269"/>
      <c r="J8" s="269"/>
      <c r="K8" s="269"/>
      <c r="L8" s="271" t="s">
        <v>92</v>
      </c>
      <c r="M8" s="269"/>
      <c r="N8" s="269"/>
      <c r="O8" s="266"/>
      <c r="P8" s="266"/>
      <c r="Q8" s="269"/>
      <c r="R8" s="269"/>
    </row>
    <row r="9" spans="1:28" s="267" customFormat="1" ht="14.45" customHeight="1" x14ac:dyDescent="0.2">
      <c r="A9" s="265"/>
      <c r="B9" s="268"/>
      <c r="C9" s="268"/>
      <c r="D9" s="269"/>
      <c r="E9" s="269"/>
      <c r="F9" s="269"/>
      <c r="G9" s="269"/>
      <c r="H9" s="269"/>
      <c r="I9" s="269"/>
      <c r="J9" s="269"/>
      <c r="K9" s="269"/>
      <c r="L9" s="272" t="s">
        <v>161</v>
      </c>
      <c r="M9" s="269"/>
      <c r="N9" s="269"/>
      <c r="O9" s="266"/>
      <c r="P9" s="266"/>
      <c r="Q9" s="269"/>
      <c r="R9" s="269"/>
    </row>
    <row r="10" spans="1:28" s="277" customFormat="1" ht="14.45" customHeight="1" x14ac:dyDescent="0.2">
      <c r="A10" s="273"/>
      <c r="B10" s="274"/>
      <c r="C10" s="274"/>
      <c r="D10" s="275" t="s">
        <v>42</v>
      </c>
      <c r="E10" s="276"/>
      <c r="F10" s="276"/>
      <c r="G10" s="274"/>
      <c r="H10" s="375" t="s">
        <v>16</v>
      </c>
      <c r="I10" s="375"/>
      <c r="J10" s="375"/>
      <c r="K10" s="269"/>
      <c r="L10" s="270" t="s">
        <v>84</v>
      </c>
      <c r="M10" s="274"/>
      <c r="N10" s="274" t="s">
        <v>49</v>
      </c>
      <c r="O10" s="274"/>
      <c r="P10" s="270" t="s">
        <v>93</v>
      </c>
      <c r="Q10" s="274"/>
      <c r="R10" s="274"/>
    </row>
    <row r="11" spans="1:28" s="277" customFormat="1" ht="14.45" customHeight="1" x14ac:dyDescent="0.2">
      <c r="A11" s="273"/>
      <c r="B11" s="274"/>
      <c r="C11" s="274"/>
      <c r="D11" s="274" t="s">
        <v>43</v>
      </c>
      <c r="E11" s="274"/>
      <c r="F11" s="274" t="s">
        <v>18</v>
      </c>
      <c r="G11" s="274"/>
      <c r="H11" s="274" t="s">
        <v>64</v>
      </c>
      <c r="I11" s="274"/>
      <c r="J11" s="270"/>
      <c r="K11" s="274"/>
      <c r="L11" s="278" t="s">
        <v>85</v>
      </c>
      <c r="M11" s="274"/>
      <c r="N11" s="274" t="s">
        <v>94</v>
      </c>
      <c r="O11" s="274"/>
      <c r="P11" s="270" t="s">
        <v>95</v>
      </c>
      <c r="Q11" s="274"/>
      <c r="R11" s="274" t="s">
        <v>49</v>
      </c>
    </row>
    <row r="12" spans="1:28" s="277" customFormat="1" ht="14.45" customHeight="1" x14ac:dyDescent="0.2">
      <c r="A12" s="273"/>
      <c r="B12" s="279" t="s">
        <v>0</v>
      </c>
      <c r="C12" s="280"/>
      <c r="D12" s="281" t="s">
        <v>96</v>
      </c>
      <c r="E12" s="274"/>
      <c r="F12" s="281" t="s">
        <v>17</v>
      </c>
      <c r="G12" s="274"/>
      <c r="H12" s="281" t="s">
        <v>19</v>
      </c>
      <c r="I12" s="274"/>
      <c r="J12" s="281" t="s">
        <v>20</v>
      </c>
      <c r="K12" s="274"/>
      <c r="L12" s="271" t="s">
        <v>89</v>
      </c>
      <c r="M12" s="274"/>
      <c r="N12" s="271" t="s">
        <v>97</v>
      </c>
      <c r="O12" s="274"/>
      <c r="P12" s="271" t="s">
        <v>98</v>
      </c>
      <c r="Q12" s="274"/>
      <c r="R12" s="281" t="s">
        <v>86</v>
      </c>
    </row>
    <row r="13" spans="1:28" s="277" customFormat="1" ht="3.6" customHeight="1" x14ac:dyDescent="0.2">
      <c r="A13" s="273"/>
      <c r="B13" s="266"/>
      <c r="C13" s="266"/>
      <c r="D13" s="282"/>
      <c r="E13" s="276"/>
      <c r="F13" s="282"/>
      <c r="G13" s="283"/>
      <c r="H13" s="284"/>
      <c r="I13" s="276"/>
      <c r="J13" s="282"/>
      <c r="K13" s="276"/>
      <c r="L13" s="282"/>
      <c r="M13" s="276"/>
      <c r="N13" s="284"/>
      <c r="O13" s="276"/>
      <c r="P13" s="284"/>
      <c r="Q13" s="276"/>
      <c r="R13" s="284"/>
    </row>
    <row r="14" spans="1:28" s="277" customFormat="1" ht="14.45" customHeight="1" x14ac:dyDescent="0.2">
      <c r="A14" s="285" t="s">
        <v>168</v>
      </c>
      <c r="B14" s="266"/>
      <c r="C14" s="266"/>
      <c r="D14" s="286">
        <v>1369414</v>
      </c>
      <c r="E14" s="287"/>
      <c r="F14" s="286">
        <v>69174</v>
      </c>
      <c r="G14" s="287"/>
      <c r="H14" s="286">
        <v>145228</v>
      </c>
      <c r="I14" s="287"/>
      <c r="J14" s="282">
        <v>6371568</v>
      </c>
      <c r="K14" s="287"/>
      <c r="L14" s="282">
        <v>-7535</v>
      </c>
      <c r="M14" s="288"/>
      <c r="N14" s="289">
        <f>SUM(D14:L14)</f>
        <v>7947849</v>
      </c>
      <c r="O14" s="288"/>
      <c r="P14" s="290">
        <v>603</v>
      </c>
      <c r="Q14" s="288"/>
      <c r="R14" s="291">
        <f>SUM(N14:P14)</f>
        <v>7948452</v>
      </c>
      <c r="T14" s="292"/>
      <c r="U14" s="292"/>
      <c r="V14" s="292"/>
      <c r="W14" s="292"/>
      <c r="X14" s="292"/>
      <c r="Y14" s="292"/>
      <c r="Z14" s="292"/>
      <c r="AA14" s="292"/>
      <c r="AB14" s="292"/>
    </row>
    <row r="15" spans="1:28" s="277" customFormat="1" ht="14.45" customHeight="1" x14ac:dyDescent="0.2">
      <c r="A15" s="285" t="s">
        <v>130</v>
      </c>
      <c r="B15" s="293"/>
      <c r="C15" s="266"/>
      <c r="D15" s="294"/>
      <c r="E15" s="287"/>
      <c r="F15" s="294"/>
      <c r="G15" s="287"/>
      <c r="H15" s="289"/>
      <c r="I15" s="287"/>
      <c r="J15" s="282"/>
      <c r="K15" s="287"/>
      <c r="L15" s="282"/>
      <c r="M15" s="288"/>
      <c r="N15" s="290"/>
      <c r="O15" s="288"/>
      <c r="P15" s="290"/>
      <c r="Q15" s="288"/>
      <c r="R15" s="291"/>
      <c r="T15" s="295"/>
      <c r="U15" s="295"/>
      <c r="V15" s="295"/>
      <c r="W15" s="295"/>
      <c r="X15" s="295"/>
      <c r="Y15" s="295"/>
      <c r="Z15" s="295"/>
      <c r="AA15" s="295"/>
      <c r="AB15" s="295"/>
    </row>
    <row r="16" spans="1:28" s="277" customFormat="1" ht="14.45" customHeight="1" x14ac:dyDescent="0.2">
      <c r="A16" s="296" t="s">
        <v>114</v>
      </c>
      <c r="B16" s="297">
        <v>19</v>
      </c>
      <c r="C16" s="266"/>
      <c r="D16" s="331">
        <v>0</v>
      </c>
      <c r="E16" s="287"/>
      <c r="F16" s="331">
        <v>0</v>
      </c>
      <c r="G16" s="287"/>
      <c r="H16" s="331">
        <v>0</v>
      </c>
      <c r="I16" s="287"/>
      <c r="J16" s="282">
        <v>-5522845</v>
      </c>
      <c r="K16" s="287"/>
      <c r="L16" s="331">
        <v>0</v>
      </c>
      <c r="M16" s="288"/>
      <c r="N16" s="289">
        <f>SUM(D16:L16)</f>
        <v>-5522845</v>
      </c>
      <c r="O16" s="288"/>
      <c r="P16" s="331">
        <v>0</v>
      </c>
      <c r="Q16" s="288"/>
      <c r="R16" s="291">
        <f>SUM(N16:P16)</f>
        <v>-5522845</v>
      </c>
      <c r="T16" s="295"/>
      <c r="U16" s="295"/>
      <c r="V16" s="295"/>
      <c r="W16" s="295"/>
      <c r="X16" s="295"/>
      <c r="Y16" s="295"/>
      <c r="Z16" s="295"/>
      <c r="AA16" s="295"/>
      <c r="AB16" s="295"/>
    </row>
    <row r="17" spans="1:28" s="277" customFormat="1" ht="14.45" customHeight="1" x14ac:dyDescent="0.2">
      <c r="A17" s="296" t="s">
        <v>131</v>
      </c>
      <c r="B17" s="266"/>
      <c r="C17" s="266"/>
      <c r="D17" s="332">
        <v>0</v>
      </c>
      <c r="E17" s="287"/>
      <c r="F17" s="332">
        <v>0</v>
      </c>
      <c r="G17" s="287"/>
      <c r="H17" s="332">
        <v>0</v>
      </c>
      <c r="I17" s="276"/>
      <c r="J17" s="299">
        <v>2625342</v>
      </c>
      <c r="K17" s="276"/>
      <c r="L17" s="332">
        <v>0</v>
      </c>
      <c r="M17" s="283"/>
      <c r="N17" s="299">
        <f>SUM(D17:L17)</f>
        <v>2625342</v>
      </c>
      <c r="O17" s="283"/>
      <c r="P17" s="298">
        <v>7</v>
      </c>
      <c r="Q17" s="283"/>
      <c r="R17" s="300">
        <f>SUM(N17:P17)</f>
        <v>2625349</v>
      </c>
    </row>
    <row r="18" spans="1:28" s="277" customFormat="1" ht="3.6" customHeight="1" x14ac:dyDescent="0.2">
      <c r="A18" s="285"/>
      <c r="B18" s="301"/>
      <c r="C18" s="301"/>
      <c r="D18" s="289"/>
      <c r="E18" s="301"/>
      <c r="F18" s="289"/>
      <c r="G18" s="266"/>
      <c r="H18" s="289"/>
      <c r="I18" s="302"/>
      <c r="J18" s="303"/>
      <c r="K18" s="302"/>
      <c r="L18" s="303"/>
      <c r="M18" s="301"/>
      <c r="N18" s="303"/>
      <c r="O18" s="301"/>
      <c r="P18" s="303"/>
      <c r="Q18" s="301"/>
      <c r="R18" s="303"/>
    </row>
    <row r="19" spans="1:28" s="277" customFormat="1" ht="14.45" customHeight="1" thickBot="1" x14ac:dyDescent="0.25">
      <c r="A19" s="285" t="s">
        <v>162</v>
      </c>
      <c r="B19" s="301"/>
      <c r="C19" s="301"/>
      <c r="D19" s="360">
        <f>SUM(D14:D17)</f>
        <v>1369414</v>
      </c>
      <c r="E19" s="287"/>
      <c r="F19" s="360">
        <f>SUM(F14:F17)</f>
        <v>69174</v>
      </c>
      <c r="G19" s="287"/>
      <c r="H19" s="360">
        <f>SUM(H14:H17)</f>
        <v>145228</v>
      </c>
      <c r="I19" s="276"/>
      <c r="J19" s="361">
        <f>SUM(J14:J17)</f>
        <v>3474065</v>
      </c>
      <c r="K19" s="276"/>
      <c r="L19" s="362">
        <f>SUM(L14:L17)</f>
        <v>-7535</v>
      </c>
      <c r="M19" s="283"/>
      <c r="N19" s="360">
        <f>SUM(N14:N17)</f>
        <v>5050346</v>
      </c>
      <c r="O19" s="283"/>
      <c r="P19" s="360">
        <f>SUM(P14:P17)</f>
        <v>610</v>
      </c>
      <c r="Q19" s="283"/>
      <c r="R19" s="363">
        <f>SUM(R14:R17)</f>
        <v>5050956</v>
      </c>
    </row>
    <row r="20" spans="1:28" s="267" customFormat="1" ht="11.25" customHeight="1" thickTop="1" x14ac:dyDescent="0.2">
      <c r="A20" s="265"/>
      <c r="B20" s="268"/>
      <c r="C20" s="268"/>
      <c r="D20" s="269"/>
      <c r="E20" s="269"/>
      <c r="F20" s="269"/>
      <c r="G20" s="269"/>
      <c r="H20" s="269"/>
      <c r="I20" s="269"/>
      <c r="J20" s="269"/>
      <c r="K20" s="269"/>
      <c r="L20" s="270"/>
      <c r="M20" s="269"/>
      <c r="N20" s="269"/>
      <c r="O20" s="266"/>
      <c r="P20" s="266"/>
      <c r="Q20" s="269"/>
      <c r="R20" s="269"/>
    </row>
    <row r="21" spans="1:28" s="267" customFormat="1" ht="14.45" customHeight="1" x14ac:dyDescent="0.2">
      <c r="A21" s="265"/>
      <c r="B21" s="266"/>
      <c r="C21" s="266"/>
      <c r="D21" s="375" t="s">
        <v>129</v>
      </c>
      <c r="E21" s="375"/>
      <c r="F21" s="375"/>
      <c r="G21" s="375"/>
      <c r="H21" s="375"/>
      <c r="I21" s="375"/>
      <c r="J21" s="375"/>
      <c r="K21" s="375"/>
      <c r="L21" s="375"/>
      <c r="M21" s="375"/>
      <c r="N21" s="375"/>
      <c r="O21" s="375"/>
      <c r="P21" s="375"/>
      <c r="Q21" s="375"/>
      <c r="R21" s="375"/>
    </row>
    <row r="22" spans="1:28" s="267" customFormat="1" ht="14.45" customHeight="1" x14ac:dyDescent="0.2">
      <c r="A22" s="265"/>
      <c r="B22" s="268"/>
      <c r="C22" s="268"/>
      <c r="D22" s="376" t="s">
        <v>99</v>
      </c>
      <c r="E22" s="376"/>
      <c r="F22" s="376"/>
      <c r="G22" s="376"/>
      <c r="H22" s="376"/>
      <c r="I22" s="376"/>
      <c r="J22" s="376"/>
      <c r="K22" s="376"/>
      <c r="L22" s="376"/>
      <c r="M22" s="376"/>
      <c r="N22" s="376"/>
      <c r="O22" s="266"/>
      <c r="P22" s="266"/>
      <c r="Q22" s="269"/>
      <c r="R22" s="269"/>
    </row>
    <row r="23" spans="1:28" s="267" customFormat="1" ht="14.45" customHeight="1" x14ac:dyDescent="0.2">
      <c r="A23" s="265"/>
      <c r="B23" s="268"/>
      <c r="C23" s="268"/>
      <c r="D23" s="269"/>
      <c r="E23" s="269"/>
      <c r="F23" s="269"/>
      <c r="G23" s="269"/>
      <c r="H23" s="269"/>
      <c r="I23" s="269"/>
      <c r="J23" s="269"/>
      <c r="K23" s="269"/>
      <c r="L23" s="270" t="s">
        <v>83</v>
      </c>
      <c r="M23" s="269"/>
      <c r="N23" s="269"/>
      <c r="O23" s="266"/>
      <c r="P23" s="266"/>
      <c r="Q23" s="269"/>
      <c r="R23" s="269"/>
    </row>
    <row r="24" spans="1:28" s="267" customFormat="1" ht="14.45" customHeight="1" x14ac:dyDescent="0.2">
      <c r="A24" s="265"/>
      <c r="B24" s="268"/>
      <c r="C24" s="268"/>
      <c r="D24" s="269"/>
      <c r="E24" s="269"/>
      <c r="F24" s="269"/>
      <c r="G24" s="269"/>
      <c r="H24" s="269"/>
      <c r="I24" s="269"/>
      <c r="J24" s="269"/>
      <c r="K24" s="269"/>
      <c r="L24" s="271" t="s">
        <v>92</v>
      </c>
      <c r="M24" s="269"/>
      <c r="N24" s="269"/>
      <c r="O24" s="266"/>
      <c r="P24" s="266"/>
      <c r="Q24" s="269"/>
      <c r="R24" s="269"/>
    </row>
    <row r="25" spans="1:28" s="267" customFormat="1" ht="14.45" customHeight="1" x14ac:dyDescent="0.2">
      <c r="A25" s="265"/>
      <c r="B25" s="268"/>
      <c r="C25" s="268"/>
      <c r="D25" s="269"/>
      <c r="E25" s="269"/>
      <c r="F25" s="269"/>
      <c r="G25" s="269"/>
      <c r="H25" s="269"/>
      <c r="I25" s="269"/>
      <c r="J25" s="269"/>
      <c r="K25" s="269"/>
      <c r="L25" s="272" t="s">
        <v>161</v>
      </c>
      <c r="M25" s="269"/>
      <c r="N25" s="269"/>
      <c r="O25" s="266"/>
      <c r="P25" s="266"/>
      <c r="Q25" s="269"/>
      <c r="R25" s="269"/>
    </row>
    <row r="26" spans="1:28" s="277" customFormat="1" ht="14.45" customHeight="1" x14ac:dyDescent="0.2">
      <c r="A26" s="273"/>
      <c r="B26" s="274"/>
      <c r="C26" s="274"/>
      <c r="D26" s="275" t="s">
        <v>42</v>
      </c>
      <c r="E26" s="276"/>
      <c r="F26" s="276"/>
      <c r="G26" s="274"/>
      <c r="H26" s="375" t="s">
        <v>16</v>
      </c>
      <c r="I26" s="375"/>
      <c r="J26" s="375"/>
      <c r="K26" s="269"/>
      <c r="L26" s="270" t="s">
        <v>84</v>
      </c>
      <c r="M26" s="274"/>
      <c r="N26" s="274" t="s">
        <v>49</v>
      </c>
      <c r="O26" s="274"/>
      <c r="P26" s="270" t="s">
        <v>93</v>
      </c>
      <c r="Q26" s="274"/>
      <c r="R26" s="274"/>
    </row>
    <row r="27" spans="1:28" s="277" customFormat="1" ht="14.45" customHeight="1" x14ac:dyDescent="0.2">
      <c r="A27" s="273"/>
      <c r="B27" s="274"/>
      <c r="C27" s="274"/>
      <c r="D27" s="274" t="s">
        <v>43</v>
      </c>
      <c r="E27" s="274"/>
      <c r="F27" s="274" t="s">
        <v>18</v>
      </c>
      <c r="G27" s="274"/>
      <c r="H27" s="274" t="s">
        <v>64</v>
      </c>
      <c r="I27" s="274"/>
      <c r="J27" s="270"/>
      <c r="K27" s="274"/>
      <c r="L27" s="278" t="s">
        <v>85</v>
      </c>
      <c r="M27" s="274"/>
      <c r="N27" s="274" t="s">
        <v>94</v>
      </c>
      <c r="O27" s="274"/>
      <c r="P27" s="270" t="s">
        <v>95</v>
      </c>
      <c r="Q27" s="274"/>
      <c r="R27" s="274" t="s">
        <v>49</v>
      </c>
    </row>
    <row r="28" spans="1:28" s="277" customFormat="1" ht="14.45" customHeight="1" x14ac:dyDescent="0.2">
      <c r="A28" s="273"/>
      <c r="B28" s="279" t="s">
        <v>0</v>
      </c>
      <c r="C28" s="274"/>
      <c r="D28" s="281" t="s">
        <v>96</v>
      </c>
      <c r="E28" s="274"/>
      <c r="F28" s="281" t="s">
        <v>17</v>
      </c>
      <c r="G28" s="274"/>
      <c r="H28" s="281" t="s">
        <v>19</v>
      </c>
      <c r="I28" s="274"/>
      <c r="J28" s="281" t="s">
        <v>20</v>
      </c>
      <c r="K28" s="274"/>
      <c r="L28" s="271" t="s">
        <v>89</v>
      </c>
      <c r="M28" s="274"/>
      <c r="N28" s="271" t="s">
        <v>97</v>
      </c>
      <c r="O28" s="274"/>
      <c r="P28" s="271" t="s">
        <v>98</v>
      </c>
      <c r="Q28" s="274"/>
      <c r="R28" s="281" t="s">
        <v>86</v>
      </c>
    </row>
    <row r="29" spans="1:28" s="277" customFormat="1" ht="4.1500000000000004" customHeight="1" x14ac:dyDescent="0.2">
      <c r="A29" s="273"/>
      <c r="B29" s="266"/>
      <c r="C29" s="266"/>
      <c r="D29" s="276"/>
      <c r="E29" s="276"/>
      <c r="F29" s="276"/>
      <c r="G29" s="283"/>
      <c r="H29" s="283"/>
      <c r="I29" s="276"/>
      <c r="J29" s="276"/>
      <c r="K29" s="276"/>
      <c r="L29" s="276"/>
      <c r="M29" s="276"/>
      <c r="N29" s="283"/>
      <c r="O29" s="276"/>
      <c r="P29" s="283"/>
      <c r="Q29" s="276"/>
      <c r="R29" s="283"/>
    </row>
    <row r="30" spans="1:28" s="277" customFormat="1" ht="14.45" customHeight="1" x14ac:dyDescent="0.2">
      <c r="A30" s="285" t="s">
        <v>182</v>
      </c>
      <c r="B30" s="266"/>
      <c r="C30" s="266"/>
      <c r="D30" s="295">
        <v>1369414</v>
      </c>
      <c r="E30" s="287"/>
      <c r="F30" s="295">
        <v>69174</v>
      </c>
      <c r="G30" s="287"/>
      <c r="H30" s="295">
        <v>145228</v>
      </c>
      <c r="I30" s="287"/>
      <c r="J30" s="276">
        <v>4899825</v>
      </c>
      <c r="K30" s="287"/>
      <c r="L30" s="276">
        <v>-7560</v>
      </c>
      <c r="M30" s="288"/>
      <c r="N30" s="304">
        <f>SUM(D30:L30)</f>
        <v>6476081</v>
      </c>
      <c r="O30" s="288"/>
      <c r="P30" s="304">
        <v>547</v>
      </c>
      <c r="Q30" s="288"/>
      <c r="R30" s="305">
        <f>SUM(N30:P30)</f>
        <v>6476628</v>
      </c>
      <c r="T30" s="292"/>
      <c r="U30" s="292"/>
      <c r="V30" s="292"/>
      <c r="W30" s="292"/>
      <c r="X30" s="292"/>
      <c r="Y30" s="292"/>
      <c r="Z30" s="292"/>
      <c r="AA30" s="292"/>
      <c r="AB30" s="292"/>
    </row>
    <row r="31" spans="1:28" s="277" customFormat="1" ht="14.45" customHeight="1" x14ac:dyDescent="0.2">
      <c r="A31" s="296" t="s">
        <v>194</v>
      </c>
      <c r="C31" s="266"/>
      <c r="D31" s="295"/>
      <c r="E31" s="287"/>
      <c r="F31" s="295"/>
      <c r="G31" s="287"/>
      <c r="H31" s="295"/>
      <c r="I31" s="287"/>
      <c r="J31" s="276"/>
      <c r="K31" s="287"/>
      <c r="L31" s="276"/>
      <c r="M31" s="288"/>
      <c r="N31" s="304"/>
      <c r="O31" s="288"/>
      <c r="P31" s="304"/>
      <c r="Q31" s="288"/>
      <c r="R31" s="305"/>
      <c r="T31" s="292"/>
      <c r="U31" s="292"/>
      <c r="V31" s="292"/>
      <c r="W31" s="292"/>
      <c r="X31" s="292"/>
      <c r="Y31" s="292"/>
      <c r="Z31" s="292"/>
      <c r="AA31" s="292"/>
      <c r="AB31" s="292"/>
    </row>
    <row r="32" spans="1:28" s="277" customFormat="1" ht="14.45" customHeight="1" x14ac:dyDescent="0.2">
      <c r="A32" s="296" t="s">
        <v>195</v>
      </c>
      <c r="B32" s="293">
        <v>6</v>
      </c>
      <c r="C32" s="266"/>
      <c r="D32" s="337">
        <v>0</v>
      </c>
      <c r="E32" s="337"/>
      <c r="F32" s="337">
        <v>0</v>
      </c>
      <c r="G32" s="337"/>
      <c r="H32" s="337">
        <v>0</v>
      </c>
      <c r="I32" s="307"/>
      <c r="J32" s="308">
        <v>107338</v>
      </c>
      <c r="K32" s="307"/>
      <c r="L32" s="337">
        <v>0</v>
      </c>
      <c r="M32" s="309"/>
      <c r="N32" s="306">
        <f>SUM(J32:M32)</f>
        <v>107338</v>
      </c>
      <c r="O32" s="309"/>
      <c r="P32" s="306">
        <v>8</v>
      </c>
      <c r="Q32" s="309"/>
      <c r="R32" s="310">
        <f>SUM(N32:P32)</f>
        <v>107346</v>
      </c>
      <c r="T32" s="292"/>
      <c r="U32" s="292"/>
      <c r="V32" s="292"/>
      <c r="W32" s="292"/>
      <c r="X32" s="292"/>
      <c r="Y32" s="292"/>
      <c r="Z32" s="292"/>
      <c r="AA32" s="292"/>
      <c r="AB32" s="292"/>
    </row>
    <row r="33" spans="1:28" s="277" customFormat="1" ht="14.45" customHeight="1" x14ac:dyDescent="0.2">
      <c r="A33" s="296" t="s">
        <v>163</v>
      </c>
      <c r="B33" s="293">
        <v>6</v>
      </c>
      <c r="C33" s="266"/>
      <c r="D33" s="338">
        <v>0</v>
      </c>
      <c r="E33" s="337"/>
      <c r="F33" s="338">
        <v>0</v>
      </c>
      <c r="G33" s="337"/>
      <c r="H33" s="338">
        <v>0</v>
      </c>
      <c r="I33" s="307"/>
      <c r="J33" s="312">
        <v>455027</v>
      </c>
      <c r="K33" s="307"/>
      <c r="L33" s="338">
        <v>0</v>
      </c>
      <c r="M33" s="309"/>
      <c r="N33" s="311">
        <f>SUM(J33:M33)</f>
        <v>455027</v>
      </c>
      <c r="O33" s="309"/>
      <c r="P33" s="311">
        <v>20</v>
      </c>
      <c r="Q33" s="309"/>
      <c r="R33" s="313">
        <f>SUM(N33:P33)</f>
        <v>455047</v>
      </c>
      <c r="T33" s="292"/>
      <c r="U33" s="292"/>
      <c r="V33" s="292"/>
      <c r="W33" s="292"/>
      <c r="X33" s="292"/>
      <c r="Y33" s="292"/>
      <c r="Z33" s="292"/>
      <c r="AA33" s="292"/>
      <c r="AB33" s="292"/>
    </row>
    <row r="34" spans="1:28" s="277" customFormat="1" ht="4.3499999999999996" customHeight="1" x14ac:dyDescent="0.2">
      <c r="A34" s="296"/>
      <c r="B34" s="293"/>
      <c r="C34" s="266"/>
      <c r="D34" s="337"/>
      <c r="E34" s="337"/>
      <c r="F34" s="337"/>
      <c r="G34" s="337"/>
      <c r="H34" s="337"/>
      <c r="I34" s="307"/>
      <c r="J34" s="371"/>
      <c r="K34" s="307"/>
      <c r="L34" s="337"/>
      <c r="M34" s="309"/>
      <c r="N34" s="306"/>
      <c r="O34" s="309"/>
      <c r="P34" s="306"/>
      <c r="Q34" s="309"/>
      <c r="R34" s="307"/>
      <c r="T34" s="292"/>
      <c r="U34" s="292"/>
      <c r="V34" s="292"/>
      <c r="W34" s="292"/>
      <c r="X34" s="292"/>
      <c r="Y34" s="292"/>
      <c r="Z34" s="292"/>
      <c r="AA34" s="292"/>
      <c r="AB34" s="292"/>
    </row>
    <row r="35" spans="1:28" s="277" customFormat="1" ht="14.45" customHeight="1" x14ac:dyDescent="0.2">
      <c r="A35" s="285" t="s">
        <v>164</v>
      </c>
      <c r="B35" s="266"/>
      <c r="C35" s="266"/>
      <c r="D35" s="295">
        <f>SUM(D30:D33)</f>
        <v>1369414</v>
      </c>
      <c r="E35" s="287"/>
      <c r="F35" s="295">
        <f>SUM(F30:F33)</f>
        <v>69174</v>
      </c>
      <c r="G35" s="287"/>
      <c r="H35" s="295">
        <f>SUM(H30:H33)</f>
        <v>145228</v>
      </c>
      <c r="I35" s="287"/>
      <c r="J35" s="295">
        <f>SUM(J30:J33)</f>
        <v>5462190</v>
      </c>
      <c r="K35" s="287"/>
      <c r="L35" s="301">
        <f>SUM(L30:L33)</f>
        <v>-7560</v>
      </c>
      <c r="M35" s="288"/>
      <c r="N35" s="295">
        <f>SUM(N30:N33)</f>
        <v>7038446</v>
      </c>
      <c r="O35" s="288"/>
      <c r="P35" s="295">
        <f>SUM(P30:P33)</f>
        <v>575</v>
      </c>
      <c r="Q35" s="288"/>
      <c r="R35" s="295">
        <f>SUM(R30:R33)</f>
        <v>7039021</v>
      </c>
      <c r="T35" s="292"/>
      <c r="U35" s="292"/>
      <c r="V35" s="292"/>
      <c r="W35" s="292"/>
      <c r="X35" s="292"/>
      <c r="Y35" s="292"/>
      <c r="Z35" s="292"/>
      <c r="AA35" s="292"/>
      <c r="AB35" s="292"/>
    </row>
    <row r="36" spans="1:28" s="277" customFormat="1" ht="14.45" customHeight="1" x14ac:dyDescent="0.2">
      <c r="A36" s="285" t="s">
        <v>130</v>
      </c>
      <c r="B36" s="266"/>
      <c r="C36" s="266"/>
      <c r="D36" s="295"/>
      <c r="E36" s="287"/>
      <c r="F36" s="295"/>
      <c r="G36" s="287"/>
      <c r="H36" s="295"/>
      <c r="I36" s="287"/>
      <c r="J36" s="276"/>
      <c r="K36" s="287"/>
      <c r="L36" s="276"/>
      <c r="M36" s="288"/>
      <c r="N36" s="304"/>
      <c r="O36" s="288"/>
      <c r="P36" s="304"/>
      <c r="Q36" s="288"/>
      <c r="R36" s="305"/>
      <c r="T36" s="292"/>
      <c r="U36" s="292"/>
      <c r="V36" s="292"/>
      <c r="W36" s="292"/>
      <c r="X36" s="292"/>
      <c r="Y36" s="292"/>
      <c r="Z36" s="292"/>
      <c r="AA36" s="292"/>
      <c r="AB36" s="292"/>
    </row>
    <row r="37" spans="1:28" s="277" customFormat="1" ht="14.45" customHeight="1" x14ac:dyDescent="0.2">
      <c r="A37" s="296" t="s">
        <v>114</v>
      </c>
      <c r="B37" s="266"/>
      <c r="C37" s="266"/>
      <c r="D37" s="337">
        <v>0</v>
      </c>
      <c r="E37" s="337"/>
      <c r="F37" s="337">
        <v>0</v>
      </c>
      <c r="G37" s="337"/>
      <c r="H37" s="337">
        <v>0</v>
      </c>
      <c r="I37" s="287"/>
      <c r="J37" s="276">
        <v>-77600</v>
      </c>
      <c r="K37" s="287"/>
      <c r="L37" s="337">
        <v>0</v>
      </c>
      <c r="M37" s="288"/>
      <c r="N37" s="306">
        <f>SUM(J37:M37)</f>
        <v>-77600</v>
      </c>
      <c r="O37" s="288"/>
      <c r="P37" s="337">
        <v>0</v>
      </c>
      <c r="Q37" s="288"/>
      <c r="R37" s="307">
        <f>SUM(N37:Q37)</f>
        <v>-77600</v>
      </c>
      <c r="T37" s="295"/>
      <c r="U37" s="295"/>
      <c r="V37" s="295"/>
      <c r="W37" s="295"/>
      <c r="X37" s="295"/>
      <c r="Y37" s="295"/>
      <c r="Z37" s="295"/>
      <c r="AA37" s="295"/>
      <c r="AB37" s="295"/>
    </row>
    <row r="38" spans="1:28" s="277" customFormat="1" ht="14.45" customHeight="1" x14ac:dyDescent="0.2">
      <c r="A38" s="296" t="s">
        <v>170</v>
      </c>
      <c r="B38" s="266"/>
      <c r="C38" s="266"/>
      <c r="D38" s="338">
        <v>0</v>
      </c>
      <c r="E38" s="337"/>
      <c r="F38" s="338">
        <v>0</v>
      </c>
      <c r="G38" s="337"/>
      <c r="H38" s="338">
        <v>0</v>
      </c>
      <c r="I38" s="276"/>
      <c r="J38" s="315">
        <v>473340</v>
      </c>
      <c r="K38" s="276"/>
      <c r="L38" s="338">
        <v>0</v>
      </c>
      <c r="M38" s="283"/>
      <c r="N38" s="311">
        <f>SUM(J38:M38)</f>
        <v>473340</v>
      </c>
      <c r="O38" s="283"/>
      <c r="P38" s="314">
        <v>3</v>
      </c>
      <c r="Q38" s="283"/>
      <c r="R38" s="313">
        <f>SUM(N38:Q38)</f>
        <v>473343</v>
      </c>
    </row>
    <row r="39" spans="1:28" s="277" customFormat="1" ht="4.3499999999999996" customHeight="1" x14ac:dyDescent="0.2">
      <c r="A39" s="316"/>
      <c r="B39" s="301"/>
      <c r="C39" s="301"/>
      <c r="D39" s="266"/>
      <c r="E39" s="301"/>
      <c r="F39" s="266"/>
      <c r="G39" s="266"/>
      <c r="H39" s="266"/>
      <c r="I39" s="302"/>
      <c r="J39" s="302"/>
      <c r="K39" s="302"/>
      <c r="L39" s="302"/>
      <c r="M39" s="301"/>
      <c r="N39" s="302"/>
      <c r="O39" s="301"/>
      <c r="P39" s="302"/>
      <c r="Q39" s="301"/>
      <c r="R39" s="302"/>
    </row>
    <row r="40" spans="1:28" s="277" customFormat="1" ht="14.45" customHeight="1" thickBot="1" x14ac:dyDescent="0.25">
      <c r="A40" s="285" t="s">
        <v>183</v>
      </c>
      <c r="B40" s="301"/>
      <c r="C40" s="301"/>
      <c r="D40" s="359">
        <f>SUM(D35:D38)</f>
        <v>1369414</v>
      </c>
      <c r="E40" s="301"/>
      <c r="F40" s="359">
        <f>SUM(F35:F38)</f>
        <v>69174</v>
      </c>
      <c r="G40" s="301"/>
      <c r="H40" s="359">
        <f>SUM(H35:H38)</f>
        <v>145228</v>
      </c>
      <c r="I40" s="301"/>
      <c r="J40" s="359">
        <f>SUM(J35:J38)</f>
        <v>5857930</v>
      </c>
      <c r="K40" s="301"/>
      <c r="L40" s="359">
        <f>SUM(L35:L38)</f>
        <v>-7560</v>
      </c>
      <c r="M40" s="301"/>
      <c r="N40" s="359">
        <f>SUM(N35:N38)</f>
        <v>7434186</v>
      </c>
      <c r="O40" s="301"/>
      <c r="P40" s="359">
        <f>SUM(P35:P38)</f>
        <v>578</v>
      </c>
      <c r="Q40" s="301"/>
      <c r="R40" s="359">
        <f>SUM(R35:R38)</f>
        <v>7434764</v>
      </c>
    </row>
    <row r="41" spans="1:28" s="277" customFormat="1" ht="6.75" customHeight="1" thickTop="1" x14ac:dyDescent="0.2">
      <c r="A41" s="317"/>
      <c r="B41" s="301"/>
      <c r="C41" s="301"/>
      <c r="D41" s="301"/>
      <c r="E41" s="301"/>
      <c r="F41" s="301"/>
      <c r="G41" s="301"/>
      <c r="H41" s="301"/>
      <c r="I41" s="301"/>
      <c r="J41" s="301"/>
      <c r="K41" s="301"/>
      <c r="L41" s="301"/>
      <c r="M41" s="301"/>
      <c r="N41" s="304"/>
      <c r="O41" s="301"/>
      <c r="P41" s="304"/>
      <c r="Q41" s="301"/>
      <c r="R41" s="287"/>
    </row>
    <row r="42" spans="1:28" ht="20.45" customHeight="1" x14ac:dyDescent="0.2">
      <c r="A42" s="107" t="str">
        <f>+'P&amp;L 6(9m)'!A56</f>
        <v>หมายเหตุประกอบข้อมูลทางการเงินในหน้า 12 ถึง 36 เป็นส่วนหนึ่งของข้อมูลทางการเงินระหว่างกาลนี้</v>
      </c>
      <c r="B42" s="79"/>
      <c r="C42" s="79"/>
      <c r="D42" s="79"/>
      <c r="E42" s="79"/>
      <c r="F42" s="79"/>
      <c r="G42" s="79"/>
      <c r="H42" s="79"/>
      <c r="I42" s="79"/>
      <c r="J42" s="78"/>
      <c r="K42" s="79"/>
      <c r="L42" s="78"/>
      <c r="M42" s="79"/>
      <c r="N42" s="79"/>
      <c r="O42" s="79"/>
      <c r="P42" s="78"/>
      <c r="Q42" s="79"/>
      <c r="R42" s="78"/>
    </row>
  </sheetData>
  <mergeCells count="6">
    <mergeCell ref="H10:J10"/>
    <mergeCell ref="D21:R21"/>
    <mergeCell ref="D22:N22"/>
    <mergeCell ref="H26:J26"/>
    <mergeCell ref="D5:R5"/>
    <mergeCell ref="D6:N6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D19:R19 N30:R30 N35:R36 R14:R17 N38:R38 N37:O37 Q37:R37 N32:R3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9"/>
  <sheetViews>
    <sheetView topLeftCell="A4" zoomScale="130" zoomScaleNormal="130" zoomScaleSheetLayoutView="130" workbookViewId="0">
      <selection activeCell="L33" sqref="L33"/>
    </sheetView>
  </sheetViews>
  <sheetFormatPr defaultColWidth="9.140625" defaultRowHeight="21.75" customHeight="1" x14ac:dyDescent="0.2"/>
  <cols>
    <col min="1" max="1" width="44.5703125" style="81" customWidth="1"/>
    <col min="2" max="2" width="7.85546875" style="66" customWidth="1"/>
    <col min="3" max="3" width="0.7109375" style="123" customWidth="1"/>
    <col min="4" max="4" width="13.85546875" style="123" customWidth="1"/>
    <col min="5" max="5" width="0.7109375" style="123" customWidth="1"/>
    <col min="6" max="6" width="9.7109375" style="123" customWidth="1"/>
    <col min="7" max="7" width="0.7109375" style="123" customWidth="1"/>
    <col min="8" max="8" width="11.7109375" style="123" customWidth="1"/>
    <col min="9" max="9" width="0.7109375" style="123" customWidth="1"/>
    <col min="10" max="10" width="11" style="123" customWidth="1"/>
    <col min="11" max="11" width="0.7109375" style="123" customWidth="1"/>
    <col min="12" max="12" width="20.42578125" style="123" customWidth="1"/>
    <col min="13" max="13" width="0.7109375" style="123" customWidth="1"/>
    <col min="14" max="14" width="11.7109375" style="123" customWidth="1"/>
    <col min="15" max="16384" width="9.140625" style="124"/>
  </cols>
  <sheetData>
    <row r="1" spans="1:14" ht="20.45" customHeight="1" x14ac:dyDescent="0.2">
      <c r="A1" s="70" t="s">
        <v>25</v>
      </c>
      <c r="B1" s="120"/>
      <c r="C1" s="121"/>
      <c r="D1" s="122"/>
      <c r="E1" s="122"/>
      <c r="F1" s="122"/>
      <c r="G1" s="122"/>
      <c r="H1" s="122"/>
    </row>
    <row r="2" spans="1:14" ht="20.45" customHeight="1" x14ac:dyDescent="0.2">
      <c r="A2" s="70" t="s">
        <v>191</v>
      </c>
      <c r="B2" s="120"/>
      <c r="C2" s="121"/>
      <c r="D2" s="122"/>
      <c r="E2" s="122"/>
      <c r="F2" s="122"/>
      <c r="G2" s="122"/>
      <c r="H2" s="122"/>
    </row>
    <row r="3" spans="1:14" ht="20.45" customHeight="1" x14ac:dyDescent="0.2">
      <c r="A3" s="73" t="s">
        <v>160</v>
      </c>
      <c r="B3" s="125"/>
      <c r="C3" s="126"/>
      <c r="D3" s="127"/>
      <c r="E3" s="127"/>
      <c r="F3" s="127"/>
      <c r="G3" s="127"/>
      <c r="H3" s="127"/>
      <c r="I3" s="128"/>
      <c r="J3" s="128"/>
      <c r="K3" s="128"/>
      <c r="L3" s="128"/>
      <c r="M3" s="128"/>
      <c r="N3" s="128"/>
    </row>
    <row r="4" spans="1:14" ht="12.75" customHeight="1" x14ac:dyDescent="0.2">
      <c r="A4" s="129"/>
      <c r="B4" s="120"/>
      <c r="C4" s="121"/>
      <c r="D4" s="122"/>
      <c r="E4" s="122"/>
      <c r="F4" s="122"/>
      <c r="G4" s="122"/>
      <c r="H4" s="122"/>
      <c r="I4" s="130"/>
      <c r="J4" s="130"/>
      <c r="K4" s="130"/>
      <c r="L4" s="130"/>
      <c r="M4" s="130"/>
      <c r="N4" s="130"/>
    </row>
    <row r="5" spans="1:14" s="320" customFormat="1" ht="14.45" customHeight="1" x14ac:dyDescent="0.2">
      <c r="A5" s="197"/>
      <c r="B5" s="318"/>
      <c r="C5" s="319"/>
      <c r="D5" s="377" t="s">
        <v>132</v>
      </c>
      <c r="E5" s="377"/>
      <c r="F5" s="377"/>
      <c r="G5" s="377"/>
      <c r="H5" s="377"/>
      <c r="I5" s="377"/>
      <c r="J5" s="377"/>
      <c r="K5" s="377"/>
      <c r="L5" s="377"/>
      <c r="M5" s="377"/>
      <c r="N5" s="377"/>
    </row>
    <row r="6" spans="1:14" s="320" customFormat="1" ht="14.45" customHeight="1" x14ac:dyDescent="0.2">
      <c r="A6" s="197"/>
      <c r="B6" s="318"/>
      <c r="C6" s="321"/>
      <c r="D6" s="322"/>
      <c r="E6" s="322"/>
      <c r="F6" s="322"/>
      <c r="G6" s="322"/>
      <c r="H6" s="322"/>
      <c r="I6" s="322"/>
      <c r="J6" s="322"/>
      <c r="K6" s="322"/>
      <c r="L6" s="322" t="s">
        <v>83</v>
      </c>
      <c r="M6" s="322"/>
      <c r="N6" s="322"/>
    </row>
    <row r="7" spans="1:14" s="320" customFormat="1" ht="14.45" customHeight="1" x14ac:dyDescent="0.2">
      <c r="A7" s="197"/>
      <c r="B7" s="318"/>
      <c r="C7" s="321"/>
      <c r="D7" s="322"/>
      <c r="E7" s="322"/>
      <c r="F7" s="322"/>
      <c r="G7" s="322"/>
      <c r="H7" s="322"/>
      <c r="I7" s="322"/>
      <c r="J7" s="322"/>
      <c r="K7" s="322"/>
      <c r="L7" s="323" t="s">
        <v>92</v>
      </c>
      <c r="M7" s="322"/>
      <c r="N7" s="322"/>
    </row>
    <row r="8" spans="1:14" s="320" customFormat="1" ht="14.45" customHeight="1" x14ac:dyDescent="0.2">
      <c r="A8" s="197"/>
      <c r="B8" s="318"/>
      <c r="C8" s="321"/>
      <c r="D8" s="322"/>
      <c r="E8" s="322"/>
      <c r="F8" s="322"/>
      <c r="G8" s="322"/>
      <c r="H8" s="377" t="s">
        <v>16</v>
      </c>
      <c r="I8" s="377"/>
      <c r="J8" s="377"/>
      <c r="K8" s="322"/>
      <c r="L8" s="323" t="s">
        <v>171</v>
      </c>
      <c r="M8" s="322"/>
      <c r="N8" s="322"/>
    </row>
    <row r="9" spans="1:14" s="320" customFormat="1" ht="14.45" customHeight="1" x14ac:dyDescent="0.2">
      <c r="A9" s="206"/>
      <c r="B9" s="324"/>
      <c r="C9" s="319"/>
      <c r="D9" s="322" t="s">
        <v>42</v>
      </c>
      <c r="E9" s="319"/>
      <c r="F9" s="319"/>
      <c r="G9" s="319"/>
      <c r="H9" s="325" t="s">
        <v>172</v>
      </c>
      <c r="I9" s="322"/>
      <c r="J9" s="319"/>
      <c r="K9" s="322"/>
      <c r="L9" s="322" t="s">
        <v>84</v>
      </c>
      <c r="M9" s="322"/>
      <c r="N9" s="322"/>
    </row>
    <row r="10" spans="1:14" s="320" customFormat="1" ht="14.45" customHeight="1" x14ac:dyDescent="0.2">
      <c r="A10" s="197"/>
      <c r="B10" s="318"/>
      <c r="C10" s="319"/>
      <c r="D10" s="322" t="s">
        <v>43</v>
      </c>
      <c r="E10" s="319"/>
      <c r="F10" s="325" t="s">
        <v>18</v>
      </c>
      <c r="G10" s="325"/>
      <c r="H10" s="322" t="s">
        <v>173</v>
      </c>
      <c r="I10" s="322"/>
      <c r="J10" s="322"/>
      <c r="K10" s="322"/>
      <c r="L10" s="322" t="s">
        <v>85</v>
      </c>
      <c r="M10" s="322"/>
      <c r="N10" s="322" t="s">
        <v>49</v>
      </c>
    </row>
    <row r="11" spans="1:14" s="320" customFormat="1" ht="14.45" customHeight="1" x14ac:dyDescent="0.2">
      <c r="A11" s="197"/>
      <c r="B11" s="326" t="s">
        <v>0</v>
      </c>
      <c r="C11" s="319"/>
      <c r="D11" s="323" t="s">
        <v>174</v>
      </c>
      <c r="E11" s="319"/>
      <c r="F11" s="323" t="s">
        <v>17</v>
      </c>
      <c r="G11" s="322"/>
      <c r="H11" s="323" t="s">
        <v>19</v>
      </c>
      <c r="I11" s="319"/>
      <c r="J11" s="323" t="s">
        <v>20</v>
      </c>
      <c r="K11" s="319"/>
      <c r="L11" s="323" t="s">
        <v>89</v>
      </c>
      <c r="M11" s="319"/>
      <c r="N11" s="323" t="s">
        <v>86</v>
      </c>
    </row>
    <row r="12" spans="1:14" s="320" customFormat="1" ht="4.1500000000000004" customHeight="1" x14ac:dyDescent="0.2">
      <c r="A12" s="197"/>
      <c r="B12" s="324"/>
      <c r="C12" s="319"/>
      <c r="D12" s="327"/>
      <c r="E12" s="319"/>
      <c r="F12" s="327"/>
      <c r="G12" s="322"/>
      <c r="H12" s="327"/>
      <c r="I12" s="319"/>
      <c r="J12" s="327"/>
      <c r="K12" s="319"/>
      <c r="L12" s="327"/>
      <c r="M12" s="319"/>
      <c r="N12" s="327"/>
    </row>
    <row r="13" spans="1:14" s="320" customFormat="1" ht="14.45" customHeight="1" x14ac:dyDescent="0.2">
      <c r="A13" s="203" t="s">
        <v>168</v>
      </c>
      <c r="D13" s="328">
        <v>1369414</v>
      </c>
      <c r="E13" s="217"/>
      <c r="F13" s="328">
        <v>69174</v>
      </c>
      <c r="G13" s="336"/>
      <c r="H13" s="328">
        <v>145228</v>
      </c>
      <c r="I13" s="336"/>
      <c r="J13" s="328">
        <v>5665364</v>
      </c>
      <c r="K13" s="336"/>
      <c r="L13" s="329">
        <v>-7560</v>
      </c>
      <c r="M13" s="336"/>
      <c r="N13" s="328">
        <f>SUM(D13:L13)</f>
        <v>7241620</v>
      </c>
    </row>
    <row r="14" spans="1:14" s="320" customFormat="1" ht="14.45" customHeight="1" x14ac:dyDescent="0.2">
      <c r="A14" s="203" t="s">
        <v>130</v>
      </c>
      <c r="B14" s="324"/>
      <c r="D14" s="330"/>
      <c r="E14" s="318"/>
      <c r="F14" s="330"/>
      <c r="G14" s="318"/>
      <c r="H14" s="330"/>
      <c r="I14" s="319"/>
      <c r="J14" s="330"/>
      <c r="K14" s="319"/>
      <c r="L14" s="330"/>
      <c r="N14" s="330"/>
    </row>
    <row r="15" spans="1:14" s="320" customFormat="1" ht="14.45" customHeight="1" x14ac:dyDescent="0.2">
      <c r="A15" s="206" t="s">
        <v>114</v>
      </c>
      <c r="B15" s="205">
        <v>19</v>
      </c>
      <c r="D15" s="331">
        <v>0</v>
      </c>
      <c r="E15" s="341"/>
      <c r="F15" s="331">
        <v>0</v>
      </c>
      <c r="G15" s="341"/>
      <c r="H15" s="331">
        <v>0</v>
      </c>
      <c r="I15" s="319"/>
      <c r="J15" s="330">
        <v>-5522845</v>
      </c>
      <c r="K15" s="319"/>
      <c r="L15" s="331">
        <v>0</v>
      </c>
      <c r="N15" s="328">
        <f>SUM(D15:L15)</f>
        <v>-5522845</v>
      </c>
    </row>
    <row r="16" spans="1:14" s="320" customFormat="1" ht="14.45" customHeight="1" x14ac:dyDescent="0.2">
      <c r="A16" s="206" t="s">
        <v>131</v>
      </c>
      <c r="B16" s="324"/>
      <c r="D16" s="332">
        <v>0</v>
      </c>
      <c r="E16" s="341"/>
      <c r="F16" s="332">
        <v>0</v>
      </c>
      <c r="G16" s="341"/>
      <c r="H16" s="332">
        <v>0</v>
      </c>
      <c r="I16" s="336"/>
      <c r="J16" s="333">
        <v>2561602</v>
      </c>
      <c r="K16" s="336"/>
      <c r="L16" s="332">
        <v>0</v>
      </c>
      <c r="M16" s="336"/>
      <c r="N16" s="334">
        <f>SUM(D16:L16)</f>
        <v>2561602</v>
      </c>
    </row>
    <row r="17" spans="1:15" s="320" customFormat="1" ht="4.1500000000000004" customHeight="1" x14ac:dyDescent="0.2">
      <c r="A17" s="197"/>
      <c r="B17" s="324"/>
      <c r="D17" s="329"/>
      <c r="E17" s="324"/>
      <c r="F17" s="329"/>
      <c r="G17" s="341"/>
      <c r="H17" s="329"/>
      <c r="I17" s="319"/>
      <c r="J17" s="329"/>
      <c r="K17" s="319"/>
      <c r="L17" s="329"/>
      <c r="N17" s="329"/>
    </row>
    <row r="18" spans="1:15" s="320" customFormat="1" ht="14.45" customHeight="1" thickBot="1" x14ac:dyDescent="0.25">
      <c r="A18" s="203" t="s">
        <v>162</v>
      </c>
      <c r="B18" s="324"/>
      <c r="D18" s="364">
        <f>SUM(D13:D16)</f>
        <v>1369414</v>
      </c>
      <c r="E18" s="341"/>
      <c r="F18" s="364">
        <f>SUM(F13:F16)</f>
        <v>69174</v>
      </c>
      <c r="G18" s="341"/>
      <c r="H18" s="364">
        <f>SUM(H13:H16)</f>
        <v>145228</v>
      </c>
      <c r="I18" s="336"/>
      <c r="J18" s="365">
        <f>SUM(J13:J16)</f>
        <v>2704121</v>
      </c>
      <c r="K18" s="336"/>
      <c r="L18" s="364">
        <f>SUM(L13:L16)</f>
        <v>-7560</v>
      </c>
      <c r="M18" s="336"/>
      <c r="N18" s="366">
        <f>SUM(N13:N16)</f>
        <v>4280377</v>
      </c>
      <c r="O18" s="335"/>
    </row>
    <row r="19" spans="1:15" s="320" customFormat="1" ht="14.45" customHeight="1" thickTop="1" x14ac:dyDescent="0.2">
      <c r="A19" s="203"/>
      <c r="B19" s="324"/>
      <c r="D19" s="336"/>
      <c r="E19" s="336"/>
      <c r="F19" s="336"/>
      <c r="G19" s="336"/>
      <c r="H19" s="336"/>
      <c r="I19" s="336"/>
      <c r="J19" s="336"/>
      <c r="K19" s="336"/>
      <c r="L19" s="336"/>
      <c r="M19" s="336"/>
      <c r="N19" s="336"/>
    </row>
    <row r="20" spans="1:15" s="320" customFormat="1" ht="14.45" customHeight="1" x14ac:dyDescent="0.2">
      <c r="A20" s="197"/>
      <c r="B20" s="324"/>
      <c r="C20" s="319"/>
      <c r="D20" s="377" t="s">
        <v>132</v>
      </c>
      <c r="E20" s="377"/>
      <c r="F20" s="377"/>
      <c r="G20" s="377"/>
      <c r="H20" s="377"/>
      <c r="I20" s="377"/>
      <c r="J20" s="377"/>
      <c r="K20" s="377"/>
      <c r="L20" s="377"/>
      <c r="M20" s="377"/>
      <c r="N20" s="377"/>
    </row>
    <row r="21" spans="1:15" s="320" customFormat="1" ht="14.45" customHeight="1" x14ac:dyDescent="0.2">
      <c r="A21" s="197"/>
      <c r="B21" s="324"/>
      <c r="C21" s="321"/>
      <c r="D21" s="322"/>
      <c r="E21" s="322"/>
      <c r="F21" s="322"/>
      <c r="G21" s="322"/>
      <c r="H21" s="322"/>
      <c r="I21" s="322"/>
      <c r="J21" s="322"/>
      <c r="K21" s="322"/>
      <c r="L21" s="322" t="s">
        <v>83</v>
      </c>
      <c r="M21" s="322"/>
      <c r="N21" s="322"/>
    </row>
    <row r="22" spans="1:15" s="320" customFormat="1" ht="14.45" customHeight="1" x14ac:dyDescent="0.2">
      <c r="A22" s="197"/>
      <c r="B22" s="324"/>
      <c r="C22" s="321"/>
      <c r="D22" s="322"/>
      <c r="E22" s="322"/>
      <c r="F22" s="322"/>
      <c r="G22" s="322"/>
      <c r="H22" s="322"/>
      <c r="I22" s="322"/>
      <c r="J22" s="322"/>
      <c r="K22" s="322"/>
      <c r="L22" s="323" t="s">
        <v>92</v>
      </c>
      <c r="M22" s="322"/>
      <c r="N22" s="322"/>
    </row>
    <row r="23" spans="1:15" s="320" customFormat="1" ht="14.45" customHeight="1" x14ac:dyDescent="0.2">
      <c r="A23" s="197"/>
      <c r="B23" s="324"/>
      <c r="C23" s="321"/>
      <c r="D23" s="322"/>
      <c r="E23" s="322"/>
      <c r="F23" s="322"/>
      <c r="G23" s="322"/>
      <c r="H23" s="377" t="s">
        <v>16</v>
      </c>
      <c r="I23" s="377"/>
      <c r="J23" s="377"/>
      <c r="K23" s="322"/>
      <c r="L23" s="323" t="s">
        <v>171</v>
      </c>
      <c r="M23" s="322"/>
      <c r="N23" s="322"/>
    </row>
    <row r="24" spans="1:15" s="320" customFormat="1" ht="14.45" customHeight="1" x14ac:dyDescent="0.2">
      <c r="A24" s="206"/>
      <c r="B24" s="324"/>
      <c r="C24" s="319"/>
      <c r="D24" s="322" t="s">
        <v>42</v>
      </c>
      <c r="E24" s="319"/>
      <c r="F24" s="319"/>
      <c r="G24" s="319"/>
      <c r="H24" s="325" t="s">
        <v>172</v>
      </c>
      <c r="I24" s="322"/>
      <c r="J24" s="319"/>
      <c r="K24" s="322"/>
      <c r="L24" s="322" t="s">
        <v>84</v>
      </c>
      <c r="M24" s="322"/>
      <c r="N24" s="322"/>
    </row>
    <row r="25" spans="1:15" s="320" customFormat="1" ht="14.45" customHeight="1" x14ac:dyDescent="0.2">
      <c r="A25" s="197"/>
      <c r="B25" s="324"/>
      <c r="C25" s="319"/>
      <c r="D25" s="322" t="s">
        <v>43</v>
      </c>
      <c r="E25" s="319"/>
      <c r="F25" s="325" t="s">
        <v>18</v>
      </c>
      <c r="G25" s="325"/>
      <c r="H25" s="322" t="s">
        <v>173</v>
      </c>
      <c r="I25" s="322"/>
      <c r="J25" s="322"/>
      <c r="K25" s="322"/>
      <c r="L25" s="322" t="s">
        <v>85</v>
      </c>
      <c r="M25" s="322"/>
      <c r="N25" s="322" t="s">
        <v>49</v>
      </c>
    </row>
    <row r="26" spans="1:15" s="320" customFormat="1" ht="14.45" customHeight="1" x14ac:dyDescent="0.2">
      <c r="A26" s="197"/>
      <c r="B26" s="326" t="s">
        <v>0</v>
      </c>
      <c r="C26" s="319"/>
      <c r="D26" s="323" t="s">
        <v>174</v>
      </c>
      <c r="E26" s="319"/>
      <c r="F26" s="323" t="s">
        <v>17</v>
      </c>
      <c r="G26" s="322"/>
      <c r="H26" s="323" t="s">
        <v>19</v>
      </c>
      <c r="I26" s="319"/>
      <c r="J26" s="323" t="s">
        <v>20</v>
      </c>
      <c r="K26" s="319"/>
      <c r="L26" s="323" t="s">
        <v>89</v>
      </c>
      <c r="M26" s="319"/>
      <c r="N26" s="323" t="s">
        <v>86</v>
      </c>
    </row>
    <row r="27" spans="1:15" s="320" customFormat="1" ht="4.1500000000000004" customHeight="1" x14ac:dyDescent="0.2">
      <c r="A27" s="197"/>
      <c r="B27" s="324"/>
      <c r="C27" s="319"/>
      <c r="D27" s="327"/>
      <c r="E27" s="319"/>
      <c r="F27" s="327"/>
      <c r="G27" s="322"/>
      <c r="H27" s="327"/>
      <c r="I27" s="319"/>
      <c r="J27" s="327"/>
      <c r="K27" s="319"/>
      <c r="L27" s="327"/>
      <c r="M27" s="319"/>
      <c r="N27" s="327"/>
    </row>
    <row r="28" spans="1:15" s="320" customFormat="1" ht="14.45" customHeight="1" x14ac:dyDescent="0.2">
      <c r="A28" s="203" t="s">
        <v>182</v>
      </c>
      <c r="B28" s="217"/>
      <c r="D28" s="337">
        <v>1369414</v>
      </c>
      <c r="E28" s="337"/>
      <c r="F28" s="337">
        <v>69174</v>
      </c>
      <c r="G28" s="337"/>
      <c r="H28" s="336">
        <v>145228</v>
      </c>
      <c r="I28" s="337"/>
      <c r="J28" s="337">
        <v>4617032</v>
      </c>
      <c r="K28" s="337"/>
      <c r="L28" s="337">
        <v>-7560</v>
      </c>
      <c r="M28" s="336"/>
      <c r="N28" s="336">
        <f>SUM(D28:L28)</f>
        <v>6193288</v>
      </c>
    </row>
    <row r="29" spans="1:15" s="320" customFormat="1" ht="14.45" customHeight="1" x14ac:dyDescent="0.2">
      <c r="A29" s="206" t="s">
        <v>169</v>
      </c>
      <c r="B29" s="205">
        <v>6</v>
      </c>
      <c r="D29" s="337">
        <v>0</v>
      </c>
      <c r="E29" s="337"/>
      <c r="F29" s="337">
        <v>0</v>
      </c>
      <c r="G29" s="337"/>
      <c r="H29" s="337">
        <v>0</v>
      </c>
      <c r="I29" s="337"/>
      <c r="J29" s="337">
        <v>32804</v>
      </c>
      <c r="K29" s="337"/>
      <c r="L29" s="337">
        <v>0</v>
      </c>
      <c r="M29" s="336"/>
      <c r="N29" s="337">
        <f>SUM(D29:L29)</f>
        <v>32804</v>
      </c>
    </row>
    <row r="30" spans="1:15" s="320" customFormat="1" ht="14.45" customHeight="1" x14ac:dyDescent="0.2">
      <c r="A30" s="206" t="s">
        <v>163</v>
      </c>
      <c r="B30" s="205">
        <v>6</v>
      </c>
      <c r="D30" s="338">
        <v>0</v>
      </c>
      <c r="E30" s="337"/>
      <c r="F30" s="338">
        <v>0</v>
      </c>
      <c r="G30" s="337"/>
      <c r="H30" s="338">
        <v>0</v>
      </c>
      <c r="I30" s="337"/>
      <c r="J30" s="338">
        <v>254664</v>
      </c>
      <c r="K30" s="337"/>
      <c r="L30" s="338">
        <v>0</v>
      </c>
      <c r="M30" s="337"/>
      <c r="N30" s="338">
        <f>SUM(D30:L30)</f>
        <v>254664</v>
      </c>
    </row>
    <row r="31" spans="1:15" s="320" customFormat="1" ht="4.1500000000000004" customHeight="1" x14ac:dyDescent="0.2">
      <c r="A31" s="197"/>
      <c r="B31" s="324"/>
      <c r="C31" s="319"/>
      <c r="D31" s="322"/>
      <c r="E31" s="336"/>
      <c r="F31" s="322"/>
      <c r="G31" s="336"/>
      <c r="H31" s="322"/>
      <c r="I31" s="336"/>
      <c r="J31" s="322"/>
      <c r="K31" s="336"/>
      <c r="L31" s="322"/>
      <c r="M31" s="336"/>
      <c r="N31" s="322"/>
    </row>
    <row r="32" spans="1:15" s="320" customFormat="1" ht="14.45" customHeight="1" x14ac:dyDescent="0.2">
      <c r="A32" s="203" t="s">
        <v>164</v>
      </c>
      <c r="B32" s="217"/>
      <c r="D32" s="337">
        <f>SUM(D28:D31)</f>
        <v>1369414</v>
      </c>
      <c r="E32" s="337"/>
      <c r="F32" s="337">
        <f>SUM(F28:F31)</f>
        <v>69174</v>
      </c>
      <c r="G32" s="337"/>
      <c r="H32" s="337">
        <f>SUM(H28:H31)</f>
        <v>145228</v>
      </c>
      <c r="I32" s="337"/>
      <c r="J32" s="337">
        <f>SUM(J28:J31)</f>
        <v>4904500</v>
      </c>
      <c r="K32" s="337"/>
      <c r="L32" s="337">
        <f>SUM(L28:L31)</f>
        <v>-7560</v>
      </c>
      <c r="M32" s="337"/>
      <c r="N32" s="337">
        <f>SUM(N28:N31)</f>
        <v>6480756</v>
      </c>
    </row>
    <row r="33" spans="1:14" s="320" customFormat="1" ht="14.45" customHeight="1" x14ac:dyDescent="0.2">
      <c r="A33" s="203" t="s">
        <v>130</v>
      </c>
      <c r="B33" s="324"/>
      <c r="D33" s="319"/>
      <c r="E33" s="336"/>
      <c r="F33" s="319"/>
      <c r="G33" s="336"/>
      <c r="H33" s="319"/>
      <c r="I33" s="336"/>
      <c r="J33" s="319"/>
      <c r="K33" s="336"/>
      <c r="L33" s="319"/>
      <c r="M33" s="336"/>
      <c r="N33" s="336"/>
    </row>
    <row r="34" spans="1:14" s="320" customFormat="1" ht="14.45" customHeight="1" x14ac:dyDescent="0.2">
      <c r="A34" s="206" t="s">
        <v>114</v>
      </c>
      <c r="B34" s="324"/>
      <c r="D34" s="337">
        <v>0</v>
      </c>
      <c r="E34" s="337"/>
      <c r="F34" s="337">
        <v>0</v>
      </c>
      <c r="G34" s="337"/>
      <c r="H34" s="337">
        <v>0</v>
      </c>
      <c r="I34" s="337"/>
      <c r="J34" s="337">
        <v>-77600</v>
      </c>
      <c r="K34" s="337"/>
      <c r="L34" s="337">
        <v>0</v>
      </c>
      <c r="M34" s="337"/>
      <c r="N34" s="336">
        <f>SUM(D34:L34)</f>
        <v>-77600</v>
      </c>
    </row>
    <row r="35" spans="1:14" s="320" customFormat="1" ht="14.45" customHeight="1" x14ac:dyDescent="0.2">
      <c r="A35" s="206" t="s">
        <v>170</v>
      </c>
      <c r="B35" s="324"/>
      <c r="D35" s="338">
        <v>0</v>
      </c>
      <c r="E35" s="337"/>
      <c r="F35" s="338">
        <v>0</v>
      </c>
      <c r="G35" s="337"/>
      <c r="H35" s="338">
        <v>0</v>
      </c>
      <c r="I35" s="337"/>
      <c r="J35" s="339">
        <v>527500</v>
      </c>
      <c r="K35" s="337"/>
      <c r="L35" s="338">
        <v>0</v>
      </c>
      <c r="M35" s="337"/>
      <c r="N35" s="339">
        <f>SUM(D35:L35)</f>
        <v>527500</v>
      </c>
    </row>
    <row r="36" spans="1:14" s="320" customFormat="1" ht="4.1500000000000004" customHeight="1" x14ac:dyDescent="0.2">
      <c r="A36" s="197"/>
      <c r="B36" s="318"/>
      <c r="C36" s="319"/>
      <c r="D36" s="322"/>
      <c r="E36" s="336"/>
      <c r="F36" s="322"/>
      <c r="G36" s="336"/>
      <c r="H36" s="322"/>
      <c r="I36" s="336"/>
      <c r="J36" s="322"/>
      <c r="K36" s="336"/>
      <c r="L36" s="322"/>
      <c r="M36" s="336"/>
      <c r="N36" s="322"/>
    </row>
    <row r="37" spans="1:14" s="320" customFormat="1" ht="14.45" customHeight="1" thickBot="1" x14ac:dyDescent="0.25">
      <c r="A37" s="203" t="s">
        <v>183</v>
      </c>
      <c r="B37" s="340"/>
      <c r="D37" s="367">
        <f>SUM(D32:D35)</f>
        <v>1369414</v>
      </c>
      <c r="E37" s="336"/>
      <c r="F37" s="367">
        <f>SUM(F32:F35)</f>
        <v>69174</v>
      </c>
      <c r="G37" s="336"/>
      <c r="H37" s="367">
        <f>SUM(H32:H35)</f>
        <v>145228</v>
      </c>
      <c r="I37" s="336"/>
      <c r="J37" s="367">
        <f>SUM(J32:J35)</f>
        <v>5354400</v>
      </c>
      <c r="K37" s="336"/>
      <c r="L37" s="367">
        <f>SUM(L32:L35)</f>
        <v>-7560</v>
      </c>
      <c r="M37" s="336"/>
      <c r="N37" s="367">
        <f>SUM(N32:N35)</f>
        <v>6930656</v>
      </c>
    </row>
    <row r="38" spans="1:14" s="320" customFormat="1" ht="10.5" customHeight="1" thickTop="1" x14ac:dyDescent="0.2">
      <c r="A38" s="203"/>
      <c r="B38" s="340"/>
      <c r="D38" s="336"/>
      <c r="E38" s="336"/>
      <c r="F38" s="336"/>
      <c r="G38" s="336"/>
      <c r="H38" s="336"/>
      <c r="I38" s="336"/>
      <c r="J38" s="336"/>
      <c r="K38" s="336"/>
      <c r="L38" s="336"/>
      <c r="M38" s="336"/>
      <c r="N38" s="336"/>
    </row>
    <row r="39" spans="1:14" ht="22.15" customHeight="1" x14ac:dyDescent="0.2">
      <c r="A39" s="107" t="str">
        <f>'2-4'!A51</f>
        <v>หมายเหตุประกอบข้อมูลทางการเงินในหน้า 12 ถึง 36 เป็นส่วนหนึ่งของข้อมูลทางการเงินระหว่างกาลนี้</v>
      </c>
      <c r="B39" s="75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</row>
  </sheetData>
  <mergeCells count="4">
    <mergeCell ref="D5:N5"/>
    <mergeCell ref="D20:N20"/>
    <mergeCell ref="H8:J8"/>
    <mergeCell ref="H23:J23"/>
  </mergeCells>
  <phoneticPr fontId="0" type="noConversion"/>
  <pageMargins left="0.6" right="0.6" top="0.5" bottom="0.6" header="0.49" footer="0.4"/>
  <pageSetup paperSize="9" firstPageNumber="8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D18:L18 D32:N32 N29:N30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1"/>
  <sheetViews>
    <sheetView tabSelected="1" zoomScale="115" zoomScaleNormal="115" zoomScaleSheetLayoutView="115" workbookViewId="0">
      <selection activeCell="E19" sqref="E19"/>
    </sheetView>
  </sheetViews>
  <sheetFormatPr defaultColWidth="9.140625" defaultRowHeight="18.75" x14ac:dyDescent="0.2"/>
  <cols>
    <col min="1" max="1" width="0.85546875" style="119" customWidth="1"/>
    <col min="2" max="3" width="0.85546875" style="118" customWidth="1"/>
    <col min="4" max="4" width="9.140625" style="118"/>
    <col min="5" max="5" width="20.5703125" style="118" customWidth="1"/>
    <col min="6" max="6" width="7.140625" style="118" customWidth="1"/>
    <col min="7" max="7" width="0.85546875" style="118" customWidth="1"/>
    <col min="8" max="8" width="12.85546875" style="68" customWidth="1"/>
    <col min="9" max="9" width="0.85546875" style="69" customWidth="1"/>
    <col min="10" max="10" width="12.85546875" style="68" customWidth="1"/>
    <col min="11" max="11" width="0.85546875" style="69" customWidth="1"/>
    <col min="12" max="12" width="12.85546875" style="68" customWidth="1"/>
    <col min="13" max="13" width="0.85546875" style="69" customWidth="1"/>
    <col min="14" max="14" width="12.85546875" style="68" customWidth="1"/>
    <col min="15" max="16384" width="9.140625" style="118"/>
  </cols>
  <sheetData>
    <row r="1" spans="1:14" s="92" customFormat="1" ht="20.100000000000001" customHeight="1" x14ac:dyDescent="0.2">
      <c r="A1" s="64" t="s">
        <v>25</v>
      </c>
      <c r="B1" s="65"/>
      <c r="C1" s="65"/>
      <c r="D1" s="66"/>
      <c r="E1" s="65"/>
      <c r="F1" s="67"/>
      <c r="H1" s="68"/>
      <c r="I1" s="69"/>
      <c r="J1" s="68"/>
      <c r="K1" s="69"/>
      <c r="L1" s="68"/>
      <c r="M1" s="69"/>
      <c r="N1" s="68"/>
    </row>
    <row r="2" spans="1:14" s="92" customFormat="1" ht="20.100000000000001" customHeight="1" x14ac:dyDescent="0.2">
      <c r="A2" s="70" t="s">
        <v>135</v>
      </c>
      <c r="B2" s="71"/>
      <c r="C2" s="71"/>
      <c r="D2" s="72"/>
      <c r="E2" s="71"/>
      <c r="F2" s="67"/>
      <c r="H2" s="68"/>
      <c r="I2" s="69"/>
      <c r="J2" s="68"/>
      <c r="K2" s="69"/>
      <c r="L2" s="68"/>
      <c r="M2" s="69"/>
      <c r="N2" s="68"/>
    </row>
    <row r="3" spans="1:14" s="92" customFormat="1" ht="20.100000000000001" customHeight="1" x14ac:dyDescent="0.2">
      <c r="A3" s="73" t="s">
        <v>160</v>
      </c>
      <c r="B3" s="74"/>
      <c r="C3" s="74"/>
      <c r="D3" s="75"/>
      <c r="E3" s="76"/>
      <c r="F3" s="77"/>
      <c r="G3" s="78"/>
      <c r="H3" s="79"/>
      <c r="I3" s="80"/>
      <c r="J3" s="79"/>
      <c r="K3" s="80"/>
      <c r="L3" s="79"/>
      <c r="M3" s="80"/>
      <c r="N3" s="79"/>
    </row>
    <row r="4" spans="1:14" s="92" customFormat="1" ht="16.5" customHeight="1" x14ac:dyDescent="0.2">
      <c r="A4" s="81"/>
      <c r="F4" s="67"/>
      <c r="H4" s="82"/>
      <c r="I4" s="83"/>
      <c r="J4" s="82"/>
      <c r="K4" s="83"/>
      <c r="L4" s="82"/>
      <c r="M4" s="83"/>
      <c r="N4" s="82"/>
    </row>
    <row r="5" spans="1:14" s="92" customFormat="1" ht="15" customHeight="1" x14ac:dyDescent="0.2">
      <c r="A5" s="197"/>
      <c r="B5" s="199"/>
      <c r="C5" s="199"/>
      <c r="D5" s="199"/>
      <c r="E5" s="199"/>
      <c r="F5" s="212"/>
      <c r="G5" s="213"/>
      <c r="H5" s="379" t="s">
        <v>133</v>
      </c>
      <c r="I5" s="379"/>
      <c r="J5" s="379"/>
      <c r="K5" s="214"/>
      <c r="L5" s="379" t="s">
        <v>134</v>
      </c>
      <c r="M5" s="379"/>
      <c r="N5" s="379"/>
    </row>
    <row r="6" spans="1:14" s="92" customFormat="1" ht="15" customHeight="1" x14ac:dyDescent="0.2">
      <c r="A6" s="197"/>
      <c r="B6" s="199"/>
      <c r="C6" s="199"/>
      <c r="D6" s="199"/>
      <c r="E6" s="199"/>
      <c r="F6" s="212"/>
      <c r="G6" s="213"/>
      <c r="H6" s="215"/>
      <c r="I6" s="215"/>
      <c r="J6" s="198" t="s">
        <v>167</v>
      </c>
      <c r="K6" s="214"/>
      <c r="L6" s="215"/>
      <c r="M6" s="215"/>
      <c r="N6" s="198" t="s">
        <v>167</v>
      </c>
    </row>
    <row r="7" spans="1:14" s="92" customFormat="1" ht="15" customHeight="1" x14ac:dyDescent="0.2">
      <c r="A7" s="197"/>
      <c r="B7" s="199"/>
      <c r="C7" s="199"/>
      <c r="D7" s="199"/>
      <c r="E7" s="199"/>
      <c r="F7" s="212"/>
      <c r="G7" s="213"/>
      <c r="H7" s="198" t="s">
        <v>122</v>
      </c>
      <c r="I7" s="216"/>
      <c r="J7" s="198" t="s">
        <v>122</v>
      </c>
      <c r="K7" s="216"/>
      <c r="L7" s="198" t="s">
        <v>122</v>
      </c>
      <c r="M7" s="216"/>
      <c r="N7" s="198" t="s">
        <v>122</v>
      </c>
    </row>
    <row r="8" spans="1:14" s="92" customFormat="1" ht="15" customHeight="1" x14ac:dyDescent="0.2">
      <c r="A8" s="197"/>
      <c r="B8" s="199"/>
      <c r="C8" s="199"/>
      <c r="D8" s="199"/>
      <c r="E8" s="199"/>
      <c r="F8" s="201"/>
      <c r="G8" s="213"/>
      <c r="H8" s="216" t="s">
        <v>153</v>
      </c>
      <c r="I8" s="216"/>
      <c r="J8" s="216" t="s">
        <v>153</v>
      </c>
      <c r="K8" s="216"/>
      <c r="L8" s="216" t="s">
        <v>153</v>
      </c>
      <c r="M8" s="216"/>
      <c r="N8" s="216" t="s">
        <v>153</v>
      </c>
    </row>
    <row r="9" spans="1:14" s="92" customFormat="1" ht="15" customHeight="1" x14ac:dyDescent="0.2">
      <c r="A9" s="197"/>
      <c r="B9" s="199"/>
      <c r="C9" s="199"/>
      <c r="D9" s="199"/>
      <c r="E9" s="199"/>
      <c r="F9" s="201"/>
      <c r="G9" s="213"/>
      <c r="H9" s="216" t="s">
        <v>120</v>
      </c>
      <c r="I9" s="216"/>
      <c r="J9" s="216" t="s">
        <v>109</v>
      </c>
      <c r="K9" s="216"/>
      <c r="L9" s="216" t="s">
        <v>120</v>
      </c>
      <c r="M9" s="216"/>
      <c r="N9" s="216" t="s">
        <v>109</v>
      </c>
    </row>
    <row r="10" spans="1:14" s="92" customFormat="1" ht="15" customHeight="1" x14ac:dyDescent="0.2">
      <c r="A10" s="197"/>
      <c r="B10" s="199"/>
      <c r="C10" s="199"/>
      <c r="D10" s="199"/>
      <c r="E10" s="199"/>
      <c r="F10" s="200" t="s">
        <v>0</v>
      </c>
      <c r="G10" s="213"/>
      <c r="H10" s="202" t="s">
        <v>123</v>
      </c>
      <c r="I10" s="216"/>
      <c r="J10" s="202" t="s">
        <v>123</v>
      </c>
      <c r="K10" s="216"/>
      <c r="L10" s="202" t="s">
        <v>123</v>
      </c>
      <c r="M10" s="216"/>
      <c r="N10" s="202" t="s">
        <v>123</v>
      </c>
    </row>
    <row r="11" spans="1:14" s="65" customFormat="1" ht="15" customHeight="1" x14ac:dyDescent="0.2">
      <c r="A11" s="210" t="s">
        <v>22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</row>
    <row r="12" spans="1:14" s="92" customFormat="1" ht="15" customHeight="1" x14ac:dyDescent="0.2">
      <c r="A12" s="206" t="s">
        <v>101</v>
      </c>
      <c r="B12" s="217"/>
      <c r="C12" s="217"/>
      <c r="D12" s="217"/>
      <c r="E12" s="217"/>
      <c r="F12" s="199"/>
      <c r="G12" s="199"/>
      <c r="H12" s="218">
        <v>3280002</v>
      </c>
      <c r="I12" s="219"/>
      <c r="J12" s="219">
        <v>591246</v>
      </c>
      <c r="K12" s="219"/>
      <c r="L12" s="218">
        <v>3200798</v>
      </c>
      <c r="M12" s="219"/>
      <c r="N12" s="219">
        <v>659380</v>
      </c>
    </row>
    <row r="13" spans="1:14" s="92" customFormat="1" ht="15" customHeight="1" x14ac:dyDescent="0.2">
      <c r="A13" s="206" t="s">
        <v>23</v>
      </c>
      <c r="B13" s="217"/>
      <c r="C13" s="217"/>
      <c r="D13" s="217"/>
      <c r="E13" s="217"/>
      <c r="F13" s="199"/>
      <c r="G13" s="199"/>
      <c r="H13" s="218"/>
      <c r="I13" s="219"/>
      <c r="J13" s="219"/>
      <c r="K13" s="219"/>
      <c r="L13" s="218"/>
      <c r="M13" s="219"/>
      <c r="N13" s="219"/>
    </row>
    <row r="14" spans="1:14" s="92" customFormat="1" ht="15" customHeight="1" x14ac:dyDescent="0.2">
      <c r="A14" s="197"/>
      <c r="B14" s="380" t="s">
        <v>67</v>
      </c>
      <c r="C14" s="380"/>
      <c r="D14" s="380"/>
      <c r="E14" s="380"/>
      <c r="F14" s="207">
        <v>14</v>
      </c>
      <c r="G14" s="199"/>
      <c r="H14" s="218">
        <v>45093</v>
      </c>
      <c r="I14" s="219"/>
      <c r="J14" s="219">
        <v>57388</v>
      </c>
      <c r="K14" s="219"/>
      <c r="L14" s="218">
        <v>35666</v>
      </c>
      <c r="M14" s="219"/>
      <c r="N14" s="219">
        <v>43837</v>
      </c>
    </row>
    <row r="15" spans="1:14" s="92" customFormat="1" ht="15" customHeight="1" x14ac:dyDescent="0.2">
      <c r="A15" s="197"/>
      <c r="B15" s="220" t="s">
        <v>68</v>
      </c>
      <c r="C15" s="220"/>
      <c r="D15" s="220"/>
      <c r="E15" s="220"/>
      <c r="F15" s="207"/>
      <c r="G15" s="199"/>
      <c r="H15" s="218">
        <v>319</v>
      </c>
      <c r="I15" s="219"/>
      <c r="J15" s="219">
        <v>958</v>
      </c>
      <c r="K15" s="219"/>
      <c r="L15" s="218">
        <v>316</v>
      </c>
      <c r="M15" s="219"/>
      <c r="N15" s="219">
        <v>922</v>
      </c>
    </row>
    <row r="16" spans="1:14" s="92" customFormat="1" ht="15" customHeight="1" x14ac:dyDescent="0.2">
      <c r="A16" s="197"/>
      <c r="B16" s="381" t="s">
        <v>76</v>
      </c>
      <c r="C16" s="381"/>
      <c r="D16" s="381"/>
      <c r="E16" s="381"/>
      <c r="F16" s="207"/>
      <c r="G16" s="199"/>
      <c r="H16" s="218"/>
      <c r="I16" s="221"/>
      <c r="J16" s="219"/>
      <c r="K16" s="221"/>
      <c r="L16" s="218"/>
      <c r="M16" s="221"/>
      <c r="N16" s="219"/>
    </row>
    <row r="17" spans="1:18" s="92" customFormat="1" ht="15" customHeight="1" x14ac:dyDescent="0.2">
      <c r="A17" s="197"/>
      <c r="B17" s="199"/>
      <c r="C17" s="222" t="s">
        <v>196</v>
      </c>
      <c r="D17" s="199"/>
      <c r="E17" s="199"/>
      <c r="F17" s="207"/>
      <c r="G17" s="199"/>
      <c r="H17" s="223"/>
      <c r="I17" s="221"/>
      <c r="J17" s="224"/>
      <c r="K17" s="221"/>
      <c r="L17" s="223"/>
      <c r="M17" s="221"/>
      <c r="N17" s="224"/>
      <c r="R17" s="91"/>
    </row>
    <row r="18" spans="1:18" s="92" customFormat="1" ht="15" customHeight="1" x14ac:dyDescent="0.2">
      <c r="A18" s="197"/>
      <c r="B18" s="199"/>
      <c r="C18" s="222"/>
      <c r="D18" s="199" t="s">
        <v>197</v>
      </c>
      <c r="E18" s="199"/>
      <c r="F18" s="207"/>
      <c r="G18" s="199"/>
      <c r="H18" s="29">
        <v>0</v>
      </c>
      <c r="I18" s="221"/>
      <c r="J18" s="224">
        <v>378</v>
      </c>
      <c r="K18" s="221"/>
      <c r="L18" s="29">
        <v>0</v>
      </c>
      <c r="M18" s="221"/>
      <c r="N18" s="224">
        <v>378</v>
      </c>
      <c r="R18" s="91"/>
    </row>
    <row r="19" spans="1:18" s="92" customFormat="1" ht="15" customHeight="1" x14ac:dyDescent="0.2">
      <c r="A19" s="197"/>
      <c r="B19" s="199"/>
      <c r="C19" s="222" t="s">
        <v>196</v>
      </c>
      <c r="D19" s="199"/>
      <c r="E19" s="199"/>
      <c r="F19" s="207"/>
      <c r="G19" s="199"/>
      <c r="H19" s="223"/>
      <c r="I19" s="221"/>
      <c r="J19" s="224"/>
      <c r="K19" s="221"/>
      <c r="L19" s="223"/>
      <c r="M19" s="221"/>
      <c r="N19" s="224"/>
    </row>
    <row r="20" spans="1:18" s="92" customFormat="1" ht="15" customHeight="1" x14ac:dyDescent="0.2">
      <c r="A20" s="197"/>
      <c r="B20" s="199"/>
      <c r="C20" s="222"/>
      <c r="D20" s="199" t="s">
        <v>198</v>
      </c>
      <c r="E20" s="199"/>
      <c r="F20" s="207" t="s">
        <v>148</v>
      </c>
      <c r="G20" s="199"/>
      <c r="H20" s="29">
        <v>0</v>
      </c>
      <c r="I20" s="221"/>
      <c r="J20" s="15">
        <v>0</v>
      </c>
      <c r="K20" s="221"/>
      <c r="L20" s="223">
        <v>803</v>
      </c>
      <c r="M20" s="221"/>
      <c r="N20" s="224">
        <v>549</v>
      </c>
    </row>
    <row r="21" spans="1:18" s="92" customFormat="1" ht="15" customHeight="1" x14ac:dyDescent="0.2">
      <c r="A21" s="197"/>
      <c r="B21" s="199" t="s">
        <v>55</v>
      </c>
      <c r="C21" s="199"/>
      <c r="D21" s="199"/>
      <c r="E21" s="199"/>
      <c r="F21" s="207">
        <v>18</v>
      </c>
      <c r="G21" s="199"/>
      <c r="H21" s="218">
        <v>11881</v>
      </c>
      <c r="I21" s="221"/>
      <c r="J21" s="219">
        <v>2104</v>
      </c>
      <c r="K21" s="221"/>
      <c r="L21" s="218">
        <v>11795</v>
      </c>
      <c r="M21" s="221"/>
      <c r="N21" s="219">
        <v>2072</v>
      </c>
    </row>
    <row r="22" spans="1:18" s="92" customFormat="1" ht="15" customHeight="1" x14ac:dyDescent="0.2">
      <c r="A22" s="197"/>
      <c r="B22" s="259" t="s">
        <v>213</v>
      </c>
      <c r="C22" s="259"/>
      <c r="D22" s="259"/>
      <c r="E22" s="259"/>
      <c r="F22" s="207"/>
      <c r="G22" s="259"/>
      <c r="H22" s="29">
        <v>0</v>
      </c>
      <c r="I22" s="221"/>
      <c r="J22" s="219">
        <v>-2985</v>
      </c>
      <c r="K22" s="221"/>
      <c r="L22" s="29">
        <v>0</v>
      </c>
      <c r="M22" s="221"/>
      <c r="N22" s="219">
        <v>-2985</v>
      </c>
    </row>
    <row r="23" spans="1:18" s="92" customFormat="1" ht="15" customHeight="1" x14ac:dyDescent="0.2">
      <c r="A23" s="197"/>
      <c r="B23" s="199" t="s">
        <v>199</v>
      </c>
      <c r="C23" s="199"/>
      <c r="D23" s="199"/>
      <c r="E23" s="199"/>
      <c r="F23" s="207"/>
      <c r="G23" s="199"/>
      <c r="H23" s="218"/>
      <c r="I23" s="221"/>
      <c r="J23" s="219"/>
      <c r="K23" s="221"/>
      <c r="L23" s="218"/>
      <c r="M23" s="221"/>
      <c r="N23" s="219"/>
    </row>
    <row r="24" spans="1:18" s="92" customFormat="1" ht="15" customHeight="1" x14ac:dyDescent="0.2">
      <c r="A24" s="197"/>
      <c r="B24" s="199"/>
      <c r="C24" s="199"/>
      <c r="D24" s="199" t="s">
        <v>176</v>
      </c>
      <c r="E24" s="199"/>
      <c r="F24" s="207"/>
      <c r="G24" s="199"/>
      <c r="H24" s="218">
        <v>-133075</v>
      </c>
      <c r="I24" s="221"/>
      <c r="J24" s="15">
        <v>0</v>
      </c>
      <c r="K24" s="221"/>
      <c r="L24" s="218">
        <v>-133075</v>
      </c>
      <c r="M24" s="221"/>
      <c r="N24" s="21">
        <v>0</v>
      </c>
    </row>
    <row r="25" spans="1:18" s="92" customFormat="1" ht="15" customHeight="1" x14ac:dyDescent="0.2">
      <c r="A25" s="197"/>
      <c r="B25" s="199" t="s">
        <v>165</v>
      </c>
      <c r="C25" s="199"/>
      <c r="D25" s="199"/>
      <c r="E25" s="199"/>
      <c r="F25" s="207"/>
      <c r="G25" s="199"/>
      <c r="H25" s="218">
        <v>-97833</v>
      </c>
      <c r="I25" s="221"/>
      <c r="J25" s="224">
        <v>-140</v>
      </c>
      <c r="K25" s="221"/>
      <c r="L25" s="218">
        <v>-97866</v>
      </c>
      <c r="M25" s="221"/>
      <c r="N25" s="219">
        <v>-140</v>
      </c>
    </row>
    <row r="26" spans="1:18" s="92" customFormat="1" ht="15" customHeight="1" x14ac:dyDescent="0.2">
      <c r="A26" s="197"/>
      <c r="B26" s="199" t="s">
        <v>232</v>
      </c>
      <c r="C26" s="222"/>
      <c r="D26" s="199"/>
      <c r="E26" s="199"/>
      <c r="F26" s="207"/>
      <c r="G26" s="199"/>
      <c r="H26" s="223">
        <v>1690</v>
      </c>
      <c r="I26" s="221"/>
      <c r="J26" s="219">
        <v>10948</v>
      </c>
      <c r="K26" s="221"/>
      <c r="L26" s="223">
        <v>1540</v>
      </c>
      <c r="M26" s="221"/>
      <c r="N26" s="224">
        <v>10944</v>
      </c>
    </row>
    <row r="27" spans="1:18" s="92" customFormat="1" ht="15" customHeight="1" x14ac:dyDescent="0.2">
      <c r="A27" s="197"/>
      <c r="B27" s="199" t="s">
        <v>166</v>
      </c>
      <c r="C27" s="222"/>
      <c r="D27" s="199"/>
      <c r="E27" s="199"/>
      <c r="F27" s="207"/>
      <c r="G27" s="199"/>
      <c r="H27" s="223">
        <v>1</v>
      </c>
      <c r="I27" s="221"/>
      <c r="J27" s="15">
        <v>0</v>
      </c>
      <c r="K27" s="221"/>
      <c r="L27" s="223">
        <v>1</v>
      </c>
      <c r="M27" s="221"/>
      <c r="N27" s="21">
        <v>0</v>
      </c>
    </row>
    <row r="28" spans="1:18" s="92" customFormat="1" ht="15" customHeight="1" x14ac:dyDescent="0.2">
      <c r="A28" s="197"/>
      <c r="B28" s="199" t="s">
        <v>231</v>
      </c>
      <c r="C28" s="222"/>
      <c r="D28" s="199"/>
      <c r="E28" s="199"/>
      <c r="F28" s="207"/>
      <c r="G28" s="199"/>
      <c r="H28" s="223">
        <v>1482</v>
      </c>
      <c r="I28" s="221"/>
      <c r="J28" s="15">
        <v>0</v>
      </c>
      <c r="K28" s="221"/>
      <c r="L28" s="223">
        <v>1482</v>
      </c>
      <c r="M28" s="221"/>
      <c r="N28" s="21">
        <v>0</v>
      </c>
    </row>
    <row r="29" spans="1:18" s="92" customFormat="1" ht="15" customHeight="1" x14ac:dyDescent="0.2">
      <c r="A29" s="197"/>
      <c r="B29" s="199" t="s">
        <v>200</v>
      </c>
      <c r="C29" s="222"/>
      <c r="D29" s="199"/>
      <c r="E29" s="199"/>
      <c r="F29" s="207"/>
      <c r="G29" s="199"/>
      <c r="H29" s="223"/>
      <c r="I29" s="221"/>
      <c r="J29" s="224"/>
      <c r="K29" s="221"/>
      <c r="L29" s="223"/>
      <c r="M29" s="221"/>
      <c r="N29" s="224"/>
    </row>
    <row r="30" spans="1:18" s="96" customFormat="1" ht="15" customHeight="1" x14ac:dyDescent="0.2">
      <c r="A30" s="225"/>
      <c r="B30" s="195"/>
      <c r="C30" s="222" t="s">
        <v>230</v>
      </c>
      <c r="D30" s="222"/>
      <c r="E30" s="222"/>
      <c r="F30" s="207">
        <v>13</v>
      </c>
      <c r="G30" s="195"/>
      <c r="H30" s="223">
        <v>2871</v>
      </c>
      <c r="I30" s="226"/>
      <c r="J30" s="15">
        <v>0</v>
      </c>
      <c r="K30" s="195"/>
      <c r="L30" s="29">
        <v>0</v>
      </c>
      <c r="M30" s="195"/>
      <c r="N30" s="21">
        <v>0</v>
      </c>
    </row>
    <row r="31" spans="1:18" s="92" customFormat="1" ht="15" customHeight="1" x14ac:dyDescent="0.2">
      <c r="A31" s="197"/>
      <c r="B31" s="380" t="s">
        <v>71</v>
      </c>
      <c r="C31" s="380"/>
      <c r="D31" s="380"/>
      <c r="E31" s="380"/>
      <c r="F31" s="207"/>
      <c r="G31" s="199"/>
      <c r="H31" s="223">
        <v>-24327</v>
      </c>
      <c r="I31" s="221"/>
      <c r="J31" s="219">
        <v>-23369</v>
      </c>
      <c r="K31" s="221"/>
      <c r="L31" s="218">
        <v>-3962</v>
      </c>
      <c r="M31" s="221"/>
      <c r="N31" s="219">
        <v>-11669</v>
      </c>
    </row>
    <row r="32" spans="1:18" s="92" customFormat="1" ht="15" customHeight="1" x14ac:dyDescent="0.2">
      <c r="A32" s="227"/>
      <c r="B32" s="380" t="s">
        <v>12</v>
      </c>
      <c r="C32" s="380"/>
      <c r="D32" s="380"/>
      <c r="E32" s="380"/>
      <c r="F32" s="207"/>
      <c r="G32" s="199"/>
      <c r="H32" s="223">
        <v>-10036</v>
      </c>
      <c r="I32" s="226"/>
      <c r="J32" s="219">
        <v>-8523</v>
      </c>
      <c r="K32" s="199"/>
      <c r="L32" s="218">
        <v>-8866</v>
      </c>
      <c r="M32" s="199"/>
      <c r="N32" s="219">
        <v>-8228</v>
      </c>
    </row>
    <row r="33" spans="1:14" s="96" customFormat="1" ht="15" customHeight="1" x14ac:dyDescent="0.2">
      <c r="A33" s="225"/>
      <c r="B33" s="378" t="s">
        <v>66</v>
      </c>
      <c r="C33" s="378"/>
      <c r="D33" s="378"/>
      <c r="E33" s="378"/>
      <c r="F33" s="207"/>
      <c r="G33" s="195"/>
      <c r="H33" s="228"/>
      <c r="I33" s="195"/>
      <c r="J33" s="195"/>
      <c r="K33" s="195"/>
      <c r="L33" s="228"/>
      <c r="M33" s="195"/>
      <c r="N33" s="195"/>
    </row>
    <row r="34" spans="1:14" s="96" customFormat="1" ht="15" customHeight="1" x14ac:dyDescent="0.2">
      <c r="A34" s="225"/>
      <c r="B34" s="195"/>
      <c r="C34" s="222" t="s">
        <v>155</v>
      </c>
      <c r="D34" s="222"/>
      <c r="E34" s="222"/>
      <c r="F34" s="207"/>
      <c r="G34" s="195"/>
      <c r="H34" s="223">
        <v>151191</v>
      </c>
      <c r="I34" s="226"/>
      <c r="J34" s="224">
        <v>163161</v>
      </c>
      <c r="K34" s="195"/>
      <c r="L34" s="218">
        <v>188450</v>
      </c>
      <c r="M34" s="195"/>
      <c r="N34" s="219">
        <v>211677</v>
      </c>
    </row>
    <row r="35" spans="1:14" s="92" customFormat="1" ht="15" customHeight="1" x14ac:dyDescent="0.2">
      <c r="A35" s="227"/>
      <c r="B35" s="199"/>
      <c r="C35" s="229" t="s">
        <v>156</v>
      </c>
      <c r="D35" s="220"/>
      <c r="E35" s="220"/>
      <c r="F35" s="220"/>
      <c r="G35" s="199"/>
      <c r="H35" s="223">
        <v>8613</v>
      </c>
      <c r="I35" s="226"/>
      <c r="J35" s="224">
        <v>6652</v>
      </c>
      <c r="K35" s="226"/>
      <c r="L35" s="223">
        <v>8613</v>
      </c>
      <c r="M35" s="226"/>
      <c r="N35" s="224">
        <v>6652</v>
      </c>
    </row>
    <row r="36" spans="1:14" s="92" customFormat="1" ht="15" customHeight="1" x14ac:dyDescent="0.2">
      <c r="A36" s="227"/>
      <c r="B36" s="199"/>
      <c r="C36" s="222" t="s">
        <v>157</v>
      </c>
      <c r="D36" s="199"/>
      <c r="E36" s="199"/>
      <c r="F36" s="199"/>
      <c r="G36" s="199"/>
      <c r="H36" s="230">
        <v>50277</v>
      </c>
      <c r="I36" s="226"/>
      <c r="J36" s="231">
        <v>186</v>
      </c>
      <c r="K36" s="226"/>
      <c r="L36" s="230">
        <v>50277</v>
      </c>
      <c r="M36" s="226"/>
      <c r="N36" s="231">
        <v>186</v>
      </c>
    </row>
    <row r="37" spans="1:14" s="92" customFormat="1" ht="5.0999999999999996" customHeight="1" x14ac:dyDescent="0.2">
      <c r="A37" s="227"/>
      <c r="B37" s="232"/>
      <c r="C37" s="232"/>
      <c r="D37" s="232"/>
      <c r="E37" s="232"/>
      <c r="F37" s="195"/>
      <c r="G37" s="195"/>
      <c r="H37" s="233"/>
      <c r="I37" s="226"/>
      <c r="J37" s="226"/>
      <c r="K37" s="226"/>
      <c r="L37" s="233"/>
      <c r="M37" s="226"/>
      <c r="N37" s="226"/>
    </row>
    <row r="38" spans="1:14" s="92" customFormat="1" ht="15" customHeight="1" x14ac:dyDescent="0.2">
      <c r="A38" s="227"/>
      <c r="B38" s="232"/>
      <c r="C38" s="232"/>
      <c r="D38" s="232"/>
      <c r="E38" s="232"/>
      <c r="F38" s="195"/>
      <c r="G38" s="195"/>
      <c r="H38" s="233">
        <f>SUM(H12:H36)</f>
        <v>3288149</v>
      </c>
      <c r="I38" s="226"/>
      <c r="J38" s="226">
        <f>SUM(J12:J36)</f>
        <v>798004</v>
      </c>
      <c r="K38" s="226"/>
      <c r="L38" s="233">
        <f>SUM(L12:L36)</f>
        <v>3255972</v>
      </c>
      <c r="M38" s="226"/>
      <c r="N38" s="226">
        <f>SUM(N12:N36)</f>
        <v>913575</v>
      </c>
    </row>
    <row r="39" spans="1:14" s="92" customFormat="1" ht="15" customHeight="1" x14ac:dyDescent="0.2">
      <c r="A39" s="227"/>
      <c r="B39" s="256" t="s">
        <v>210</v>
      </c>
      <c r="C39" s="232"/>
      <c r="D39" s="232"/>
      <c r="E39" s="232"/>
      <c r="F39" s="195"/>
      <c r="G39" s="195"/>
      <c r="H39" s="233"/>
      <c r="I39" s="226"/>
      <c r="J39" s="226"/>
      <c r="K39" s="226"/>
      <c r="L39" s="233"/>
      <c r="M39" s="226"/>
      <c r="N39" s="226"/>
    </row>
    <row r="40" spans="1:14" s="92" customFormat="1" ht="15" customHeight="1" x14ac:dyDescent="0.2">
      <c r="A40" s="227"/>
      <c r="B40" s="229" t="s">
        <v>212</v>
      </c>
      <c r="C40" s="232"/>
      <c r="D40" s="232"/>
      <c r="E40" s="232"/>
      <c r="F40" s="195"/>
      <c r="G40" s="195"/>
      <c r="H40" s="233">
        <v>120466</v>
      </c>
      <c r="I40" s="226"/>
      <c r="J40" s="226">
        <v>-74423</v>
      </c>
      <c r="K40" s="226"/>
      <c r="L40" s="233">
        <v>-24947</v>
      </c>
      <c r="M40" s="226"/>
      <c r="N40" s="226">
        <v>-8444</v>
      </c>
    </row>
    <row r="41" spans="1:14" s="92" customFormat="1" ht="15" customHeight="1" x14ac:dyDescent="0.2">
      <c r="A41" s="227"/>
      <c r="B41" s="229" t="s">
        <v>224</v>
      </c>
      <c r="C41" s="232"/>
      <c r="D41" s="232"/>
      <c r="E41" s="232"/>
      <c r="F41" s="195"/>
      <c r="G41" s="195"/>
      <c r="H41" s="233">
        <v>-1119720</v>
      </c>
      <c r="I41" s="226"/>
      <c r="J41" s="15">
        <v>0</v>
      </c>
      <c r="K41" s="226"/>
      <c r="L41" s="233">
        <v>-1119720</v>
      </c>
      <c r="M41" s="226"/>
      <c r="N41" s="21">
        <v>0</v>
      </c>
    </row>
    <row r="42" spans="1:14" s="92" customFormat="1" ht="15" customHeight="1" x14ac:dyDescent="0.2">
      <c r="A42" s="227"/>
      <c r="B42" s="229" t="s">
        <v>211</v>
      </c>
      <c r="C42" s="232"/>
      <c r="D42" s="232"/>
      <c r="E42" s="232"/>
      <c r="F42" s="195"/>
      <c r="G42" s="195"/>
      <c r="H42" s="233">
        <v>2332689</v>
      </c>
      <c r="I42" s="226"/>
      <c r="J42" s="226">
        <v>313354</v>
      </c>
      <c r="K42" s="226"/>
      <c r="L42" s="233">
        <v>2346568</v>
      </c>
      <c r="M42" s="226"/>
      <c r="N42" s="226">
        <v>309605</v>
      </c>
    </row>
    <row r="43" spans="1:14" s="92" customFormat="1" ht="15" customHeight="1" x14ac:dyDescent="0.2">
      <c r="A43" s="197"/>
      <c r="B43" s="229" t="s">
        <v>31</v>
      </c>
      <c r="C43" s="199"/>
      <c r="D43" s="199"/>
      <c r="E43" s="199"/>
      <c r="F43" s="207"/>
      <c r="G43" s="235"/>
      <c r="H43" s="218">
        <v>2692054</v>
      </c>
      <c r="I43" s="221"/>
      <c r="J43" s="219">
        <v>-172736</v>
      </c>
      <c r="K43" s="221"/>
      <c r="L43" s="218">
        <v>4477306</v>
      </c>
      <c r="M43" s="221"/>
      <c r="N43" s="219">
        <v>478342</v>
      </c>
    </row>
    <row r="44" spans="1:14" s="92" customFormat="1" ht="15" customHeight="1" x14ac:dyDescent="0.2">
      <c r="A44" s="197"/>
      <c r="B44" s="229" t="s">
        <v>214</v>
      </c>
      <c r="C44" s="259"/>
      <c r="D44" s="259"/>
      <c r="E44" s="259"/>
      <c r="F44" s="207"/>
      <c r="G44" s="235"/>
      <c r="H44" s="218">
        <v>-264939</v>
      </c>
      <c r="I44" s="221"/>
      <c r="J44" s="219">
        <v>-234487</v>
      </c>
      <c r="K44" s="221"/>
      <c r="L44" s="218">
        <v>-18113</v>
      </c>
      <c r="M44" s="221"/>
      <c r="N44" s="219">
        <v>-91164</v>
      </c>
    </row>
    <row r="45" spans="1:14" s="92" customFormat="1" ht="15" customHeight="1" x14ac:dyDescent="0.2">
      <c r="A45" s="197"/>
      <c r="B45" s="229" t="s">
        <v>50</v>
      </c>
      <c r="C45" s="199"/>
      <c r="D45" s="199"/>
      <c r="E45" s="199"/>
      <c r="F45" s="207"/>
      <c r="G45" s="235"/>
      <c r="H45" s="218">
        <v>-91518</v>
      </c>
      <c r="I45" s="221"/>
      <c r="J45" s="219">
        <v>-732374</v>
      </c>
      <c r="K45" s="221"/>
      <c r="L45" s="218">
        <v>7</v>
      </c>
      <c r="M45" s="221"/>
      <c r="N45" s="219">
        <v>-730990</v>
      </c>
    </row>
    <row r="46" spans="1:14" s="92" customFormat="1" ht="15" customHeight="1" x14ac:dyDescent="0.2">
      <c r="A46" s="197"/>
      <c r="B46" s="229" t="s">
        <v>51</v>
      </c>
      <c r="C46" s="199"/>
      <c r="D46" s="199"/>
      <c r="E46" s="199"/>
      <c r="F46" s="207"/>
      <c r="G46" s="235"/>
      <c r="H46" s="218">
        <v>-14252</v>
      </c>
      <c r="I46" s="221"/>
      <c r="J46" s="219">
        <v>-5996</v>
      </c>
      <c r="K46" s="221"/>
      <c r="L46" s="218">
        <v>-14043</v>
      </c>
      <c r="M46" s="221"/>
      <c r="N46" s="219">
        <v>-4910</v>
      </c>
    </row>
    <row r="47" spans="1:14" s="92" customFormat="1" ht="15" customHeight="1" x14ac:dyDescent="0.2">
      <c r="A47" s="197"/>
      <c r="B47" s="229" t="s">
        <v>54</v>
      </c>
      <c r="C47" s="199"/>
      <c r="D47" s="199"/>
      <c r="E47" s="199"/>
      <c r="F47" s="207"/>
      <c r="G47" s="235"/>
      <c r="H47" s="218">
        <v>46060</v>
      </c>
      <c r="I47" s="221"/>
      <c r="J47" s="219">
        <v>79108</v>
      </c>
      <c r="K47" s="221"/>
      <c r="L47" s="218">
        <v>-168599</v>
      </c>
      <c r="M47" s="226"/>
      <c r="N47" s="219">
        <v>-149666</v>
      </c>
    </row>
    <row r="48" spans="1:14" s="92" customFormat="1" ht="15" customHeight="1" x14ac:dyDescent="0.2">
      <c r="A48" s="227"/>
      <c r="B48" s="229" t="s">
        <v>87</v>
      </c>
      <c r="C48" s="199"/>
      <c r="D48" s="232"/>
      <c r="E48" s="232"/>
      <c r="F48" s="207"/>
      <c r="G48" s="235"/>
      <c r="H48" s="218">
        <v>656</v>
      </c>
      <c r="I48" s="221"/>
      <c r="J48" s="219">
        <v>-1376</v>
      </c>
      <c r="K48" s="221"/>
      <c r="L48" s="218">
        <v>30</v>
      </c>
      <c r="M48" s="226"/>
      <c r="N48" s="219">
        <v>-150</v>
      </c>
    </row>
    <row r="49" spans="1:14" s="92" customFormat="1" ht="15" customHeight="1" x14ac:dyDescent="0.2">
      <c r="A49" s="197"/>
      <c r="B49" s="229" t="s">
        <v>32</v>
      </c>
      <c r="C49" s="199"/>
      <c r="D49" s="199"/>
      <c r="E49" s="199"/>
      <c r="F49" s="207"/>
      <c r="G49" s="235"/>
      <c r="H49" s="218">
        <v>750501</v>
      </c>
      <c r="I49" s="221"/>
      <c r="J49" s="219">
        <v>688718</v>
      </c>
      <c r="K49" s="221"/>
      <c r="L49" s="218">
        <v>-265518</v>
      </c>
      <c r="M49" s="221"/>
      <c r="N49" s="219">
        <v>-190841</v>
      </c>
    </row>
    <row r="50" spans="1:14" s="92" customFormat="1" ht="15" customHeight="1" x14ac:dyDescent="0.2">
      <c r="A50" s="227"/>
      <c r="B50" s="229" t="s">
        <v>236</v>
      </c>
      <c r="C50" s="263"/>
      <c r="D50" s="232"/>
      <c r="E50" s="232"/>
      <c r="F50" s="207"/>
      <c r="G50" s="235"/>
      <c r="H50" s="218">
        <v>268508</v>
      </c>
      <c r="I50" s="221"/>
      <c r="J50" s="15">
        <v>0</v>
      </c>
      <c r="K50" s="221"/>
      <c r="L50" s="218">
        <v>268508</v>
      </c>
      <c r="M50" s="226"/>
      <c r="N50" s="21">
        <v>0</v>
      </c>
    </row>
    <row r="51" spans="1:14" s="92" customFormat="1" ht="15" customHeight="1" x14ac:dyDescent="0.2">
      <c r="A51" s="197"/>
      <c r="B51" s="229" t="s">
        <v>52</v>
      </c>
      <c r="C51" s="199"/>
      <c r="D51" s="199"/>
      <c r="E51" s="199"/>
      <c r="F51" s="207"/>
      <c r="G51" s="235"/>
      <c r="H51" s="230">
        <v>11036</v>
      </c>
      <c r="I51" s="226"/>
      <c r="J51" s="231">
        <v>-859</v>
      </c>
      <c r="K51" s="226"/>
      <c r="L51" s="230">
        <v>9188</v>
      </c>
      <c r="M51" s="226"/>
      <c r="N51" s="231">
        <v>-2035</v>
      </c>
    </row>
    <row r="52" spans="1:14" s="92" customFormat="1" ht="5.0999999999999996" customHeight="1" x14ac:dyDescent="0.2">
      <c r="A52" s="227"/>
      <c r="B52" s="232"/>
      <c r="C52" s="199"/>
      <c r="D52" s="199"/>
      <c r="E52" s="199"/>
      <c r="F52" s="199"/>
      <c r="G52" s="199"/>
      <c r="H52" s="233"/>
      <c r="I52" s="221"/>
      <c r="J52" s="226"/>
      <c r="K52" s="221"/>
      <c r="L52" s="233"/>
      <c r="M52" s="221"/>
      <c r="N52" s="226"/>
    </row>
    <row r="53" spans="1:14" s="92" customFormat="1" ht="15" customHeight="1" x14ac:dyDescent="0.2">
      <c r="A53" s="206" t="s">
        <v>219</v>
      </c>
      <c r="B53" s="220"/>
      <c r="C53" s="220"/>
      <c r="D53" s="220"/>
      <c r="E53" s="220"/>
      <c r="F53" s="207"/>
      <c r="G53" s="235"/>
      <c r="H53" s="218">
        <f>SUM(H40:H51,H38)</f>
        <v>8019690</v>
      </c>
      <c r="I53" s="221"/>
      <c r="J53" s="219">
        <f>SUM(J40:J51,J38)</f>
        <v>656933</v>
      </c>
      <c r="K53" s="221"/>
      <c r="L53" s="218">
        <f>SUM(L40:L51,L38)</f>
        <v>8746639</v>
      </c>
      <c r="M53" s="221"/>
      <c r="N53" s="219">
        <f>SUM(N40:N51,N38)</f>
        <v>523322</v>
      </c>
    </row>
    <row r="54" spans="1:14" s="92" customFormat="1" ht="15" customHeight="1" x14ac:dyDescent="0.2">
      <c r="A54" s="206"/>
      <c r="B54" s="342"/>
      <c r="C54" s="342"/>
      <c r="D54" s="342"/>
      <c r="E54" s="342"/>
      <c r="F54" s="207"/>
      <c r="G54" s="235"/>
      <c r="H54" s="219"/>
      <c r="I54" s="221"/>
      <c r="J54" s="219"/>
      <c r="K54" s="221"/>
      <c r="L54" s="219"/>
      <c r="M54" s="221"/>
      <c r="N54" s="219"/>
    </row>
    <row r="55" spans="1:14" s="92" customFormat="1" ht="3" customHeight="1" x14ac:dyDescent="0.2">
      <c r="A55" s="98"/>
      <c r="B55" s="101"/>
      <c r="C55" s="101"/>
      <c r="D55" s="101"/>
      <c r="E55" s="101"/>
      <c r="F55" s="96"/>
      <c r="G55" s="96"/>
      <c r="H55" s="97"/>
      <c r="I55" s="97"/>
      <c r="J55" s="97"/>
      <c r="K55" s="97"/>
      <c r="L55" s="97"/>
      <c r="M55" s="97"/>
      <c r="N55" s="97"/>
    </row>
    <row r="56" spans="1:14" s="92" customFormat="1" ht="18" customHeight="1" x14ac:dyDescent="0.2">
      <c r="A56" s="107" t="str">
        <f>'2-4'!A51</f>
        <v>หมายเหตุประกอบข้อมูลทางการเงินในหน้า 12 ถึง 36 เป็นส่วนหนึ่งของข้อมูลทางการเงินระหว่างกาลนี้</v>
      </c>
      <c r="B56" s="209"/>
      <c r="C56" s="209"/>
      <c r="D56" s="209"/>
      <c r="E56" s="209"/>
      <c r="F56" s="78"/>
      <c r="G56" s="78"/>
      <c r="H56" s="106"/>
      <c r="I56" s="106"/>
      <c r="J56" s="106"/>
      <c r="K56" s="106"/>
      <c r="L56" s="106"/>
      <c r="M56" s="106"/>
      <c r="N56" s="106"/>
    </row>
    <row r="57" spans="1:14" s="92" customFormat="1" ht="18" customHeight="1" x14ac:dyDescent="0.2">
      <c r="A57" s="64" t="s">
        <v>25</v>
      </c>
      <c r="B57" s="65"/>
      <c r="C57" s="65"/>
      <c r="D57" s="66"/>
      <c r="E57" s="65"/>
      <c r="F57" s="67"/>
      <c r="H57" s="68"/>
      <c r="I57" s="69"/>
      <c r="J57" s="68"/>
      <c r="K57" s="69"/>
      <c r="L57" s="68"/>
      <c r="M57" s="69"/>
      <c r="N57" s="68"/>
    </row>
    <row r="58" spans="1:14" s="65" customFormat="1" ht="18" customHeight="1" x14ac:dyDescent="0.2">
      <c r="A58" s="70" t="s">
        <v>190</v>
      </c>
      <c r="B58" s="71"/>
      <c r="C58" s="71"/>
      <c r="D58" s="72"/>
      <c r="E58" s="71"/>
      <c r="F58" s="67"/>
      <c r="G58" s="92"/>
      <c r="H58" s="68"/>
      <c r="I58" s="69"/>
      <c r="J58" s="68"/>
      <c r="K58" s="69"/>
      <c r="L58" s="68"/>
      <c r="M58" s="69"/>
      <c r="N58" s="68"/>
    </row>
    <row r="59" spans="1:14" s="92" customFormat="1" ht="18" customHeight="1" x14ac:dyDescent="0.2">
      <c r="A59" s="73" t="s">
        <v>160</v>
      </c>
      <c r="B59" s="74"/>
      <c r="C59" s="74"/>
      <c r="D59" s="75"/>
      <c r="E59" s="76"/>
      <c r="F59" s="77"/>
      <c r="G59" s="78"/>
      <c r="H59" s="79"/>
      <c r="I59" s="80"/>
      <c r="J59" s="79"/>
      <c r="K59" s="80"/>
      <c r="L59" s="79"/>
      <c r="M59" s="80"/>
      <c r="N59" s="79"/>
    </row>
    <row r="60" spans="1:14" s="92" customFormat="1" ht="18" customHeight="1" x14ac:dyDescent="0.2">
      <c r="A60" s="81"/>
      <c r="F60" s="67"/>
      <c r="H60" s="82"/>
      <c r="I60" s="83"/>
      <c r="J60" s="82"/>
      <c r="K60" s="83"/>
      <c r="L60" s="82"/>
      <c r="M60" s="83"/>
      <c r="N60" s="82"/>
    </row>
    <row r="61" spans="1:14" s="92" customFormat="1" ht="15.95" customHeight="1" x14ac:dyDescent="0.2">
      <c r="A61" s="197"/>
      <c r="B61" s="199"/>
      <c r="C61" s="199"/>
      <c r="D61" s="199"/>
      <c r="E61" s="199"/>
      <c r="F61" s="212"/>
      <c r="G61" s="213"/>
      <c r="H61" s="379" t="s">
        <v>133</v>
      </c>
      <c r="I61" s="379"/>
      <c r="J61" s="379"/>
      <c r="K61" s="214"/>
      <c r="L61" s="379" t="s">
        <v>134</v>
      </c>
      <c r="M61" s="379"/>
      <c r="N61" s="379"/>
    </row>
    <row r="62" spans="1:14" s="92" customFormat="1" ht="15.95" customHeight="1" x14ac:dyDescent="0.2">
      <c r="A62" s="197"/>
      <c r="B62" s="199"/>
      <c r="C62" s="199"/>
      <c r="D62" s="199"/>
      <c r="E62" s="199"/>
      <c r="F62" s="212"/>
      <c r="G62" s="213"/>
      <c r="H62" s="215"/>
      <c r="I62" s="215"/>
      <c r="J62" s="198" t="s">
        <v>167</v>
      </c>
      <c r="K62" s="214"/>
      <c r="L62" s="215"/>
      <c r="M62" s="215"/>
      <c r="N62" s="198" t="s">
        <v>167</v>
      </c>
    </row>
    <row r="63" spans="1:14" s="92" customFormat="1" ht="15.95" customHeight="1" x14ac:dyDescent="0.2">
      <c r="A63" s="197"/>
      <c r="B63" s="199"/>
      <c r="C63" s="199"/>
      <c r="D63" s="199"/>
      <c r="E63" s="199"/>
      <c r="F63" s="212"/>
      <c r="G63" s="213"/>
      <c r="H63" s="198" t="s">
        <v>122</v>
      </c>
      <c r="I63" s="216"/>
      <c r="J63" s="198" t="s">
        <v>122</v>
      </c>
      <c r="K63" s="216"/>
      <c r="L63" s="198" t="s">
        <v>122</v>
      </c>
      <c r="M63" s="216"/>
      <c r="N63" s="198" t="s">
        <v>122</v>
      </c>
    </row>
    <row r="64" spans="1:14" s="92" customFormat="1" ht="15.95" customHeight="1" x14ac:dyDescent="0.2">
      <c r="A64" s="197"/>
      <c r="B64" s="199"/>
      <c r="C64" s="199"/>
      <c r="D64" s="199"/>
      <c r="E64" s="199"/>
      <c r="F64" s="201"/>
      <c r="G64" s="213"/>
      <c r="H64" s="216" t="s">
        <v>153</v>
      </c>
      <c r="I64" s="216"/>
      <c r="J64" s="216" t="s">
        <v>153</v>
      </c>
      <c r="K64" s="216"/>
      <c r="L64" s="216" t="s">
        <v>153</v>
      </c>
      <c r="M64" s="216"/>
      <c r="N64" s="216" t="s">
        <v>153</v>
      </c>
    </row>
    <row r="65" spans="1:16" s="92" customFormat="1" ht="15.95" customHeight="1" x14ac:dyDescent="0.2">
      <c r="A65" s="197"/>
      <c r="B65" s="199"/>
      <c r="C65" s="199"/>
      <c r="D65" s="199"/>
      <c r="E65" s="199"/>
      <c r="F65" s="201"/>
      <c r="G65" s="213"/>
      <c r="H65" s="216" t="s">
        <v>120</v>
      </c>
      <c r="I65" s="216"/>
      <c r="J65" s="216" t="s">
        <v>109</v>
      </c>
      <c r="K65" s="216"/>
      <c r="L65" s="216" t="s">
        <v>120</v>
      </c>
      <c r="M65" s="216"/>
      <c r="N65" s="216" t="s">
        <v>109</v>
      </c>
    </row>
    <row r="66" spans="1:16" s="92" customFormat="1" ht="15.95" customHeight="1" x14ac:dyDescent="0.2">
      <c r="A66" s="197"/>
      <c r="B66" s="199"/>
      <c r="C66" s="199"/>
      <c r="D66" s="199"/>
      <c r="E66" s="199"/>
      <c r="F66" s="200" t="s">
        <v>0</v>
      </c>
      <c r="G66" s="213"/>
      <c r="H66" s="202" t="s">
        <v>123</v>
      </c>
      <c r="I66" s="216"/>
      <c r="J66" s="202" t="s">
        <v>123</v>
      </c>
      <c r="K66" s="216"/>
      <c r="L66" s="202" t="s">
        <v>123</v>
      </c>
      <c r="M66" s="216"/>
      <c r="N66" s="202" t="s">
        <v>123</v>
      </c>
    </row>
    <row r="67" spans="1:16" s="92" customFormat="1" ht="15.95" customHeight="1" x14ac:dyDescent="0.2">
      <c r="A67" s="210" t="s">
        <v>206</v>
      </c>
      <c r="B67" s="211"/>
      <c r="C67" s="211"/>
      <c r="D67" s="211"/>
      <c r="E67" s="211"/>
      <c r="F67" s="211"/>
      <c r="G67" s="211"/>
      <c r="H67" s="218"/>
      <c r="I67" s="211"/>
      <c r="J67" s="211"/>
      <c r="K67" s="211"/>
      <c r="L67" s="218"/>
      <c r="M67" s="211"/>
      <c r="N67" s="211"/>
    </row>
    <row r="68" spans="1:16" s="92" customFormat="1" ht="15.95" customHeight="1" x14ac:dyDescent="0.2">
      <c r="A68" s="206" t="s">
        <v>58</v>
      </c>
      <c r="B68" s="220"/>
      <c r="C68" s="220"/>
      <c r="D68" s="220"/>
      <c r="E68" s="220"/>
      <c r="F68" s="207"/>
      <c r="G68" s="235"/>
      <c r="H68" s="218">
        <v>9681</v>
      </c>
      <c r="I68" s="221"/>
      <c r="J68" s="219">
        <v>8145</v>
      </c>
      <c r="K68" s="221"/>
      <c r="L68" s="218">
        <v>7958</v>
      </c>
      <c r="M68" s="226"/>
      <c r="N68" s="219">
        <v>7301</v>
      </c>
    </row>
    <row r="69" spans="1:16" s="92" customFormat="1" ht="15.95" customHeight="1" x14ac:dyDescent="0.2">
      <c r="A69" s="206" t="s">
        <v>115</v>
      </c>
      <c r="B69" s="220"/>
      <c r="C69" s="220"/>
      <c r="D69" s="220"/>
      <c r="E69" s="220"/>
      <c r="F69" s="207"/>
      <c r="G69" s="235"/>
      <c r="H69" s="218">
        <v>-477282</v>
      </c>
      <c r="I69" s="221"/>
      <c r="J69" s="219">
        <v>-476140</v>
      </c>
      <c r="K69" s="221"/>
      <c r="L69" s="218">
        <v>-393284</v>
      </c>
      <c r="M69" s="226"/>
      <c r="N69" s="219">
        <v>-450785</v>
      </c>
    </row>
    <row r="70" spans="1:16" s="92" customFormat="1" ht="15.95" customHeight="1" x14ac:dyDescent="0.2">
      <c r="A70" s="206" t="s">
        <v>158</v>
      </c>
      <c r="B70" s="220"/>
      <c r="C70" s="220"/>
      <c r="D70" s="220"/>
      <c r="E70" s="220"/>
      <c r="F70" s="207"/>
      <c r="G70" s="235"/>
      <c r="H70" s="29">
        <v>0</v>
      </c>
      <c r="I70" s="226"/>
      <c r="J70" s="224">
        <v>3805</v>
      </c>
      <c r="K70" s="226"/>
      <c r="L70" s="29">
        <v>0</v>
      </c>
      <c r="M70" s="226"/>
      <c r="N70" s="224">
        <v>3805</v>
      </c>
    </row>
    <row r="71" spans="1:16" s="92" customFormat="1" ht="15.95" customHeight="1" x14ac:dyDescent="0.2">
      <c r="A71" s="206" t="s">
        <v>209</v>
      </c>
      <c r="B71" s="220"/>
      <c r="C71" s="220"/>
      <c r="D71" s="220"/>
      <c r="E71" s="220"/>
      <c r="F71" s="207"/>
      <c r="G71" s="235"/>
      <c r="H71" s="230">
        <v>-612639</v>
      </c>
      <c r="I71" s="221"/>
      <c r="J71" s="231">
        <v>-220441</v>
      </c>
      <c r="K71" s="221"/>
      <c r="L71" s="230">
        <v>-600408</v>
      </c>
      <c r="M71" s="226"/>
      <c r="N71" s="231">
        <v>-208021</v>
      </c>
    </row>
    <row r="72" spans="1:16" s="92" customFormat="1" ht="6" customHeight="1" x14ac:dyDescent="0.2">
      <c r="A72" s="206"/>
      <c r="B72" s="220"/>
      <c r="C72" s="220"/>
      <c r="D72" s="220"/>
      <c r="E72" s="220"/>
      <c r="F72" s="199"/>
      <c r="G72" s="199"/>
      <c r="H72" s="236"/>
      <c r="I72" s="199"/>
      <c r="J72" s="199"/>
      <c r="K72" s="199"/>
      <c r="L72" s="236"/>
      <c r="M72" s="199"/>
      <c r="N72" s="199"/>
    </row>
    <row r="73" spans="1:16" s="92" customFormat="1" ht="15.95" customHeight="1" x14ac:dyDescent="0.2">
      <c r="A73" s="206" t="s">
        <v>41</v>
      </c>
      <c r="B73" s="220"/>
      <c r="C73" s="220"/>
      <c r="D73" s="220"/>
      <c r="E73" s="220"/>
      <c r="F73" s="207"/>
      <c r="G73" s="235"/>
      <c r="H73" s="237">
        <f>SUM(H68:H71,H53)</f>
        <v>6939450</v>
      </c>
      <c r="I73" s="221"/>
      <c r="J73" s="231">
        <f>SUM(J68:J71,J53)</f>
        <v>-27698</v>
      </c>
      <c r="K73" s="221"/>
      <c r="L73" s="237">
        <f>SUM(L68:L71,L53)</f>
        <v>7760905</v>
      </c>
      <c r="M73" s="221"/>
      <c r="N73" s="231">
        <f>SUM(N68:N71,N53)</f>
        <v>-124378</v>
      </c>
    </row>
    <row r="74" spans="1:16" s="92" customFormat="1" ht="15" customHeight="1" x14ac:dyDescent="0.2">
      <c r="A74" s="206"/>
      <c r="B74" s="220"/>
      <c r="C74" s="220"/>
      <c r="D74" s="220"/>
      <c r="E74" s="220"/>
      <c r="F74" s="207"/>
      <c r="G74" s="235"/>
      <c r="H74" s="238"/>
      <c r="I74" s="221"/>
      <c r="J74" s="226"/>
      <c r="K74" s="221"/>
      <c r="L74" s="238"/>
      <c r="M74" s="221"/>
      <c r="N74" s="226"/>
    </row>
    <row r="75" spans="1:16" s="92" customFormat="1" ht="15" customHeight="1" x14ac:dyDescent="0.2">
      <c r="A75" s="210" t="s">
        <v>14</v>
      </c>
      <c r="B75" s="239"/>
      <c r="C75" s="199"/>
      <c r="D75" s="199"/>
      <c r="E75" s="199"/>
      <c r="F75" s="201"/>
      <c r="G75" s="213"/>
      <c r="H75" s="238"/>
      <c r="I75" s="196"/>
      <c r="J75" s="196"/>
      <c r="K75" s="196"/>
      <c r="L75" s="238"/>
      <c r="M75" s="196"/>
      <c r="N75" s="196"/>
      <c r="O75" s="68"/>
      <c r="P75" s="68"/>
    </row>
    <row r="76" spans="1:16" s="92" customFormat="1" ht="15" customHeight="1" x14ac:dyDescent="0.2">
      <c r="A76" s="206" t="s">
        <v>220</v>
      </c>
      <c r="B76" s="239"/>
      <c r="C76" s="199"/>
      <c r="D76" s="199"/>
      <c r="E76" s="199"/>
      <c r="F76" s="201"/>
      <c r="G76" s="213"/>
      <c r="H76" s="29">
        <v>0</v>
      </c>
      <c r="I76" s="196"/>
      <c r="J76" s="15">
        <v>0</v>
      </c>
      <c r="K76" s="196"/>
      <c r="L76" s="218">
        <v>-250</v>
      </c>
      <c r="M76" s="196"/>
      <c r="N76" s="21">
        <v>0</v>
      </c>
      <c r="O76" s="68"/>
      <c r="P76" s="68"/>
    </row>
    <row r="77" spans="1:16" s="92" customFormat="1" ht="15" customHeight="1" x14ac:dyDescent="0.2">
      <c r="A77" s="206" t="s">
        <v>238</v>
      </c>
      <c r="B77" s="239"/>
      <c r="C77" s="259"/>
      <c r="D77" s="259"/>
      <c r="E77" s="259"/>
      <c r="F77" s="201"/>
      <c r="G77" s="213"/>
      <c r="H77" s="218">
        <v>-543400</v>
      </c>
      <c r="I77" s="196"/>
      <c r="J77" s="15">
        <v>0</v>
      </c>
      <c r="K77" s="196"/>
      <c r="L77" s="218">
        <v>-543400</v>
      </c>
      <c r="M77" s="196"/>
      <c r="N77" s="21">
        <v>0</v>
      </c>
      <c r="O77" s="68"/>
      <c r="P77" s="68"/>
    </row>
    <row r="78" spans="1:16" s="92" customFormat="1" ht="15" customHeight="1" x14ac:dyDescent="0.2">
      <c r="A78" s="206" t="s">
        <v>221</v>
      </c>
      <c r="B78" s="217"/>
      <c r="C78" s="217"/>
      <c r="D78" s="217"/>
      <c r="E78" s="217"/>
      <c r="F78" s="207"/>
      <c r="G78" s="235"/>
      <c r="H78" s="218">
        <v>119893</v>
      </c>
      <c r="I78" s="221"/>
      <c r="J78" s="208">
        <v>3162</v>
      </c>
      <c r="K78" s="221"/>
      <c r="L78" s="218">
        <v>122488</v>
      </c>
      <c r="M78" s="221"/>
      <c r="N78" s="208">
        <v>3162</v>
      </c>
      <c r="O78" s="68"/>
      <c r="P78" s="68"/>
    </row>
    <row r="79" spans="1:16" s="92" customFormat="1" ht="15" customHeight="1" x14ac:dyDescent="0.2">
      <c r="A79" s="206" t="s">
        <v>69</v>
      </c>
      <c r="B79" s="217"/>
      <c r="C79" s="217"/>
      <c r="D79" s="217"/>
      <c r="E79" s="217"/>
      <c r="F79" s="207"/>
      <c r="G79" s="235"/>
      <c r="H79" s="29">
        <v>0</v>
      </c>
      <c r="I79" s="240"/>
      <c r="J79" s="208">
        <v>-1440</v>
      </c>
      <c r="K79" s="240"/>
      <c r="L79" s="29">
        <v>0</v>
      </c>
      <c r="M79" s="221"/>
      <c r="N79" s="208">
        <v>-1440</v>
      </c>
      <c r="O79" s="68"/>
      <c r="P79" s="68"/>
    </row>
    <row r="80" spans="1:16" s="92" customFormat="1" ht="15" customHeight="1" x14ac:dyDescent="0.2">
      <c r="A80" s="206" t="s">
        <v>207</v>
      </c>
      <c r="B80" s="217"/>
      <c r="C80" s="217"/>
      <c r="D80" s="217"/>
      <c r="E80" s="217"/>
      <c r="F80" s="207"/>
      <c r="G80" s="235"/>
      <c r="H80" s="218">
        <v>-29090</v>
      </c>
      <c r="I80" s="240"/>
      <c r="J80" s="208">
        <v>-41819</v>
      </c>
      <c r="K80" s="221"/>
      <c r="L80" s="218">
        <v>-25061</v>
      </c>
      <c r="M80" s="221"/>
      <c r="N80" s="208">
        <v>-29532</v>
      </c>
      <c r="O80" s="68"/>
      <c r="P80" s="68"/>
    </row>
    <row r="81" spans="1:16" s="92" customFormat="1" ht="15" customHeight="1" x14ac:dyDescent="0.2">
      <c r="A81" s="206" t="s">
        <v>208</v>
      </c>
      <c r="B81" s="217"/>
      <c r="C81" s="217"/>
      <c r="D81" s="217"/>
      <c r="E81" s="217"/>
      <c r="F81" s="207"/>
      <c r="G81" s="235"/>
      <c r="H81" s="218">
        <v>-357</v>
      </c>
      <c r="I81" s="240"/>
      <c r="J81" s="208">
        <v>-362</v>
      </c>
      <c r="K81" s="226"/>
      <c r="L81" s="218">
        <v>-342</v>
      </c>
      <c r="M81" s="226"/>
      <c r="N81" s="208">
        <v>-362</v>
      </c>
      <c r="O81" s="68"/>
      <c r="P81" s="68"/>
    </row>
    <row r="82" spans="1:16" s="92" customFormat="1" ht="15" customHeight="1" x14ac:dyDescent="0.2">
      <c r="A82" s="206" t="s">
        <v>143</v>
      </c>
      <c r="B82" s="217"/>
      <c r="C82" s="217"/>
      <c r="D82" s="217"/>
      <c r="E82" s="217"/>
      <c r="F82" s="207"/>
      <c r="G82" s="199"/>
      <c r="H82" s="218">
        <v>415931</v>
      </c>
      <c r="I82" s="226"/>
      <c r="J82" s="208">
        <v>140</v>
      </c>
      <c r="K82" s="226"/>
      <c r="L82" s="204">
        <v>416583</v>
      </c>
      <c r="M82" s="226"/>
      <c r="N82" s="208">
        <v>140</v>
      </c>
      <c r="O82" s="68"/>
      <c r="P82" s="68"/>
    </row>
    <row r="83" spans="1:16" s="92" customFormat="1" ht="15" customHeight="1" x14ac:dyDescent="0.2">
      <c r="A83" s="206" t="s">
        <v>216</v>
      </c>
      <c r="B83" s="217"/>
      <c r="C83" s="217"/>
      <c r="D83" s="217"/>
      <c r="E83" s="217"/>
      <c r="F83" s="207"/>
      <c r="G83" s="259"/>
      <c r="H83" s="218"/>
      <c r="I83" s="226"/>
      <c r="J83" s="208"/>
      <c r="K83" s="226"/>
      <c r="L83" s="204"/>
      <c r="M83" s="226"/>
      <c r="N83" s="208"/>
      <c r="O83" s="68"/>
      <c r="P83" s="68"/>
    </row>
    <row r="84" spans="1:16" s="92" customFormat="1" ht="15" customHeight="1" x14ac:dyDescent="0.2">
      <c r="A84" s="225"/>
      <c r="B84" s="195"/>
      <c r="C84" s="222" t="s">
        <v>176</v>
      </c>
      <c r="D84" s="222"/>
      <c r="E84" s="217"/>
      <c r="F84" s="207"/>
      <c r="G84" s="259"/>
      <c r="H84" s="218">
        <v>385436</v>
      </c>
      <c r="I84" s="226"/>
      <c r="J84" s="15">
        <v>0</v>
      </c>
      <c r="K84" s="226"/>
      <c r="L84" s="204">
        <v>385436</v>
      </c>
      <c r="M84" s="226"/>
      <c r="N84" s="21">
        <v>0</v>
      </c>
      <c r="O84" s="68"/>
      <c r="P84" s="68"/>
    </row>
    <row r="85" spans="1:16" s="92" customFormat="1" ht="15" customHeight="1" x14ac:dyDescent="0.2">
      <c r="A85" s="206" t="s">
        <v>215</v>
      </c>
      <c r="B85" s="217"/>
      <c r="C85" s="217"/>
      <c r="D85" s="217"/>
      <c r="E85" s="217"/>
      <c r="F85" s="207"/>
      <c r="G85" s="259"/>
      <c r="H85" s="29">
        <v>0</v>
      </c>
      <c r="I85" s="226"/>
      <c r="J85" s="15">
        <v>0</v>
      </c>
      <c r="K85" s="226"/>
      <c r="L85" s="223">
        <v>-51</v>
      </c>
      <c r="M85" s="226"/>
      <c r="N85" s="21">
        <v>0</v>
      </c>
      <c r="O85" s="68"/>
      <c r="P85" s="68"/>
    </row>
    <row r="86" spans="1:16" s="92" customFormat="1" ht="15.95" customHeight="1" x14ac:dyDescent="0.2">
      <c r="A86" s="206" t="s">
        <v>237</v>
      </c>
      <c r="B86" s="217"/>
      <c r="C86" s="217"/>
      <c r="D86" s="217"/>
      <c r="E86" s="217"/>
      <c r="F86" s="207"/>
      <c r="G86" s="199"/>
      <c r="H86" s="230">
        <v>-4128</v>
      </c>
      <c r="I86" s="226"/>
      <c r="J86" s="231">
        <v>-12450</v>
      </c>
      <c r="K86" s="226"/>
      <c r="L86" s="30">
        <v>0</v>
      </c>
      <c r="M86" s="226"/>
      <c r="N86" s="61">
        <v>0</v>
      </c>
      <c r="O86" s="68"/>
      <c r="P86" s="68"/>
    </row>
    <row r="87" spans="1:16" s="92" customFormat="1" ht="6" customHeight="1" x14ac:dyDescent="0.2">
      <c r="A87" s="197"/>
      <c r="B87" s="199"/>
      <c r="C87" s="199"/>
      <c r="D87" s="199"/>
      <c r="E87" s="199"/>
      <c r="F87" s="207"/>
      <c r="G87" s="235"/>
      <c r="H87" s="241"/>
      <c r="I87" s="242"/>
      <c r="J87" s="242"/>
      <c r="K87" s="226"/>
      <c r="L87" s="233"/>
      <c r="M87" s="226"/>
      <c r="N87" s="226"/>
      <c r="O87" s="68"/>
      <c r="P87" s="68"/>
    </row>
    <row r="88" spans="1:16" s="92" customFormat="1" ht="15.95" customHeight="1" x14ac:dyDescent="0.2">
      <c r="A88" s="206" t="s">
        <v>184</v>
      </c>
      <c r="B88" s="243"/>
      <c r="C88" s="199"/>
      <c r="D88" s="199"/>
      <c r="E88" s="199"/>
      <c r="F88" s="207"/>
      <c r="G88" s="235"/>
      <c r="H88" s="237">
        <f>SUM(H76:H87)</f>
        <v>344285</v>
      </c>
      <c r="I88" s="221"/>
      <c r="J88" s="234">
        <f>SUM(J76:J87)</f>
        <v>-52769</v>
      </c>
      <c r="K88" s="221"/>
      <c r="L88" s="237">
        <f>SUM(L76:L87)</f>
        <v>355403</v>
      </c>
      <c r="M88" s="221"/>
      <c r="N88" s="234">
        <f>SUM(N76:N87)</f>
        <v>-28032</v>
      </c>
      <c r="O88" s="68"/>
      <c r="P88" s="68"/>
    </row>
    <row r="89" spans="1:16" s="92" customFormat="1" ht="8.25" customHeight="1" x14ac:dyDescent="0.2">
      <c r="A89" s="64"/>
      <c r="B89" s="84"/>
      <c r="F89" s="67"/>
      <c r="G89" s="103"/>
      <c r="H89" s="244"/>
      <c r="I89" s="93"/>
      <c r="J89" s="93"/>
      <c r="K89" s="93"/>
      <c r="L89" s="244"/>
      <c r="M89" s="93"/>
      <c r="N89" s="93"/>
      <c r="O89" s="68"/>
      <c r="P89" s="68"/>
    </row>
    <row r="90" spans="1:16" s="92" customFormat="1" ht="15.95" customHeight="1" x14ac:dyDescent="0.2">
      <c r="A90" s="210" t="s">
        <v>15</v>
      </c>
      <c r="B90" s="239"/>
      <c r="C90" s="199"/>
      <c r="D90" s="199"/>
      <c r="E90" s="199"/>
      <c r="F90" s="207"/>
      <c r="G90" s="235"/>
      <c r="H90" s="244"/>
      <c r="I90" s="221"/>
      <c r="J90" s="221"/>
      <c r="K90" s="221"/>
      <c r="L90" s="244"/>
      <c r="M90" s="221"/>
      <c r="N90" s="221"/>
      <c r="O90" s="68"/>
      <c r="P90" s="68"/>
    </row>
    <row r="91" spans="1:16" s="92" customFormat="1" ht="15.95" customHeight="1" x14ac:dyDescent="0.2">
      <c r="A91" s="206" t="s">
        <v>201</v>
      </c>
      <c r="B91" s="245"/>
      <c r="C91" s="199"/>
      <c r="D91" s="199"/>
      <c r="E91" s="199"/>
      <c r="F91" s="207"/>
      <c r="G91" s="235"/>
      <c r="H91" s="223"/>
      <c r="I91" s="221"/>
      <c r="J91" s="224"/>
      <c r="K91" s="221"/>
      <c r="L91" s="204"/>
      <c r="M91" s="226"/>
      <c r="N91" s="208"/>
      <c r="O91" s="68"/>
      <c r="P91" s="68"/>
    </row>
    <row r="92" spans="1:16" s="92" customFormat="1" ht="15.95" customHeight="1" x14ac:dyDescent="0.2">
      <c r="A92" s="206"/>
      <c r="B92" s="245" t="s">
        <v>202</v>
      </c>
      <c r="C92" s="199"/>
      <c r="D92" s="199"/>
      <c r="E92" s="199"/>
      <c r="F92" s="207"/>
      <c r="G92" s="235"/>
      <c r="H92" s="29">
        <v>0</v>
      </c>
      <c r="I92" s="221"/>
      <c r="J92" s="15">
        <v>0</v>
      </c>
      <c r="K92" s="221"/>
      <c r="L92" s="204">
        <v>300000</v>
      </c>
      <c r="M92" s="226"/>
      <c r="N92" s="208">
        <v>503000</v>
      </c>
      <c r="O92" s="68"/>
      <c r="P92" s="68"/>
    </row>
    <row r="93" spans="1:16" s="92" customFormat="1" ht="15.95" customHeight="1" x14ac:dyDescent="0.2">
      <c r="A93" s="246"/>
      <c r="B93" s="245" t="s">
        <v>203</v>
      </c>
      <c r="C93" s="199"/>
      <c r="D93" s="199"/>
      <c r="E93" s="199"/>
      <c r="F93" s="207"/>
      <c r="G93" s="235"/>
      <c r="H93" s="29">
        <v>0</v>
      </c>
      <c r="I93" s="221"/>
      <c r="J93" s="15">
        <v>0</v>
      </c>
      <c r="K93" s="221"/>
      <c r="L93" s="204">
        <v>-484242</v>
      </c>
      <c r="M93" s="226"/>
      <c r="N93" s="208">
        <v>-722500</v>
      </c>
      <c r="O93" s="68"/>
      <c r="P93" s="68"/>
    </row>
    <row r="94" spans="1:16" s="92" customFormat="1" ht="15.95" customHeight="1" x14ac:dyDescent="0.2">
      <c r="A94" s="206" t="s">
        <v>147</v>
      </c>
      <c r="B94" s="245"/>
      <c r="C94" s="199"/>
      <c r="D94" s="199"/>
      <c r="E94" s="199"/>
      <c r="F94" s="207">
        <v>16.100000000000001</v>
      </c>
      <c r="G94" s="235"/>
      <c r="H94" s="204">
        <v>4296</v>
      </c>
      <c r="I94" s="221"/>
      <c r="J94" s="208">
        <v>447366</v>
      </c>
      <c r="K94" s="221"/>
      <c r="L94" s="204">
        <v>4296</v>
      </c>
      <c r="M94" s="226"/>
      <c r="N94" s="208">
        <v>447366</v>
      </c>
      <c r="O94" s="68"/>
      <c r="P94" s="68"/>
    </row>
    <row r="95" spans="1:16" s="92" customFormat="1" ht="15.95" customHeight="1" x14ac:dyDescent="0.2">
      <c r="A95" s="206" t="s">
        <v>239</v>
      </c>
      <c r="B95" s="245"/>
      <c r="C95" s="199"/>
      <c r="D95" s="199"/>
      <c r="E95" s="199"/>
      <c r="F95" s="207">
        <v>16.100000000000001</v>
      </c>
      <c r="G95" s="235"/>
      <c r="H95" s="204">
        <v>-575000</v>
      </c>
      <c r="I95" s="221"/>
      <c r="J95" s="208">
        <v>-958000</v>
      </c>
      <c r="K95" s="221"/>
      <c r="L95" s="204">
        <v>-575000</v>
      </c>
      <c r="M95" s="226"/>
      <c r="N95" s="208">
        <v>-958000</v>
      </c>
      <c r="O95" s="68"/>
      <c r="P95" s="68"/>
    </row>
    <row r="96" spans="1:16" s="92" customFormat="1" ht="15.95" customHeight="1" x14ac:dyDescent="0.2">
      <c r="A96" s="246" t="s">
        <v>204</v>
      </c>
      <c r="B96" s="245"/>
      <c r="C96" s="199"/>
      <c r="D96" s="199"/>
      <c r="E96" s="199"/>
      <c r="F96" s="207"/>
      <c r="G96" s="235"/>
      <c r="H96" s="204"/>
      <c r="I96" s="221"/>
      <c r="J96" s="208"/>
      <c r="K96" s="221"/>
      <c r="L96" s="204"/>
      <c r="M96" s="226"/>
      <c r="N96" s="208"/>
      <c r="O96" s="68"/>
      <c r="P96" s="68"/>
    </row>
    <row r="97" spans="1:16" s="92" customFormat="1" ht="15.95" customHeight="1" x14ac:dyDescent="0.2">
      <c r="A97" s="199"/>
      <c r="B97" s="247" t="s">
        <v>202</v>
      </c>
      <c r="C97" s="199"/>
      <c r="D97" s="199"/>
      <c r="E97" s="199"/>
      <c r="F97" s="207"/>
      <c r="G97" s="235"/>
      <c r="H97" s="29">
        <v>0</v>
      </c>
      <c r="I97" s="226"/>
      <c r="J97" s="208">
        <v>500000</v>
      </c>
      <c r="K97" s="226"/>
      <c r="L97" s="29">
        <v>0</v>
      </c>
      <c r="M97" s="226"/>
      <c r="N97" s="208">
        <v>500000</v>
      </c>
      <c r="O97" s="111"/>
      <c r="P97" s="111"/>
    </row>
    <row r="98" spans="1:16" s="92" customFormat="1" ht="15.95" customHeight="1" x14ac:dyDescent="0.2">
      <c r="A98" s="199"/>
      <c r="B98" s="248" t="s">
        <v>203</v>
      </c>
      <c r="C98" s="199"/>
      <c r="D98" s="199"/>
      <c r="E98" s="199"/>
      <c r="F98" s="207">
        <v>16.2</v>
      </c>
      <c r="G98" s="235"/>
      <c r="H98" s="204">
        <v>-500000</v>
      </c>
      <c r="I98" s="226"/>
      <c r="J98" s="15">
        <v>0</v>
      </c>
      <c r="K98" s="226"/>
      <c r="L98" s="204">
        <v>-500000</v>
      </c>
      <c r="M98" s="226"/>
      <c r="N98" s="21">
        <v>0</v>
      </c>
      <c r="O98" s="111"/>
      <c r="P98" s="111"/>
    </row>
    <row r="99" spans="1:16" s="92" customFormat="1" ht="15.95" customHeight="1" x14ac:dyDescent="0.2">
      <c r="A99" s="199" t="s">
        <v>205</v>
      </c>
      <c r="B99" s="248"/>
      <c r="C99" s="199"/>
      <c r="D99" s="199"/>
      <c r="E99" s="199"/>
      <c r="F99" s="207"/>
      <c r="G99" s="235"/>
      <c r="H99" s="204"/>
      <c r="I99" s="226"/>
      <c r="J99" s="208"/>
      <c r="K99" s="226"/>
      <c r="L99" s="204"/>
      <c r="M99" s="226"/>
      <c r="N99" s="208"/>
      <c r="O99" s="111"/>
      <c r="P99" s="111"/>
    </row>
    <row r="100" spans="1:16" s="92" customFormat="1" ht="15.95" customHeight="1" x14ac:dyDescent="0.2">
      <c r="A100" s="199"/>
      <c r="B100" s="247" t="s">
        <v>202</v>
      </c>
      <c r="C100" s="199"/>
      <c r="D100" s="199"/>
      <c r="E100" s="199"/>
      <c r="F100" s="207">
        <v>16.3</v>
      </c>
      <c r="G100" s="235"/>
      <c r="H100" s="204">
        <v>4551464</v>
      </c>
      <c r="I100" s="226"/>
      <c r="J100" s="208">
        <v>962000</v>
      </c>
      <c r="K100" s="226"/>
      <c r="L100" s="204">
        <v>3812464</v>
      </c>
      <c r="M100" s="226"/>
      <c r="N100" s="208">
        <v>892000</v>
      </c>
      <c r="O100" s="111"/>
      <c r="P100" s="111"/>
    </row>
    <row r="101" spans="1:16" s="92" customFormat="1" ht="15.95" customHeight="1" x14ac:dyDescent="0.2">
      <c r="A101" s="199"/>
      <c r="B101" s="248" t="s">
        <v>203</v>
      </c>
      <c r="C101" s="199"/>
      <c r="D101" s="199"/>
      <c r="E101" s="199"/>
      <c r="F101" s="207">
        <v>16.3</v>
      </c>
      <c r="G101" s="235"/>
      <c r="H101" s="204">
        <v>-3948669</v>
      </c>
      <c r="I101" s="226"/>
      <c r="J101" s="208">
        <v>-909500</v>
      </c>
      <c r="K101" s="226"/>
      <c r="L101" s="204">
        <v>-3948669</v>
      </c>
      <c r="M101" s="226"/>
      <c r="N101" s="208">
        <v>-909500</v>
      </c>
      <c r="O101" s="111"/>
      <c r="P101" s="111"/>
    </row>
    <row r="102" spans="1:16" s="92" customFormat="1" ht="15.95" customHeight="1" x14ac:dyDescent="0.2">
      <c r="A102" s="206" t="s">
        <v>88</v>
      </c>
      <c r="B102" s="249"/>
      <c r="C102" s="195"/>
      <c r="D102" s="195"/>
      <c r="E102" s="195"/>
      <c r="F102" s="207">
        <v>16.3</v>
      </c>
      <c r="G102" s="235"/>
      <c r="H102" s="204">
        <v>-5571</v>
      </c>
      <c r="I102" s="226"/>
      <c r="J102" s="208">
        <v>-3424</v>
      </c>
      <c r="K102" s="226"/>
      <c r="L102" s="204">
        <v>-2820</v>
      </c>
      <c r="M102" s="226"/>
      <c r="N102" s="208">
        <v>-3424</v>
      </c>
      <c r="O102" s="111"/>
      <c r="P102" s="111"/>
    </row>
    <row r="103" spans="1:16" s="92" customFormat="1" ht="15.95" customHeight="1" x14ac:dyDescent="0.2">
      <c r="A103" s="206" t="s">
        <v>72</v>
      </c>
      <c r="B103" s="245"/>
      <c r="C103" s="199"/>
      <c r="D103" s="199"/>
      <c r="E103" s="199"/>
      <c r="F103" s="207">
        <v>16.399999999999999</v>
      </c>
      <c r="G103" s="235"/>
      <c r="H103" s="204">
        <v>1500000</v>
      </c>
      <c r="I103" s="226"/>
      <c r="J103" s="208">
        <v>2450000</v>
      </c>
      <c r="K103" s="226"/>
      <c r="L103" s="204">
        <v>1500000</v>
      </c>
      <c r="M103" s="226"/>
      <c r="N103" s="208">
        <v>2450000</v>
      </c>
      <c r="O103" s="111"/>
      <c r="P103" s="111"/>
    </row>
    <row r="104" spans="1:16" s="92" customFormat="1" ht="15.95" customHeight="1" x14ac:dyDescent="0.2">
      <c r="A104" s="206" t="s">
        <v>240</v>
      </c>
      <c r="B104" s="245"/>
      <c r="C104" s="199"/>
      <c r="D104" s="199"/>
      <c r="E104" s="199"/>
      <c r="F104" s="207">
        <v>16.399999999999999</v>
      </c>
      <c r="G104" s="235"/>
      <c r="H104" s="204">
        <v>-2450000</v>
      </c>
      <c r="I104" s="226"/>
      <c r="J104" s="208">
        <v>-2571500</v>
      </c>
      <c r="K104" s="226"/>
      <c r="L104" s="204">
        <v>-2450000</v>
      </c>
      <c r="M104" s="226"/>
      <c r="N104" s="208">
        <v>-2571500</v>
      </c>
      <c r="O104" s="111"/>
      <c r="P104" s="111"/>
    </row>
    <row r="105" spans="1:16" s="92" customFormat="1" ht="15.95" customHeight="1" x14ac:dyDescent="0.2">
      <c r="A105" s="206" t="s">
        <v>140</v>
      </c>
      <c r="B105" s="245"/>
      <c r="C105" s="199"/>
      <c r="D105" s="199"/>
      <c r="E105" s="199"/>
      <c r="F105" s="207">
        <v>16.399999999999999</v>
      </c>
      <c r="G105" s="235"/>
      <c r="H105" s="204">
        <v>-9628</v>
      </c>
      <c r="I105" s="226"/>
      <c r="J105" s="208">
        <v>-9413</v>
      </c>
      <c r="K105" s="226"/>
      <c r="L105" s="204">
        <v>-9628</v>
      </c>
      <c r="M105" s="226"/>
      <c r="N105" s="208">
        <v>-9413</v>
      </c>
      <c r="O105" s="111"/>
      <c r="P105" s="111"/>
    </row>
    <row r="106" spans="1:16" s="92" customFormat="1" ht="15.95" customHeight="1" x14ac:dyDescent="0.2">
      <c r="A106" s="206" t="s">
        <v>119</v>
      </c>
      <c r="B106" s="245"/>
      <c r="C106" s="199"/>
      <c r="D106" s="199"/>
      <c r="E106" s="199"/>
      <c r="F106" s="207">
        <v>19</v>
      </c>
      <c r="G106" s="235"/>
      <c r="H106" s="230">
        <v>-3149644</v>
      </c>
      <c r="I106" s="226"/>
      <c r="J106" s="231">
        <v>-77600</v>
      </c>
      <c r="K106" s="226"/>
      <c r="L106" s="230">
        <v>-3149644</v>
      </c>
      <c r="M106" s="226"/>
      <c r="N106" s="231">
        <v>-77600</v>
      </c>
      <c r="O106" s="111"/>
      <c r="P106" s="111"/>
    </row>
    <row r="107" spans="1:16" s="92" customFormat="1" ht="6" customHeight="1" x14ac:dyDescent="0.2">
      <c r="A107" s="246"/>
      <c r="B107" s="243"/>
      <c r="C107" s="199"/>
      <c r="D107" s="199"/>
      <c r="E107" s="199"/>
      <c r="F107" s="207"/>
      <c r="G107" s="235"/>
      <c r="H107" s="241"/>
      <c r="I107" s="226"/>
      <c r="J107" s="242"/>
      <c r="K107" s="226"/>
      <c r="L107" s="241"/>
      <c r="M107" s="226"/>
      <c r="N107" s="242"/>
      <c r="O107" s="68"/>
      <c r="P107" s="68"/>
    </row>
    <row r="108" spans="1:16" s="92" customFormat="1" ht="15.95" customHeight="1" x14ac:dyDescent="0.2">
      <c r="A108" s="206" t="s">
        <v>222</v>
      </c>
      <c r="B108" s="243"/>
      <c r="C108" s="199"/>
      <c r="D108" s="199"/>
      <c r="E108" s="199"/>
      <c r="F108" s="207"/>
      <c r="G108" s="235"/>
      <c r="H108" s="237">
        <f>SUM(H91:H106)</f>
        <v>-4582752</v>
      </c>
      <c r="I108" s="221"/>
      <c r="J108" s="234">
        <f>SUM(J91:J106)</f>
        <v>-170071</v>
      </c>
      <c r="K108" s="221"/>
      <c r="L108" s="237">
        <f>SUM(L91:L106)</f>
        <v>-5503243</v>
      </c>
      <c r="M108" s="221"/>
      <c r="N108" s="234">
        <f>SUM(N91:N106)</f>
        <v>-459571</v>
      </c>
      <c r="O108" s="68"/>
      <c r="P108" s="68"/>
    </row>
    <row r="109" spans="1:16" s="92" customFormat="1" ht="15.95" customHeight="1" x14ac:dyDescent="0.2">
      <c r="A109" s="206"/>
      <c r="B109" s="243"/>
      <c r="C109" s="343"/>
      <c r="D109" s="343"/>
      <c r="E109" s="343"/>
      <c r="F109" s="207"/>
      <c r="G109" s="235"/>
      <c r="H109" s="226"/>
      <c r="I109" s="221"/>
      <c r="J109" s="226"/>
      <c r="K109" s="221"/>
      <c r="L109" s="226"/>
      <c r="M109" s="221"/>
      <c r="N109" s="226"/>
      <c r="O109" s="68"/>
      <c r="P109" s="68"/>
    </row>
    <row r="110" spans="1:16" s="92" customFormat="1" ht="2.25" customHeight="1" x14ac:dyDescent="0.2">
      <c r="A110" s="206"/>
      <c r="B110" s="243"/>
      <c r="C110" s="264"/>
      <c r="D110" s="264"/>
      <c r="E110" s="264"/>
      <c r="F110" s="207"/>
      <c r="G110" s="235"/>
      <c r="H110" s="226"/>
      <c r="I110" s="221"/>
      <c r="J110" s="226"/>
      <c r="K110" s="221"/>
      <c r="L110" s="226"/>
      <c r="M110" s="221"/>
      <c r="N110" s="226"/>
      <c r="O110" s="68"/>
      <c r="P110" s="68"/>
    </row>
    <row r="111" spans="1:16" s="92" customFormat="1" ht="21.6" customHeight="1" x14ac:dyDescent="0.2">
      <c r="A111" s="107" t="str">
        <f>'2-4'!A51</f>
        <v>หมายเหตุประกอบข้อมูลทางการเงินในหน้า 12 ถึง 36 เป็นส่วนหนึ่งของข้อมูลทางการเงินระหว่างกาลนี้</v>
      </c>
      <c r="B111" s="78"/>
      <c r="C111" s="78"/>
      <c r="D111" s="78"/>
      <c r="E111" s="78"/>
      <c r="F111" s="77"/>
      <c r="G111" s="78"/>
      <c r="H111" s="108"/>
      <c r="I111" s="109"/>
      <c r="J111" s="108"/>
      <c r="K111" s="109"/>
      <c r="L111" s="108"/>
      <c r="M111" s="109"/>
      <c r="N111" s="108"/>
      <c r="O111" s="68"/>
      <c r="P111" s="68"/>
    </row>
    <row r="112" spans="1:16" s="92" customFormat="1" ht="20.85" customHeight="1" x14ac:dyDescent="0.2">
      <c r="A112" s="64" t="s">
        <v>25</v>
      </c>
      <c r="B112" s="65"/>
      <c r="C112" s="65"/>
      <c r="D112" s="66"/>
      <c r="E112" s="65"/>
      <c r="F112" s="67"/>
      <c r="H112" s="68"/>
      <c r="I112" s="69"/>
      <c r="J112" s="68"/>
      <c r="K112" s="69"/>
      <c r="L112" s="68"/>
      <c r="M112" s="69"/>
      <c r="N112" s="68"/>
      <c r="O112" s="68"/>
      <c r="P112" s="68"/>
    </row>
    <row r="113" spans="1:16" s="92" customFormat="1" ht="20.85" customHeight="1" x14ac:dyDescent="0.2">
      <c r="A113" s="70" t="s">
        <v>190</v>
      </c>
      <c r="B113" s="71"/>
      <c r="C113" s="71"/>
      <c r="D113" s="72"/>
      <c r="E113" s="71"/>
      <c r="F113" s="67"/>
      <c r="H113" s="68"/>
      <c r="I113" s="69"/>
      <c r="J113" s="68"/>
      <c r="K113" s="69"/>
      <c r="L113" s="68"/>
      <c r="M113" s="69"/>
      <c r="N113" s="68"/>
      <c r="O113" s="68"/>
      <c r="P113" s="68"/>
    </row>
    <row r="114" spans="1:16" s="92" customFormat="1" ht="20.85" customHeight="1" x14ac:dyDescent="0.2">
      <c r="A114" s="73" t="s">
        <v>160</v>
      </c>
      <c r="B114" s="74"/>
      <c r="C114" s="74"/>
      <c r="D114" s="75"/>
      <c r="E114" s="76"/>
      <c r="F114" s="77"/>
      <c r="G114" s="78"/>
      <c r="H114" s="79"/>
      <c r="I114" s="80"/>
      <c r="J114" s="79"/>
      <c r="K114" s="80"/>
      <c r="L114" s="79"/>
      <c r="M114" s="80"/>
      <c r="N114" s="79"/>
      <c r="O114" s="68"/>
      <c r="P114" s="68"/>
    </row>
    <row r="115" spans="1:16" s="92" customFormat="1" ht="16.5" customHeight="1" x14ac:dyDescent="0.2">
      <c r="A115" s="81"/>
      <c r="F115" s="67"/>
      <c r="H115" s="82"/>
      <c r="I115" s="83"/>
      <c r="J115" s="82"/>
      <c r="K115" s="83"/>
      <c r="L115" s="82"/>
      <c r="M115" s="83"/>
      <c r="N115" s="82"/>
      <c r="O115" s="68"/>
      <c r="P115" s="68"/>
    </row>
    <row r="116" spans="1:16" s="92" customFormat="1" ht="18.95" customHeight="1" x14ac:dyDescent="0.2">
      <c r="A116" s="197"/>
      <c r="B116" s="199"/>
      <c r="C116" s="199"/>
      <c r="D116" s="199"/>
      <c r="E116" s="199"/>
      <c r="F116" s="212"/>
      <c r="G116" s="213"/>
      <c r="H116" s="379" t="s">
        <v>133</v>
      </c>
      <c r="I116" s="379"/>
      <c r="J116" s="379"/>
      <c r="K116" s="214"/>
      <c r="L116" s="379" t="s">
        <v>134</v>
      </c>
      <c r="M116" s="379"/>
      <c r="N116" s="379"/>
      <c r="O116" s="68"/>
      <c r="P116" s="68"/>
    </row>
    <row r="117" spans="1:16" s="92" customFormat="1" ht="18.95" customHeight="1" x14ac:dyDescent="0.2">
      <c r="A117" s="197"/>
      <c r="B117" s="199"/>
      <c r="C117" s="199"/>
      <c r="D117" s="199"/>
      <c r="E117" s="199"/>
      <c r="F117" s="212"/>
      <c r="G117" s="213"/>
      <c r="H117" s="215"/>
      <c r="I117" s="215"/>
      <c r="J117" s="198" t="s">
        <v>167</v>
      </c>
      <c r="K117" s="214"/>
      <c r="L117" s="215"/>
      <c r="M117" s="215"/>
      <c r="N117" s="198" t="s">
        <v>167</v>
      </c>
      <c r="O117" s="68"/>
      <c r="P117" s="68"/>
    </row>
    <row r="118" spans="1:16" s="84" customFormat="1" ht="18.95" customHeight="1" x14ac:dyDescent="0.2">
      <c r="A118" s="210"/>
      <c r="B118" s="213"/>
      <c r="C118" s="213"/>
      <c r="D118" s="213"/>
      <c r="E118" s="213"/>
      <c r="F118" s="212"/>
      <c r="G118" s="213"/>
      <c r="H118" s="198" t="s">
        <v>122</v>
      </c>
      <c r="I118" s="216"/>
      <c r="J118" s="198" t="s">
        <v>122</v>
      </c>
      <c r="K118" s="216"/>
      <c r="L118" s="198" t="s">
        <v>122</v>
      </c>
      <c r="M118" s="216"/>
      <c r="N118" s="198" t="s">
        <v>122</v>
      </c>
      <c r="O118" s="68"/>
      <c r="P118" s="68"/>
    </row>
    <row r="119" spans="1:16" s="92" customFormat="1" ht="18.95" customHeight="1" x14ac:dyDescent="0.2">
      <c r="A119" s="197"/>
      <c r="B119" s="199"/>
      <c r="C119" s="199"/>
      <c r="D119" s="199"/>
      <c r="E119" s="199"/>
      <c r="F119" s="212"/>
      <c r="G119" s="213"/>
      <c r="H119" s="216" t="s">
        <v>153</v>
      </c>
      <c r="I119" s="216"/>
      <c r="J119" s="216" t="s">
        <v>153</v>
      </c>
      <c r="K119" s="216"/>
      <c r="L119" s="216" t="s">
        <v>153</v>
      </c>
      <c r="M119" s="216"/>
      <c r="N119" s="216" t="s">
        <v>153</v>
      </c>
      <c r="O119" s="68"/>
      <c r="P119" s="68"/>
    </row>
    <row r="120" spans="1:16" s="92" customFormat="1" ht="18.95" customHeight="1" x14ac:dyDescent="0.2">
      <c r="A120" s="197"/>
      <c r="B120" s="199"/>
      <c r="C120" s="199"/>
      <c r="D120" s="199"/>
      <c r="E120" s="199"/>
      <c r="F120" s="201"/>
      <c r="G120" s="213"/>
      <c r="H120" s="216" t="s">
        <v>120</v>
      </c>
      <c r="I120" s="216"/>
      <c r="J120" s="216" t="s">
        <v>109</v>
      </c>
      <c r="K120" s="216"/>
      <c r="L120" s="216" t="s">
        <v>120</v>
      </c>
      <c r="M120" s="216"/>
      <c r="N120" s="216" t="s">
        <v>109</v>
      </c>
      <c r="O120" s="68"/>
      <c r="P120" s="68"/>
    </row>
    <row r="121" spans="1:16" s="92" customFormat="1" ht="18.95" customHeight="1" x14ac:dyDescent="0.2">
      <c r="A121" s="197"/>
      <c r="B121" s="199"/>
      <c r="C121" s="199"/>
      <c r="D121" s="199"/>
      <c r="E121" s="199"/>
      <c r="F121" s="201"/>
      <c r="G121" s="213"/>
      <c r="H121" s="202" t="s">
        <v>123</v>
      </c>
      <c r="I121" s="216"/>
      <c r="J121" s="202" t="s">
        <v>123</v>
      </c>
      <c r="K121" s="216"/>
      <c r="L121" s="202" t="s">
        <v>123</v>
      </c>
      <c r="M121" s="216"/>
      <c r="N121" s="202" t="s">
        <v>123</v>
      </c>
      <c r="O121" s="68"/>
      <c r="P121" s="68"/>
    </row>
    <row r="122" spans="1:16" s="92" customFormat="1" ht="6" customHeight="1" x14ac:dyDescent="0.2">
      <c r="A122" s="206"/>
      <c r="B122" s="243"/>
      <c r="C122" s="199"/>
      <c r="D122" s="199"/>
      <c r="E122" s="199"/>
      <c r="F122" s="207"/>
      <c r="G122" s="235"/>
      <c r="H122" s="233"/>
      <c r="I122" s="221"/>
      <c r="J122" s="226"/>
      <c r="K122" s="221"/>
      <c r="L122" s="233"/>
      <c r="M122" s="221"/>
      <c r="N122" s="226"/>
      <c r="O122" s="68"/>
      <c r="P122" s="68"/>
    </row>
    <row r="123" spans="1:16" s="92" customFormat="1" ht="18.95" customHeight="1" x14ac:dyDescent="0.2">
      <c r="A123" s="210" t="s">
        <v>159</v>
      </c>
      <c r="B123" s="211"/>
      <c r="C123" s="199"/>
      <c r="D123" s="199"/>
      <c r="E123" s="199"/>
      <c r="F123" s="201"/>
      <c r="G123" s="250"/>
      <c r="H123" s="244">
        <f>SUM(H108,H88,H73)</f>
        <v>2700983</v>
      </c>
      <c r="I123" s="221"/>
      <c r="J123" s="221">
        <f>SUM(J108,J88,J73)</f>
        <v>-250538</v>
      </c>
      <c r="K123" s="221"/>
      <c r="L123" s="244">
        <f>SUM(L108,L88,L73)</f>
        <v>2613065</v>
      </c>
      <c r="M123" s="221"/>
      <c r="N123" s="221">
        <f>SUM(N108,N88,N73)</f>
        <v>-611981</v>
      </c>
      <c r="O123" s="68"/>
      <c r="P123" s="68"/>
    </row>
    <row r="124" spans="1:16" s="92" customFormat="1" ht="18.95" customHeight="1" x14ac:dyDescent="0.2">
      <c r="A124" s="206" t="s">
        <v>137</v>
      </c>
      <c r="B124" s="243"/>
      <c r="C124" s="199"/>
      <c r="D124" s="199"/>
      <c r="E124" s="199"/>
      <c r="F124" s="207"/>
      <c r="G124" s="235"/>
      <c r="H124" s="251">
        <v>1563855</v>
      </c>
      <c r="I124" s="226"/>
      <c r="J124" s="252">
        <v>923072</v>
      </c>
      <c r="K124" s="226"/>
      <c r="L124" s="251">
        <v>1322536</v>
      </c>
      <c r="M124" s="226"/>
      <c r="N124" s="252">
        <v>842610</v>
      </c>
      <c r="O124" s="111"/>
      <c r="P124" s="68"/>
    </row>
    <row r="125" spans="1:16" s="92" customFormat="1" ht="6" customHeight="1" x14ac:dyDescent="0.2">
      <c r="A125" s="206"/>
      <c r="B125" s="222"/>
      <c r="C125" s="199"/>
      <c r="D125" s="199"/>
      <c r="E125" s="199"/>
      <c r="F125" s="207"/>
      <c r="G125" s="235"/>
      <c r="H125" s="233"/>
      <c r="I125" s="221"/>
      <c r="J125" s="226"/>
      <c r="K125" s="221"/>
      <c r="L125" s="233"/>
      <c r="M125" s="221"/>
      <c r="N125" s="226"/>
      <c r="O125" s="68"/>
      <c r="P125" s="68"/>
    </row>
    <row r="126" spans="1:16" s="92" customFormat="1" ht="18.95" customHeight="1" thickBot="1" x14ac:dyDescent="0.25">
      <c r="A126" s="206" t="s">
        <v>138</v>
      </c>
      <c r="B126" s="243"/>
      <c r="C126" s="199"/>
      <c r="D126" s="199"/>
      <c r="E126" s="199"/>
      <c r="F126" s="207"/>
      <c r="G126" s="235"/>
      <c r="H126" s="368">
        <f>SUM(H123:H125)</f>
        <v>4264838</v>
      </c>
      <c r="I126" s="221"/>
      <c r="J126" s="369">
        <f>SUM(J123:J125)</f>
        <v>672534</v>
      </c>
      <c r="K126" s="221"/>
      <c r="L126" s="368">
        <f>SUM(L123:L125)</f>
        <v>3935601</v>
      </c>
      <c r="M126" s="221"/>
      <c r="N126" s="369">
        <f>SUM(N123:N125)</f>
        <v>230629</v>
      </c>
      <c r="O126" s="68"/>
      <c r="P126" s="68"/>
    </row>
    <row r="127" spans="1:16" s="92" customFormat="1" ht="18.95" customHeight="1" thickTop="1" x14ac:dyDescent="0.2">
      <c r="A127" s="246"/>
      <c r="B127" s="243"/>
      <c r="C127" s="199"/>
      <c r="D127" s="199"/>
      <c r="E127" s="199"/>
      <c r="F127" s="207"/>
      <c r="G127" s="235"/>
      <c r="H127" s="233"/>
      <c r="I127" s="221"/>
      <c r="J127" s="226"/>
      <c r="K127" s="221"/>
      <c r="L127" s="233"/>
      <c r="M127" s="221"/>
      <c r="N127" s="226"/>
      <c r="O127" s="68"/>
      <c r="P127" s="68"/>
    </row>
    <row r="128" spans="1:16" s="92" customFormat="1" ht="18.95" customHeight="1" x14ac:dyDescent="0.2">
      <c r="A128" s="210" t="s">
        <v>59</v>
      </c>
      <c r="B128" s="239"/>
      <c r="C128" s="199"/>
      <c r="D128" s="199"/>
      <c r="E128" s="199"/>
      <c r="F128" s="207"/>
      <c r="G128" s="235"/>
      <c r="H128" s="244"/>
      <c r="I128" s="221"/>
      <c r="J128" s="221"/>
      <c r="K128" s="221"/>
      <c r="L128" s="244"/>
      <c r="M128" s="221"/>
      <c r="N128" s="221"/>
      <c r="O128" s="68"/>
      <c r="P128" s="68"/>
    </row>
    <row r="129" spans="1:16" s="92" customFormat="1" ht="6" customHeight="1" x14ac:dyDescent="0.2">
      <c r="A129" s="253"/>
      <c r="B129" s="239"/>
      <c r="C129" s="199"/>
      <c r="D129" s="199"/>
      <c r="E129" s="199"/>
      <c r="F129" s="207"/>
      <c r="G129" s="235"/>
      <c r="H129" s="244"/>
      <c r="I129" s="221"/>
      <c r="J129" s="221"/>
      <c r="K129" s="221"/>
      <c r="L129" s="244"/>
      <c r="M129" s="221"/>
      <c r="N129" s="221"/>
      <c r="O129" s="68"/>
      <c r="P129" s="68"/>
    </row>
    <row r="130" spans="1:16" s="92" customFormat="1" ht="18.95" customHeight="1" x14ac:dyDescent="0.2">
      <c r="A130" s="206" t="s">
        <v>100</v>
      </c>
      <c r="B130" s="239"/>
      <c r="C130" s="199"/>
      <c r="D130" s="199"/>
      <c r="E130" s="199"/>
      <c r="F130" s="207"/>
      <c r="G130" s="235"/>
      <c r="H130" s="237">
        <v>2592</v>
      </c>
      <c r="I130" s="221"/>
      <c r="J130" s="234">
        <v>417026</v>
      </c>
      <c r="K130" s="221"/>
      <c r="L130" s="237">
        <v>2592</v>
      </c>
      <c r="M130" s="221"/>
      <c r="N130" s="234">
        <v>417026</v>
      </c>
      <c r="O130" s="68"/>
      <c r="P130" s="68"/>
    </row>
    <row r="131" spans="1:16" s="92" customFormat="1" ht="6" customHeight="1" x14ac:dyDescent="0.2">
      <c r="A131" s="206"/>
      <c r="B131" s="239"/>
      <c r="C131" s="199"/>
      <c r="D131" s="199"/>
      <c r="E131" s="199"/>
      <c r="F131" s="207"/>
      <c r="G131" s="235"/>
      <c r="H131" s="233"/>
      <c r="I131" s="221"/>
      <c r="J131" s="226"/>
      <c r="K131" s="221"/>
      <c r="L131" s="233"/>
      <c r="M131" s="221"/>
      <c r="N131" s="226"/>
      <c r="O131" s="68"/>
      <c r="P131" s="68"/>
    </row>
    <row r="132" spans="1:16" s="92" customFormat="1" ht="18.95" customHeight="1" x14ac:dyDescent="0.2">
      <c r="A132" s="206" t="s">
        <v>177</v>
      </c>
      <c r="B132" s="199"/>
      <c r="C132" s="199"/>
      <c r="D132" s="199"/>
      <c r="E132" s="199"/>
      <c r="F132" s="201"/>
      <c r="G132" s="213"/>
      <c r="H132" s="204"/>
      <c r="I132" s="208"/>
      <c r="J132" s="208"/>
      <c r="K132" s="208"/>
      <c r="L132" s="204"/>
      <c r="M132" s="208"/>
      <c r="N132" s="208"/>
      <c r="O132" s="68"/>
      <c r="P132" s="68"/>
    </row>
    <row r="133" spans="1:16" s="92" customFormat="1" ht="18.95" customHeight="1" x14ac:dyDescent="0.2">
      <c r="A133" s="197"/>
      <c r="B133" s="199" t="s">
        <v>178</v>
      </c>
      <c r="C133" s="199"/>
      <c r="D133" s="199"/>
      <c r="E133" s="199"/>
      <c r="F133" s="201"/>
      <c r="G133" s="213"/>
      <c r="H133" s="230">
        <v>241923</v>
      </c>
      <c r="I133" s="221"/>
      <c r="J133" s="24">
        <v>0</v>
      </c>
      <c r="K133" s="221"/>
      <c r="L133" s="237">
        <v>241923</v>
      </c>
      <c r="M133" s="221"/>
      <c r="N133" s="24">
        <v>0</v>
      </c>
      <c r="O133" s="68"/>
      <c r="P133" s="68"/>
    </row>
    <row r="134" spans="1:16" s="92" customFormat="1" ht="6" customHeight="1" x14ac:dyDescent="0.2">
      <c r="A134" s="197"/>
      <c r="B134" s="222"/>
      <c r="C134" s="199"/>
      <c r="D134" s="199"/>
      <c r="E134" s="199"/>
      <c r="F134" s="207"/>
      <c r="G134" s="235"/>
      <c r="H134" s="233"/>
      <c r="I134" s="221"/>
      <c r="J134" s="226"/>
      <c r="K134" s="221"/>
      <c r="L134" s="233"/>
      <c r="M134" s="221"/>
      <c r="N134" s="226"/>
      <c r="O134" s="68"/>
      <c r="P134" s="68"/>
    </row>
    <row r="135" spans="1:16" s="92" customFormat="1" ht="18.95" customHeight="1" x14ac:dyDescent="0.2">
      <c r="A135" s="206" t="s">
        <v>179</v>
      </c>
      <c r="B135" s="239"/>
      <c r="C135" s="199"/>
      <c r="D135" s="199"/>
      <c r="E135" s="199"/>
      <c r="F135" s="207"/>
      <c r="G135" s="235"/>
      <c r="H135" s="237">
        <v>400000</v>
      </c>
      <c r="I135" s="221"/>
      <c r="J135" s="231">
        <v>300000</v>
      </c>
      <c r="K135" s="221"/>
      <c r="L135" s="237">
        <v>400000</v>
      </c>
      <c r="M135" s="221"/>
      <c r="N135" s="231">
        <v>300000</v>
      </c>
      <c r="O135" s="68"/>
      <c r="P135" s="68"/>
    </row>
    <row r="136" spans="1:16" s="92" customFormat="1" ht="6" customHeight="1" x14ac:dyDescent="0.2">
      <c r="A136" s="206"/>
      <c r="B136" s="239"/>
      <c r="C136" s="199"/>
      <c r="D136" s="199"/>
      <c r="E136" s="199"/>
      <c r="F136" s="207"/>
      <c r="G136" s="235"/>
      <c r="H136" s="233"/>
      <c r="I136" s="221"/>
      <c r="J136" s="226"/>
      <c r="K136" s="221"/>
      <c r="L136" s="233"/>
      <c r="M136" s="221"/>
      <c r="N136" s="226"/>
      <c r="O136" s="68"/>
      <c r="P136" s="68"/>
    </row>
    <row r="137" spans="1:16" s="92" customFormat="1" ht="18.95" customHeight="1" x14ac:dyDescent="0.2">
      <c r="A137" s="206" t="s">
        <v>180</v>
      </c>
      <c r="B137" s="239"/>
      <c r="C137" s="199"/>
      <c r="D137" s="199"/>
      <c r="E137" s="199"/>
      <c r="F137" s="207"/>
      <c r="G137" s="235"/>
      <c r="H137" s="237">
        <v>4</v>
      </c>
      <c r="I137" s="221"/>
      <c r="J137" s="24">
        <v>0</v>
      </c>
      <c r="K137" s="221"/>
      <c r="L137" s="30">
        <v>0</v>
      </c>
      <c r="M137" s="221"/>
      <c r="N137" s="24">
        <v>0</v>
      </c>
      <c r="O137" s="68"/>
      <c r="P137" s="68"/>
    </row>
    <row r="138" spans="1:16" s="92" customFormat="1" ht="6" customHeight="1" x14ac:dyDescent="0.2">
      <c r="A138" s="206"/>
      <c r="B138" s="239"/>
      <c r="C138" s="199"/>
      <c r="D138" s="199"/>
      <c r="E138" s="199"/>
      <c r="F138" s="207"/>
      <c r="G138" s="235"/>
      <c r="H138" s="233"/>
      <c r="I138" s="221"/>
      <c r="J138" s="226"/>
      <c r="K138" s="221"/>
      <c r="L138" s="233"/>
      <c r="M138" s="221"/>
      <c r="N138" s="226"/>
      <c r="O138" s="68"/>
      <c r="P138" s="68"/>
    </row>
    <row r="139" spans="1:16" s="92" customFormat="1" ht="18.95" customHeight="1" x14ac:dyDescent="0.2">
      <c r="A139" s="206" t="s">
        <v>90</v>
      </c>
      <c r="B139" s="199"/>
      <c r="C139" s="199"/>
      <c r="D139" s="199"/>
      <c r="E139" s="199"/>
      <c r="F139" s="201"/>
      <c r="G139" s="213"/>
      <c r="H139" s="204"/>
      <c r="I139" s="208"/>
      <c r="J139" s="208"/>
      <c r="K139" s="208"/>
      <c r="L139" s="204"/>
      <c r="M139" s="208"/>
      <c r="N139" s="208"/>
      <c r="O139" s="68"/>
      <c r="P139" s="68"/>
    </row>
    <row r="140" spans="1:16" s="92" customFormat="1" ht="18.95" customHeight="1" x14ac:dyDescent="0.2">
      <c r="A140" s="197"/>
      <c r="B140" s="199" t="s">
        <v>91</v>
      </c>
      <c r="C140" s="199"/>
      <c r="D140" s="199"/>
      <c r="E140" s="199"/>
      <c r="F140" s="201"/>
      <c r="G140" s="213"/>
      <c r="H140" s="230">
        <v>7633</v>
      </c>
      <c r="I140" s="221"/>
      <c r="J140" s="231">
        <v>3199</v>
      </c>
      <c r="K140" s="221"/>
      <c r="L140" s="237">
        <v>5427</v>
      </c>
      <c r="M140" s="221"/>
      <c r="N140" s="234">
        <v>1504</v>
      </c>
      <c r="O140" s="68"/>
      <c r="P140" s="68"/>
    </row>
    <row r="141" spans="1:16" s="92" customFormat="1" ht="6" customHeight="1" x14ac:dyDescent="0.2">
      <c r="A141" s="197"/>
      <c r="B141" s="222"/>
      <c r="C141" s="199"/>
      <c r="D141" s="199"/>
      <c r="E141" s="199"/>
      <c r="F141" s="207"/>
      <c r="G141" s="235"/>
      <c r="H141" s="233"/>
      <c r="I141" s="221"/>
      <c r="J141" s="226"/>
      <c r="K141" s="221"/>
      <c r="L141" s="233"/>
      <c r="M141" s="221"/>
      <c r="N141" s="226"/>
      <c r="O141" s="68"/>
      <c r="P141" s="68"/>
    </row>
    <row r="142" spans="1:16" s="92" customFormat="1" ht="18.95" customHeight="1" x14ac:dyDescent="0.2">
      <c r="A142" s="206" t="s">
        <v>233</v>
      </c>
      <c r="B142" s="199"/>
      <c r="C142" s="199"/>
      <c r="D142" s="199"/>
      <c r="E142" s="199"/>
      <c r="F142" s="201"/>
      <c r="G142" s="213"/>
      <c r="H142" s="230">
        <v>235</v>
      </c>
      <c r="I142" s="221"/>
      <c r="J142" s="24">
        <v>0</v>
      </c>
      <c r="K142" s="221"/>
      <c r="L142" s="230">
        <v>235</v>
      </c>
      <c r="M142" s="221"/>
      <c r="N142" s="24">
        <v>0</v>
      </c>
      <c r="O142" s="68"/>
      <c r="P142" s="68"/>
    </row>
    <row r="143" spans="1:16" s="92" customFormat="1" ht="6" customHeight="1" x14ac:dyDescent="0.2">
      <c r="A143" s="206"/>
      <c r="B143" s="222"/>
      <c r="C143" s="199"/>
      <c r="D143" s="199"/>
      <c r="E143" s="199"/>
      <c r="F143" s="207"/>
      <c r="G143" s="235"/>
      <c r="H143" s="233"/>
      <c r="I143" s="221"/>
      <c r="J143" s="226"/>
      <c r="K143" s="221"/>
      <c r="L143" s="233"/>
      <c r="M143" s="221"/>
      <c r="N143" s="226"/>
      <c r="O143" s="68"/>
      <c r="P143" s="68"/>
    </row>
    <row r="144" spans="1:16" s="92" customFormat="1" ht="18.95" customHeight="1" x14ac:dyDescent="0.2">
      <c r="A144" s="206" t="s">
        <v>151</v>
      </c>
      <c r="B144" s="199"/>
      <c r="C144" s="199"/>
      <c r="D144" s="199"/>
      <c r="E144" s="199"/>
      <c r="F144" s="201"/>
      <c r="G144" s="213"/>
      <c r="H144" s="223"/>
      <c r="I144" s="221"/>
      <c r="J144" s="224"/>
      <c r="K144" s="221"/>
      <c r="L144" s="223"/>
      <c r="M144" s="221"/>
      <c r="N144" s="224"/>
      <c r="O144" s="68"/>
      <c r="P144" s="68"/>
    </row>
    <row r="145" spans="1:16" s="92" customFormat="1" ht="6" customHeight="1" x14ac:dyDescent="0.2">
      <c r="A145" s="206"/>
      <c r="B145" s="222"/>
      <c r="C145" s="199"/>
      <c r="D145" s="199"/>
      <c r="E145" s="199"/>
      <c r="F145" s="207"/>
      <c r="G145" s="235"/>
      <c r="H145" s="233"/>
      <c r="I145" s="221"/>
      <c r="J145" s="226"/>
      <c r="K145" s="221"/>
      <c r="L145" s="233"/>
      <c r="M145" s="221"/>
      <c r="N145" s="226"/>
      <c r="O145" s="68"/>
      <c r="P145" s="68"/>
    </row>
    <row r="146" spans="1:16" s="96" customFormat="1" ht="18.95" customHeight="1" x14ac:dyDescent="0.2">
      <c r="A146" s="206"/>
      <c r="B146" s="254" t="s">
        <v>181</v>
      </c>
      <c r="C146" s="195"/>
      <c r="D146" s="195"/>
      <c r="E146" s="195"/>
      <c r="F146" s="201"/>
      <c r="G146" s="255"/>
      <c r="H146" s="230">
        <v>10628</v>
      </c>
      <c r="I146" s="221"/>
      <c r="J146" s="231">
        <v>17744</v>
      </c>
      <c r="K146" s="221"/>
      <c r="L146" s="230">
        <v>10023</v>
      </c>
      <c r="M146" s="221"/>
      <c r="N146" s="231">
        <v>17566</v>
      </c>
      <c r="O146" s="111"/>
      <c r="P146" s="111"/>
    </row>
    <row r="147" spans="1:16" s="92" customFormat="1" ht="6" customHeight="1" x14ac:dyDescent="0.2">
      <c r="A147" s="197"/>
      <c r="B147" s="222"/>
      <c r="C147" s="199"/>
      <c r="D147" s="199"/>
      <c r="E147" s="199"/>
      <c r="F147" s="207"/>
      <c r="G147" s="235"/>
      <c r="H147" s="233"/>
      <c r="I147" s="221"/>
      <c r="J147" s="226"/>
      <c r="K147" s="221"/>
      <c r="L147" s="233"/>
      <c r="M147" s="221"/>
      <c r="N147" s="226"/>
      <c r="O147" s="68"/>
      <c r="P147" s="68"/>
    </row>
    <row r="148" spans="1:16" s="92" customFormat="1" ht="18.95" customHeight="1" x14ac:dyDescent="0.2">
      <c r="A148" s="206" t="s">
        <v>217</v>
      </c>
      <c r="B148" s="239"/>
      <c r="C148" s="259"/>
      <c r="D148" s="259"/>
      <c r="E148" s="259"/>
      <c r="F148" s="207"/>
      <c r="G148" s="235"/>
      <c r="H148" s="237">
        <v>2373201</v>
      </c>
      <c r="I148" s="221"/>
      <c r="J148" s="24">
        <v>0</v>
      </c>
      <c r="K148" s="221"/>
      <c r="L148" s="237">
        <v>2373201</v>
      </c>
      <c r="M148" s="221"/>
      <c r="N148" s="24">
        <v>0</v>
      </c>
      <c r="O148" s="68"/>
      <c r="P148" s="68"/>
    </row>
    <row r="149" spans="1:16" s="96" customFormat="1" ht="16.5" customHeight="1" x14ac:dyDescent="0.2">
      <c r="A149" s="89"/>
      <c r="F149" s="86"/>
      <c r="G149" s="112"/>
      <c r="H149" s="113"/>
      <c r="I149" s="93"/>
      <c r="J149" s="113"/>
      <c r="K149" s="113"/>
      <c r="L149" s="95"/>
      <c r="M149" s="113"/>
      <c r="N149" s="95"/>
      <c r="O149" s="111"/>
      <c r="P149" s="111"/>
    </row>
    <row r="150" spans="1:16" s="96" customFormat="1" ht="16.5" customHeight="1" x14ac:dyDescent="0.2">
      <c r="A150" s="89"/>
      <c r="F150" s="86"/>
      <c r="G150" s="112"/>
      <c r="H150" s="113"/>
      <c r="I150" s="93"/>
      <c r="J150" s="113"/>
      <c r="K150" s="113"/>
      <c r="L150" s="95"/>
      <c r="M150" s="113"/>
      <c r="N150" s="95"/>
      <c r="O150" s="111"/>
      <c r="P150" s="111"/>
    </row>
    <row r="151" spans="1:16" s="96" customFormat="1" ht="16.5" customHeight="1" x14ac:dyDescent="0.2">
      <c r="A151" s="89"/>
      <c r="F151" s="86"/>
      <c r="G151" s="112"/>
      <c r="H151" s="113"/>
      <c r="I151" s="93"/>
      <c r="J151" s="113"/>
      <c r="K151" s="113"/>
      <c r="L151" s="95"/>
      <c r="M151" s="113"/>
      <c r="N151" s="95"/>
      <c r="O151" s="111"/>
      <c r="P151" s="111"/>
    </row>
    <row r="152" spans="1:16" s="96" customFormat="1" ht="16.5" customHeight="1" x14ac:dyDescent="0.2">
      <c r="A152" s="89"/>
      <c r="F152" s="86"/>
      <c r="G152" s="112"/>
      <c r="H152" s="113"/>
      <c r="I152" s="93"/>
      <c r="J152" s="113"/>
      <c r="K152" s="113"/>
      <c r="L152" s="95"/>
      <c r="M152" s="113"/>
      <c r="N152" s="95"/>
      <c r="O152" s="111"/>
      <c r="P152" s="111"/>
    </row>
    <row r="153" spans="1:16" s="96" customFormat="1" ht="16.5" customHeight="1" x14ac:dyDescent="0.2">
      <c r="A153" s="89"/>
      <c r="F153" s="86"/>
      <c r="G153" s="112"/>
      <c r="H153" s="113"/>
      <c r="I153" s="93"/>
      <c r="J153" s="113"/>
      <c r="K153" s="113"/>
      <c r="L153" s="95"/>
      <c r="M153" s="113"/>
      <c r="N153" s="95"/>
      <c r="O153" s="111"/>
      <c r="P153" s="111"/>
    </row>
    <row r="154" spans="1:16" s="96" customFormat="1" ht="16.5" customHeight="1" x14ac:dyDescent="0.2">
      <c r="A154" s="89"/>
      <c r="F154" s="86"/>
      <c r="G154" s="112"/>
      <c r="H154" s="113"/>
      <c r="I154" s="93"/>
      <c r="J154" s="113"/>
      <c r="K154" s="113"/>
      <c r="L154" s="95"/>
      <c r="M154" s="113"/>
      <c r="N154" s="95"/>
      <c r="O154" s="111"/>
      <c r="P154" s="111"/>
    </row>
    <row r="155" spans="1:16" s="96" customFormat="1" ht="16.5" customHeight="1" x14ac:dyDescent="0.2">
      <c r="A155" s="89"/>
      <c r="F155" s="86"/>
      <c r="G155" s="112"/>
      <c r="H155" s="113"/>
      <c r="I155" s="93"/>
      <c r="J155" s="113"/>
      <c r="K155" s="113"/>
      <c r="L155" s="95"/>
      <c r="M155" s="113"/>
      <c r="N155" s="95"/>
      <c r="O155" s="111"/>
      <c r="P155" s="111"/>
    </row>
    <row r="156" spans="1:16" s="96" customFormat="1" ht="16.5" customHeight="1" x14ac:dyDescent="0.2">
      <c r="A156" s="89"/>
      <c r="F156" s="86"/>
      <c r="G156" s="112"/>
      <c r="H156" s="113"/>
      <c r="I156" s="93"/>
      <c r="J156" s="113"/>
      <c r="K156" s="113"/>
      <c r="L156" s="95"/>
      <c r="M156" s="113"/>
      <c r="N156" s="95"/>
      <c r="O156" s="111"/>
      <c r="P156" s="111"/>
    </row>
    <row r="157" spans="1:16" s="96" customFormat="1" ht="16.5" customHeight="1" x14ac:dyDescent="0.2">
      <c r="A157" s="89"/>
      <c r="F157" s="86"/>
      <c r="G157" s="112"/>
      <c r="H157" s="113"/>
      <c r="I157" s="93"/>
      <c r="J157" s="113"/>
      <c r="K157" s="113"/>
      <c r="L157" s="95"/>
      <c r="M157" s="113"/>
      <c r="N157" s="95"/>
      <c r="O157" s="111"/>
      <c r="P157" s="111"/>
    </row>
    <row r="158" spans="1:16" s="96" customFormat="1" ht="16.5" customHeight="1" x14ac:dyDescent="0.2">
      <c r="A158" s="89"/>
      <c r="F158" s="86"/>
      <c r="G158" s="112"/>
      <c r="H158" s="113"/>
      <c r="I158" s="93"/>
      <c r="J158" s="113"/>
      <c r="K158" s="113"/>
      <c r="L158" s="95"/>
      <c r="M158" s="113"/>
      <c r="N158" s="95"/>
      <c r="O158" s="111"/>
      <c r="P158" s="111"/>
    </row>
    <row r="159" spans="1:16" s="96" customFormat="1" ht="16.5" customHeight="1" x14ac:dyDescent="0.2">
      <c r="A159" s="89"/>
      <c r="F159" s="86"/>
      <c r="G159" s="112"/>
      <c r="H159" s="113"/>
      <c r="I159" s="93"/>
      <c r="J159" s="113"/>
      <c r="K159" s="113"/>
      <c r="L159" s="95"/>
      <c r="M159" s="113"/>
      <c r="N159" s="95"/>
      <c r="O159" s="111"/>
      <c r="P159" s="111"/>
    </row>
    <row r="160" spans="1:16" s="96" customFormat="1" ht="16.5" customHeight="1" x14ac:dyDescent="0.2">
      <c r="A160" s="89"/>
      <c r="F160" s="86"/>
      <c r="G160" s="112"/>
      <c r="H160" s="113"/>
      <c r="I160" s="93"/>
      <c r="J160" s="113"/>
      <c r="K160" s="113"/>
      <c r="L160" s="95"/>
      <c r="M160" s="113"/>
      <c r="N160" s="95"/>
      <c r="O160" s="111"/>
      <c r="P160" s="111"/>
    </row>
    <row r="161" spans="1:16" s="96" customFormat="1" ht="16.5" customHeight="1" x14ac:dyDescent="0.2">
      <c r="A161" s="89"/>
      <c r="F161" s="86"/>
      <c r="G161" s="112"/>
      <c r="H161" s="113"/>
      <c r="I161" s="93"/>
      <c r="J161" s="113"/>
      <c r="K161" s="113"/>
      <c r="L161" s="95"/>
      <c r="M161" s="113"/>
      <c r="N161" s="95"/>
      <c r="O161" s="111"/>
      <c r="P161" s="111"/>
    </row>
    <row r="162" spans="1:16" s="96" customFormat="1" ht="16.5" customHeight="1" x14ac:dyDescent="0.2">
      <c r="A162" s="89"/>
      <c r="F162" s="86"/>
      <c r="G162" s="112"/>
      <c r="H162" s="113"/>
      <c r="I162" s="93"/>
      <c r="J162" s="113"/>
      <c r="K162" s="113"/>
      <c r="L162" s="95"/>
      <c r="M162" s="113"/>
      <c r="N162" s="95"/>
      <c r="O162" s="111"/>
      <c r="P162" s="111"/>
    </row>
    <row r="163" spans="1:16" s="96" customFormat="1" ht="16.5" customHeight="1" x14ac:dyDescent="0.2">
      <c r="A163" s="89"/>
      <c r="F163" s="86"/>
      <c r="G163" s="112"/>
      <c r="H163" s="113"/>
      <c r="I163" s="93"/>
      <c r="J163" s="113"/>
      <c r="K163" s="113"/>
      <c r="L163" s="95"/>
      <c r="M163" s="113"/>
      <c r="N163" s="95"/>
      <c r="O163" s="111"/>
      <c r="P163" s="111"/>
    </row>
    <row r="164" spans="1:16" s="92" customFormat="1" ht="21.6" customHeight="1" x14ac:dyDescent="0.2">
      <c r="A164" s="107" t="str">
        <f>'2-4'!A51</f>
        <v>หมายเหตุประกอบข้อมูลทางการเงินในหน้า 12 ถึง 36 เป็นส่วนหนึ่งของข้อมูลทางการเงินระหว่างกาลนี้</v>
      </c>
      <c r="B164" s="78"/>
      <c r="C164" s="78"/>
      <c r="D164" s="78"/>
      <c r="E164" s="78"/>
      <c r="F164" s="87"/>
      <c r="G164" s="114"/>
      <c r="H164" s="88"/>
      <c r="I164" s="115"/>
      <c r="J164" s="88"/>
      <c r="K164" s="115"/>
      <c r="L164" s="88"/>
      <c r="M164" s="115"/>
      <c r="N164" s="88"/>
      <c r="O164" s="68"/>
      <c r="P164" s="68"/>
    </row>
    <row r="165" spans="1:16" s="92" customFormat="1" ht="17.25" customHeight="1" x14ac:dyDescent="0.2">
      <c r="A165" s="81"/>
      <c r="F165" s="67"/>
      <c r="H165" s="116"/>
      <c r="I165" s="83"/>
      <c r="J165" s="116"/>
      <c r="K165" s="117"/>
      <c r="L165" s="116"/>
      <c r="M165" s="83"/>
      <c r="N165" s="116"/>
      <c r="O165" s="68"/>
      <c r="P165" s="68"/>
    </row>
    <row r="166" spans="1:16" s="92" customFormat="1" ht="17.25" customHeight="1" x14ac:dyDescent="0.2">
      <c r="A166" s="81"/>
      <c r="F166" s="67"/>
      <c r="H166" s="116"/>
      <c r="I166" s="83"/>
      <c r="J166" s="116"/>
      <c r="K166" s="117"/>
      <c r="L166" s="116"/>
      <c r="M166" s="83"/>
      <c r="N166" s="116"/>
      <c r="O166" s="68"/>
      <c r="P166" s="68"/>
    </row>
    <row r="167" spans="1:16" s="92" customFormat="1" ht="17.25" customHeight="1" x14ac:dyDescent="0.2">
      <c r="A167" s="81"/>
      <c r="F167" s="67"/>
      <c r="H167" s="116"/>
      <c r="I167" s="83"/>
      <c r="J167" s="116"/>
      <c r="K167" s="117"/>
      <c r="L167" s="116"/>
      <c r="M167" s="83"/>
      <c r="N167" s="116"/>
      <c r="O167" s="68"/>
      <c r="P167" s="68"/>
    </row>
    <row r="168" spans="1:16" s="92" customFormat="1" ht="17.25" customHeight="1" x14ac:dyDescent="0.2">
      <c r="A168" s="81"/>
      <c r="F168" s="67"/>
      <c r="H168" s="116"/>
      <c r="I168" s="83"/>
      <c r="J168" s="116"/>
      <c r="K168" s="117"/>
      <c r="L168" s="116"/>
      <c r="M168" s="83"/>
      <c r="N168" s="116"/>
      <c r="O168" s="68"/>
      <c r="P168" s="68"/>
    </row>
    <row r="169" spans="1:16" s="92" customFormat="1" ht="17.25" customHeight="1" x14ac:dyDescent="0.2">
      <c r="A169" s="81"/>
      <c r="F169" s="67"/>
      <c r="H169" s="116"/>
      <c r="I169" s="83"/>
      <c r="J169" s="116"/>
      <c r="K169" s="117"/>
      <c r="L169" s="116"/>
      <c r="M169" s="83"/>
      <c r="N169" s="116"/>
      <c r="O169" s="68"/>
      <c r="P169" s="68"/>
    </row>
    <row r="170" spans="1:16" s="92" customFormat="1" ht="17.25" customHeight="1" x14ac:dyDescent="0.2">
      <c r="A170" s="81"/>
      <c r="F170" s="67"/>
      <c r="H170" s="93"/>
      <c r="I170" s="93"/>
      <c r="J170" s="93"/>
      <c r="K170" s="93"/>
      <c r="L170" s="93"/>
      <c r="M170" s="83"/>
      <c r="N170" s="93"/>
      <c r="O170" s="68"/>
      <c r="P170" s="68"/>
    </row>
    <row r="171" spans="1:16" s="92" customFormat="1" ht="20.85" customHeight="1" x14ac:dyDescent="0.2">
      <c r="A171" s="81"/>
      <c r="F171" s="67"/>
      <c r="H171" s="116"/>
      <c r="I171" s="83"/>
      <c r="J171" s="116"/>
      <c r="K171" s="83"/>
      <c r="L171" s="116"/>
      <c r="M171" s="83"/>
      <c r="N171" s="116"/>
    </row>
    <row r="172" spans="1:16" s="92" customFormat="1" ht="20.85" customHeight="1" x14ac:dyDescent="0.2">
      <c r="A172" s="81"/>
      <c r="F172" s="67"/>
      <c r="H172" s="116"/>
      <c r="I172" s="83"/>
      <c r="J172" s="116"/>
      <c r="K172" s="83"/>
      <c r="L172" s="116"/>
      <c r="M172" s="83"/>
      <c r="N172" s="116"/>
    </row>
    <row r="173" spans="1:16" s="92" customFormat="1" ht="20.85" customHeight="1" x14ac:dyDescent="0.2">
      <c r="A173" s="81"/>
      <c r="F173" s="67"/>
      <c r="H173" s="68"/>
      <c r="I173" s="69"/>
      <c r="J173" s="68"/>
      <c r="K173" s="69"/>
      <c r="L173" s="68"/>
      <c r="M173" s="69"/>
      <c r="N173" s="68"/>
    </row>
    <row r="174" spans="1:16" s="92" customFormat="1" ht="20.85" customHeight="1" x14ac:dyDescent="0.2">
      <c r="A174" s="81"/>
      <c r="F174" s="67"/>
      <c r="H174" s="68"/>
      <c r="I174" s="69"/>
      <c r="J174" s="68"/>
      <c r="K174" s="69"/>
      <c r="L174" s="68"/>
      <c r="M174" s="69"/>
      <c r="N174" s="68"/>
    </row>
    <row r="175" spans="1:16" s="92" customFormat="1" ht="20.85" customHeight="1" x14ac:dyDescent="0.2">
      <c r="A175" s="81"/>
      <c r="F175" s="67"/>
      <c r="H175" s="68"/>
      <c r="I175" s="69"/>
      <c r="J175" s="68"/>
      <c r="K175" s="69"/>
      <c r="L175" s="68"/>
      <c r="M175" s="69"/>
      <c r="N175" s="68"/>
    </row>
    <row r="176" spans="1:16" s="92" customFormat="1" ht="20.85" customHeight="1" x14ac:dyDescent="0.2">
      <c r="A176" s="81"/>
      <c r="F176" s="67"/>
      <c r="H176" s="68"/>
      <c r="I176" s="69"/>
      <c r="J176" s="68"/>
      <c r="K176" s="69"/>
      <c r="L176" s="68"/>
      <c r="M176" s="69"/>
      <c r="N176" s="68"/>
    </row>
    <row r="177" spans="1:14" s="92" customFormat="1" ht="20.85" customHeight="1" x14ac:dyDescent="0.2">
      <c r="A177" s="81"/>
      <c r="F177" s="67"/>
      <c r="H177" s="68"/>
      <c r="I177" s="69"/>
      <c r="J177" s="68"/>
      <c r="K177" s="69"/>
      <c r="L177" s="68"/>
      <c r="M177" s="69"/>
      <c r="N177" s="68"/>
    </row>
    <row r="178" spans="1:14" s="92" customFormat="1" ht="20.85" customHeight="1" x14ac:dyDescent="0.2">
      <c r="A178" s="81"/>
      <c r="F178" s="67"/>
      <c r="H178" s="68"/>
      <c r="I178" s="69"/>
      <c r="J178" s="68"/>
      <c r="K178" s="69"/>
      <c r="L178" s="68"/>
      <c r="M178" s="69"/>
      <c r="N178" s="68"/>
    </row>
    <row r="179" spans="1:14" s="92" customFormat="1" ht="20.85" customHeight="1" x14ac:dyDescent="0.2">
      <c r="A179" s="81"/>
      <c r="F179" s="67"/>
      <c r="H179" s="68"/>
      <c r="I179" s="69"/>
      <c r="J179" s="68"/>
      <c r="K179" s="69"/>
      <c r="L179" s="68"/>
      <c r="M179" s="69"/>
      <c r="N179" s="68"/>
    </row>
    <row r="180" spans="1:14" s="92" customFormat="1" ht="20.85" customHeight="1" x14ac:dyDescent="0.2">
      <c r="A180" s="81"/>
      <c r="F180" s="67"/>
      <c r="H180" s="68"/>
      <c r="I180" s="69"/>
      <c r="J180" s="68"/>
      <c r="K180" s="69"/>
      <c r="L180" s="68"/>
      <c r="M180" s="69"/>
      <c r="N180" s="68"/>
    </row>
    <row r="181" spans="1:14" ht="20.85" customHeight="1" x14ac:dyDescent="0.2">
      <c r="A181" s="81"/>
      <c r="B181" s="92"/>
      <c r="C181" s="92"/>
      <c r="D181" s="92"/>
      <c r="E181" s="92"/>
      <c r="F181" s="67"/>
      <c r="G181" s="92"/>
    </row>
  </sheetData>
  <mergeCells count="11">
    <mergeCell ref="B33:E33"/>
    <mergeCell ref="L116:N116"/>
    <mergeCell ref="H116:J116"/>
    <mergeCell ref="H5:J5"/>
    <mergeCell ref="L5:N5"/>
    <mergeCell ref="B14:E14"/>
    <mergeCell ref="B16:E16"/>
    <mergeCell ref="B31:E31"/>
    <mergeCell ref="B32:E32"/>
    <mergeCell ref="H61:J61"/>
    <mergeCell ref="L61:N61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P&amp;L 5(3m)</vt:lpstr>
      <vt:lpstr>P&amp;L 6(9m)</vt:lpstr>
      <vt:lpstr>7</vt:lpstr>
      <vt:lpstr>8</vt:lpstr>
      <vt:lpstr>9-11</vt:lpstr>
      <vt:lpstr>'2-4'!Print_Area</vt:lpstr>
      <vt:lpstr>'P&amp;L 5(3m)'!Print_Area</vt:lpstr>
      <vt:lpstr>'P&amp;L 6(9m)'!Print_Area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Thitima Pathomwattanasak</cp:lastModifiedBy>
  <cp:lastPrinted>2019-11-12T07:37:05Z</cp:lastPrinted>
  <dcterms:created xsi:type="dcterms:W3CDTF">2003-02-05T13:53:15Z</dcterms:created>
  <dcterms:modified xsi:type="dcterms:W3CDTF">2019-11-12T09:43:33Z</dcterms:modified>
</cp:coreProperties>
</file>