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fpool2\Plan2019\Set&amp;Sec\Declare2019\Q3-2019\fs\"/>
    </mc:Choice>
  </mc:AlternateContent>
  <bookViews>
    <workbookView xWindow="-120" yWindow="-120" windowWidth="29040" windowHeight="15840" tabRatio="709" activeTab="5"/>
  </bookViews>
  <sheets>
    <sheet name="2-4" sheetId="22" r:id="rId1"/>
    <sheet name="P&amp;L 5(3M)" sheetId="40" r:id="rId2"/>
    <sheet name="P&amp;L 6(9M)" sheetId="38" r:id="rId3"/>
    <sheet name="7" sheetId="34" r:id="rId4"/>
    <sheet name="8" sheetId="36" r:id="rId5"/>
    <sheet name="9-10" sheetId="35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_xlnm.Print_Area" localSheetId="4">'8'!$A$1:$O$43</definedName>
    <definedName name="_xlnm.Print_Titles">'[2]q1-2003'!$C$1:$F$65536,'[2]q1-2003'!$A$1:$IV$2</definedName>
  </definedNames>
  <calcPr calcId="162913" calcMode="manual" iterate="1"/>
</workbook>
</file>

<file path=xl/calcChain.xml><?xml version="1.0" encoding="utf-8"?>
<calcChain xmlns="http://schemas.openxmlformats.org/spreadsheetml/2006/main">
  <c r="M87" i="35" l="1"/>
  <c r="I87" i="35"/>
  <c r="J46" i="38" l="1"/>
  <c r="H46" i="38"/>
  <c r="L54" i="40"/>
  <c r="J54" i="40"/>
  <c r="L46" i="40"/>
  <c r="J46" i="40"/>
  <c r="H46" i="40"/>
  <c r="O18" i="36" l="1"/>
  <c r="O17" i="36"/>
  <c r="O15" i="36"/>
  <c r="R16" i="34"/>
  <c r="N16" i="34"/>
  <c r="N18" i="34"/>
  <c r="R18" i="34" s="1"/>
  <c r="N19" i="34"/>
  <c r="R19" i="34" s="1"/>
  <c r="H50" i="40"/>
  <c r="H54" i="40" s="1"/>
  <c r="P43" i="34" l="1"/>
  <c r="J43" i="34"/>
  <c r="I48" i="22" l="1"/>
  <c r="E48" i="22"/>
  <c r="N35" i="34" l="1"/>
  <c r="R35" i="34" s="1"/>
  <c r="N34" i="34"/>
  <c r="R34" i="34" s="1"/>
  <c r="O33" i="36"/>
  <c r="O32" i="36"/>
  <c r="O39" i="36"/>
  <c r="O38" i="36"/>
  <c r="N41" i="34"/>
  <c r="R41" i="34" s="1"/>
  <c r="N40" i="34"/>
  <c r="R40" i="34" s="1"/>
  <c r="R37" i="34" l="1"/>
  <c r="R43" i="34"/>
  <c r="K107" i="35"/>
  <c r="G107" i="35"/>
  <c r="G87" i="35"/>
  <c r="K87" i="35"/>
  <c r="A137" i="35" l="1"/>
  <c r="A62" i="35"/>
  <c r="A43" i="36"/>
  <c r="A45" i="34"/>
  <c r="A61" i="38"/>
  <c r="A62" i="40"/>
  <c r="M35" i="36"/>
  <c r="M41" i="36" s="1"/>
  <c r="K35" i="36"/>
  <c r="K41" i="36" s="1"/>
  <c r="I35" i="36"/>
  <c r="I41" i="36" s="1"/>
  <c r="G35" i="36"/>
  <c r="G41" i="36" s="1"/>
  <c r="E35" i="36"/>
  <c r="E41" i="36" s="1"/>
  <c r="P37" i="34"/>
  <c r="N37" i="34"/>
  <c r="N43" i="34" s="1"/>
  <c r="L37" i="34"/>
  <c r="J37" i="34"/>
  <c r="H37" i="34"/>
  <c r="F37" i="34"/>
  <c r="D37" i="34"/>
  <c r="D43" i="34" s="1"/>
  <c r="C29" i="36"/>
  <c r="D28" i="34"/>
  <c r="A3" i="35"/>
  <c r="A65" i="35" s="1"/>
  <c r="M107" i="35"/>
  <c r="M38" i="35"/>
  <c r="M53" i="35" s="1"/>
  <c r="M59" i="35" s="1"/>
  <c r="I107" i="35"/>
  <c r="I38" i="35"/>
  <c r="I53" i="35" s="1"/>
  <c r="I59" i="35" s="1"/>
  <c r="A63" i="35"/>
  <c r="K38" i="35"/>
  <c r="K53" i="35" s="1"/>
  <c r="K59" i="35" s="1"/>
  <c r="G38" i="35"/>
  <c r="G53" i="35" s="1"/>
  <c r="G59" i="35" s="1"/>
  <c r="A3" i="36"/>
  <c r="O31" i="36"/>
  <c r="O35" i="36" s="1"/>
  <c r="O41" i="36" s="1"/>
  <c r="M20" i="36"/>
  <c r="K20" i="36"/>
  <c r="I20" i="36"/>
  <c r="G20" i="36"/>
  <c r="E20" i="36"/>
  <c r="O20" i="36"/>
  <c r="R21" i="34"/>
  <c r="P21" i="34"/>
  <c r="N21" i="34"/>
  <c r="L21" i="34"/>
  <c r="J21" i="34"/>
  <c r="H21" i="34"/>
  <c r="F21" i="34"/>
  <c r="D21" i="34"/>
  <c r="N30" i="38"/>
  <c r="N20" i="38"/>
  <c r="N23" i="38" s="1"/>
  <c r="J50" i="38"/>
  <c r="J54" i="38" s="1"/>
  <c r="J30" i="38"/>
  <c r="J20" i="38"/>
  <c r="J23" i="38" s="1"/>
  <c r="H50" i="38"/>
  <c r="H54" i="38" s="1"/>
  <c r="L30" i="38"/>
  <c r="H30" i="38"/>
  <c r="L20" i="38"/>
  <c r="L23" i="38" s="1"/>
  <c r="H20" i="38"/>
  <c r="H23" i="38" s="1"/>
  <c r="N30" i="40"/>
  <c r="N20" i="40"/>
  <c r="N23" i="40" s="1"/>
  <c r="J30" i="40"/>
  <c r="J20" i="40"/>
  <c r="J23" i="40" s="1"/>
  <c r="L30" i="40"/>
  <c r="H30" i="40"/>
  <c r="L20" i="40"/>
  <c r="L23" i="40" s="1"/>
  <c r="H20" i="40"/>
  <c r="H23" i="40" s="1"/>
  <c r="I85" i="22"/>
  <c r="K95" i="22"/>
  <c r="I95" i="22"/>
  <c r="G95" i="22"/>
  <c r="E95" i="22"/>
  <c r="I143" i="22"/>
  <c r="I146" i="22" s="1"/>
  <c r="E143" i="22"/>
  <c r="E146" i="22" s="1"/>
  <c r="K85" i="22"/>
  <c r="E85" i="22"/>
  <c r="G143" i="22"/>
  <c r="G146" i="22" s="1"/>
  <c r="E30" i="22"/>
  <c r="E50" i="22" s="1"/>
  <c r="K143" i="22"/>
  <c r="K146" i="22" s="1"/>
  <c r="K48" i="22"/>
  <c r="G48" i="22"/>
  <c r="G85" i="22"/>
  <c r="K30" i="22"/>
  <c r="G30" i="22"/>
  <c r="A114" i="22"/>
  <c r="A169" i="22" s="1"/>
  <c r="I30" i="22"/>
  <c r="A61" i="22"/>
  <c r="A117" i="22" s="1"/>
  <c r="N32" i="38" l="1"/>
  <c r="N35" i="38" s="1"/>
  <c r="N38" i="38" s="1"/>
  <c r="N42" i="38" s="1"/>
  <c r="H32" i="40"/>
  <c r="H35" i="40" s="1"/>
  <c r="H38" i="40" s="1"/>
  <c r="M109" i="35"/>
  <c r="M112" i="35" s="1"/>
  <c r="I109" i="35"/>
  <c r="I112" i="35" s="1"/>
  <c r="K109" i="35"/>
  <c r="K112" i="35" s="1"/>
  <c r="G109" i="35"/>
  <c r="G112" i="35" s="1"/>
  <c r="L32" i="38"/>
  <c r="L35" i="38" s="1"/>
  <c r="L38" i="38" s="1"/>
  <c r="L42" i="38" s="1"/>
  <c r="H32" i="38"/>
  <c r="H35" i="38" s="1"/>
  <c r="H38" i="38" s="1"/>
  <c r="G97" i="22"/>
  <c r="G148" i="22" s="1"/>
  <c r="K97" i="22"/>
  <c r="K148" i="22" s="1"/>
  <c r="K50" i="22"/>
  <c r="N32" i="40"/>
  <c r="N35" i="40" s="1"/>
  <c r="N38" i="40" s="1"/>
  <c r="N42" i="40" s="1"/>
  <c r="J32" i="38"/>
  <c r="J35" i="38" s="1"/>
  <c r="J38" i="38" s="1"/>
  <c r="J32" i="40"/>
  <c r="J35" i="40" s="1"/>
  <c r="J38" i="40" s="1"/>
  <c r="L32" i="40"/>
  <c r="L35" i="40" s="1"/>
  <c r="L38" i="40" s="1"/>
  <c r="I97" i="22"/>
  <c r="I148" i="22" s="1"/>
  <c r="E97" i="22"/>
  <c r="E148" i="22" s="1"/>
  <c r="G50" i="22"/>
  <c r="I50" i="22"/>
  <c r="N50" i="38" l="1"/>
  <c r="N54" i="38" s="1"/>
  <c r="N46" i="38"/>
  <c r="L50" i="38"/>
  <c r="L54" i="38" s="1"/>
  <c r="L46" i="38"/>
  <c r="N50" i="40"/>
  <c r="N54" i="40" s="1"/>
  <c r="N46" i="40"/>
</calcChain>
</file>

<file path=xl/sharedStrings.xml><?xml version="1.0" encoding="utf-8"?>
<sst xmlns="http://schemas.openxmlformats.org/spreadsheetml/2006/main" count="507" uniqueCount="238">
  <si>
    <t>Noble Development Public Company Limited</t>
  </si>
  <si>
    <t>Consolidated</t>
  </si>
  <si>
    <t>Notes</t>
  </si>
  <si>
    <t>Real estate development cost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</si>
  <si>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</si>
  <si>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</si>
  <si>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</si>
  <si>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</si>
  <si>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</si>
  <si>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</si>
  <si>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</si>
  <si>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</si>
  <si>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</si>
  <si>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</si>
  <si>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</si>
  <si>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</si>
  <si>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</si>
  <si>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</si>
  <si>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</si>
  <si>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</si>
  <si>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</si>
  <si>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</si>
  <si>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</si>
  <si>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</si>
  <si>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</si>
  <si>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</si>
  <si>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</si>
  <si>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</si>
  <si>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</si>
  <si>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</si>
  <si>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</si>
  <si>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</si>
  <si>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</si>
  <si>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</si>
  <si>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</si>
  <si>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</si>
  <si>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Other non-current assets (net)</t>
  </si>
  <si>
    <t>Deposits and advances received from customers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</si>
  <si>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</si>
  <si>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</si>
  <si>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</si>
  <si>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</si>
  <si>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</si>
  <si>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</si>
  <si>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</si>
  <si>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</si>
  <si>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</si>
  <si>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</si>
  <si>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</si>
  <si>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</si>
  <si>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>Note</t>
  </si>
  <si>
    <t>Profit before expenses</t>
  </si>
  <si>
    <t>Total expenses</t>
  </si>
  <si>
    <t>Authorised,</t>
  </si>
  <si>
    <t>issued and</t>
  </si>
  <si>
    <t xml:space="preserve">   - deposits and advances received from customers</t>
  </si>
  <si>
    <t>Authorised share capital</t>
  </si>
  <si>
    <t>Issued and fully paid-up share capital</t>
  </si>
  <si>
    <t xml:space="preserve">    456,471,175 ordinary shares of par Baht 3 each</t>
  </si>
  <si>
    <t>Non-controlling interests</t>
  </si>
  <si>
    <t>Non-controlling</t>
  </si>
  <si>
    <t>interests</t>
  </si>
  <si>
    <t>Investment properties (net)</t>
  </si>
  <si>
    <t>Statements of Comprehensive Income (Unaudited)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</si>
  <si>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</si>
  <si>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</si>
  <si>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</si>
  <si>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</si>
  <si>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</si>
  <si>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</si>
  <si>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</si>
  <si>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</si>
  <si>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</si>
  <si>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</si>
  <si>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</si>
  <si>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</si>
  <si>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</si>
  <si>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</si>
  <si>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</si>
  <si>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</si>
  <si>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</si>
  <si>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</si>
  <si>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</si>
  <si>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</si>
  <si>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>from other company</t>
  </si>
  <si>
    <t xml:space="preserve">   - short-term loans to and interest receivable</t>
  </si>
  <si>
    <t xml:space="preserve">   Depreciation</t>
  </si>
  <si>
    <t xml:space="preserve">   Amortisation</t>
  </si>
  <si>
    <t xml:space="preserve">   Finance costs </t>
  </si>
  <si>
    <t>- interest expense</t>
  </si>
  <si>
    <t xml:space="preserve">   - proceeds</t>
  </si>
  <si>
    <t xml:space="preserve">   - repayments</t>
  </si>
  <si>
    <t>Current portion of long-term borrowings (net)</t>
  </si>
  <si>
    <t>Long-term borrowings (net)</t>
  </si>
  <si>
    <t xml:space="preserve">   Allowance for doubtful accounts:</t>
  </si>
  <si>
    <t xml:space="preserve">Short-term borrowings from financial institutions </t>
  </si>
  <si>
    <t xml:space="preserve">Finance costs </t>
  </si>
  <si>
    <t>Purchase of - investment properties</t>
  </si>
  <si>
    <t>was capitalised into real estate development costs</t>
  </si>
  <si>
    <t>Cost of sales - real estate development business</t>
  </si>
  <si>
    <r>
      <t>Statements of Cash Flows (Unaudited)</t>
    </r>
    <r>
      <rPr>
        <sz val="9"/>
        <rFont val="Arial"/>
        <family val="2"/>
      </rPr>
      <t xml:space="preserve"> </t>
    </r>
  </si>
  <si>
    <r>
      <t>Statements of Cash Flows (Unaudited)</t>
    </r>
    <r>
      <rPr>
        <sz val="9"/>
        <rFont val="Arial"/>
        <family val="2"/>
      </rPr>
      <t xml:space="preserve"> (Cont’d)</t>
    </r>
  </si>
  <si>
    <t>Assets</t>
  </si>
  <si>
    <t xml:space="preserve">Temporary investments at financial </t>
  </si>
  <si>
    <t>institutions (net)</t>
  </si>
  <si>
    <t xml:space="preserve">Revenue from sales - real estate </t>
  </si>
  <si>
    <t>development business</t>
  </si>
  <si>
    <t xml:space="preserve">Finance costs paid </t>
  </si>
  <si>
    <t xml:space="preserve">Trade and other accounts receivable (net) </t>
  </si>
  <si>
    <t>Trade and other accounts payable</t>
  </si>
  <si>
    <t>Appropriated - legal reserve</t>
  </si>
  <si>
    <t xml:space="preserve">   - trade and other accounts receivable</t>
  </si>
  <si>
    <t>Rental guarantee received from customer</t>
  </si>
  <si>
    <t xml:space="preserve">   - rental guarantee received from customer</t>
  </si>
  <si>
    <t xml:space="preserve">   Income from contracts cancellation</t>
  </si>
  <si>
    <t>Liabilities and equity</t>
  </si>
  <si>
    <t>Total equity</t>
  </si>
  <si>
    <t>Total liabilities and equity</t>
  </si>
  <si>
    <t>Change in equity for the period</t>
  </si>
  <si>
    <t>Statements of Changes in Equity (Unaudited)</t>
  </si>
  <si>
    <t>Equity</t>
  </si>
  <si>
    <t>Other components</t>
  </si>
  <si>
    <t>Other comprehensive</t>
  </si>
  <si>
    <t>Remeasurements</t>
  </si>
  <si>
    <t>of employee benefit</t>
  </si>
  <si>
    <t>obligations (net)</t>
  </si>
  <si>
    <t>Remeasurement</t>
  </si>
  <si>
    <t>Separate</t>
  </si>
  <si>
    <t>Separate financial information (Unaudited) (Baht’000)</t>
  </si>
  <si>
    <t>income (expense)</t>
  </si>
  <si>
    <t>Net cash generated from (used in) operating activities</t>
  </si>
  <si>
    <t>Cash and cash equivalents (net)</t>
  </si>
  <si>
    <t>Other components of equity (net)</t>
  </si>
  <si>
    <t>of equity (net)</t>
  </si>
  <si>
    <t>2018</t>
  </si>
  <si>
    <t>Opening balance as at 1 January 2018</t>
  </si>
  <si>
    <t>Long-term trade accounts payable from construction</t>
  </si>
  <si>
    <t>Revenue from sales of goods, rental and services</t>
  </si>
  <si>
    <t>Cost of goods sold, rental and services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</si>
  <si>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</si>
  <si>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</si>
  <si>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</si>
  <si>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</si>
  <si>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</si>
  <si>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</si>
  <si>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</si>
  <si>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>- amortisation of deferred front-end fee</t>
  </si>
  <si>
    <t>Income tax - proceeds</t>
  </si>
  <si>
    <t>Cash paid for front-end fee from borrowings</t>
  </si>
  <si>
    <t>Amortisation charge of deferred front-end fee which</t>
  </si>
  <si>
    <t>Transfer deposit for land to real estate development costs</t>
  </si>
  <si>
    <t>Transfer real estate development costs to inventories</t>
  </si>
  <si>
    <t>Income tax expense</t>
  </si>
  <si>
    <t>Cash paid for underwriting fee for issuance of debentures</t>
  </si>
  <si>
    <t>Other comprehensive income, net of tax</t>
  </si>
  <si>
    <t>2019</t>
  </si>
  <si>
    <t>Opening balance as at 1 January 2019</t>
  </si>
  <si>
    <t xml:space="preserve">Current portion of assets recognised </t>
  </si>
  <si>
    <t>from costs of obtaining contracts</t>
  </si>
  <si>
    <t>Deferred tax liabilities (net)</t>
  </si>
  <si>
    <t>Short-term borrowings</t>
  </si>
  <si>
    <t>(Restated)</t>
  </si>
  <si>
    <t>Short-term loans to and interest receivable</t>
  </si>
  <si>
    <t>Long-term borrowing from financial institutions</t>
  </si>
  <si>
    <t>Dividends payment</t>
  </si>
  <si>
    <t>Proceeds from disposals of plant and equipment</t>
  </si>
  <si>
    <t>Long-term borrowing from issuance of debenture</t>
  </si>
  <si>
    <t>Income tax - payment</t>
  </si>
  <si>
    <t>Other gain (loss)</t>
  </si>
  <si>
    <t>10 c)</t>
  </si>
  <si>
    <t>10 d)</t>
  </si>
  <si>
    <t>from subsidiary (net)</t>
  </si>
  <si>
    <t>of obtaining contracts</t>
  </si>
  <si>
    <t>Assets recognised from cost</t>
  </si>
  <si>
    <t>to subsidiary</t>
  </si>
  <si>
    <t>Short-term loan from and accrued interest expenses</t>
  </si>
  <si>
    <t>As at 30 September 2019</t>
  </si>
  <si>
    <t>30 September</t>
  </si>
  <si>
    <t>For the three-month period ended 30 September 2019</t>
  </si>
  <si>
    <t>Closing balance as at 30 September 2018</t>
  </si>
  <si>
    <t>For the nine-month period ended 30 September 2019</t>
  </si>
  <si>
    <t>Closing balance as at 30 September 2019</t>
  </si>
  <si>
    <t xml:space="preserve">from subsidiaries </t>
  </si>
  <si>
    <r>
      <t xml:space="preserve">Statements of Changes in Equity (Unaudited) </t>
    </r>
    <r>
      <rPr>
        <sz val="9"/>
        <color indexed="8"/>
        <rFont val="Arial"/>
        <family val="2"/>
      </rPr>
      <t>(Cont’d)</t>
    </r>
  </si>
  <si>
    <t>Closing balance after adjustments</t>
  </si>
  <si>
    <t>Short-term borrowings from subsidiary - proceeds</t>
  </si>
  <si>
    <t>Bills of exchange - proceeds</t>
  </si>
  <si>
    <t>Transfer property, plant and equipment to</t>
  </si>
  <si>
    <t>real estate development costs</t>
  </si>
  <si>
    <t>Transfer real estate development costs to equipment</t>
  </si>
  <si>
    <t xml:space="preserve">Disposals of plant and equipment during the period </t>
  </si>
  <si>
    <t>which have not been received</t>
  </si>
  <si>
    <t>- plant and equipment</t>
  </si>
  <si>
    <t>Total comprehensive income for the period (restated)</t>
  </si>
  <si>
    <t xml:space="preserve">                     - property, plant and equipment</t>
  </si>
  <si>
    <t xml:space="preserve">                     - intangible assets</t>
  </si>
  <si>
    <t>Net cash receipts from (used in) investing activities</t>
  </si>
  <si>
    <t>Dividend payment</t>
  </si>
  <si>
    <t>Purchases of assets during the period which have not been paid</t>
  </si>
  <si>
    <t>10 e)</t>
  </si>
  <si>
    <t xml:space="preserve">Long-term loans to and interest receivable </t>
  </si>
  <si>
    <t>Deferred tax assets (net)</t>
  </si>
  <si>
    <t>from joint venture</t>
  </si>
  <si>
    <t xml:space="preserve">   - assets recognised from cost of obtaining contracts</t>
  </si>
  <si>
    <t>Proceeds from disposals of investment property</t>
  </si>
  <si>
    <t>Cash paid for investment in joint venture</t>
  </si>
  <si>
    <t>Dividend Payable</t>
  </si>
  <si>
    <t>Investments in joint venture</t>
  </si>
  <si>
    <t xml:space="preserve">Cash generated from operations </t>
  </si>
  <si>
    <t>Short-term borrowings to subsidiary</t>
  </si>
  <si>
    <t>Net cash used in financing activities</t>
  </si>
  <si>
    <t xml:space="preserve">   - receivable from sales of land</t>
  </si>
  <si>
    <t>Receivable from sales of land</t>
  </si>
  <si>
    <t>10 b)</t>
  </si>
  <si>
    <t>- amortisation of prepaid underwriting fee for debentures</t>
  </si>
  <si>
    <t>Decrease in temporary investments at financial institutions</t>
  </si>
  <si>
    <t>Investments in subsidiaries (net)</t>
  </si>
  <si>
    <t>Other long-term investments (net)</t>
  </si>
  <si>
    <t>Investments in associate (net)</t>
  </si>
  <si>
    <t>The accompanying notes on pages 11 to 29 are an integral part of the interim financial information.</t>
  </si>
  <si>
    <t>Impact early of the new standard</t>
  </si>
  <si>
    <t>Impact of change in accounting policy</t>
  </si>
  <si>
    <t xml:space="preserve">Net increase (decrease) in cash and cash equivalents </t>
  </si>
  <si>
    <t xml:space="preserve">   Employee benefit obligations</t>
  </si>
  <si>
    <t xml:space="preserve">   Reversal of unpaid employee benefit</t>
  </si>
  <si>
    <t xml:space="preserve">   Net gain from disposals of investment property</t>
  </si>
  <si>
    <t xml:space="preserve">   Net gain from disposals of plant and equipment</t>
  </si>
  <si>
    <t xml:space="preserve">   Loss from written-off plant and equipment</t>
  </si>
  <si>
    <t xml:space="preserve">   Loss from written-off intangible assets</t>
  </si>
  <si>
    <t xml:space="preserve">   Cost of obtaining contract recognised as expenses</t>
  </si>
  <si>
    <t xml:space="preserve">   Loss from fair value adjustments on investment property</t>
  </si>
  <si>
    <t>Deferred revenue from services</t>
  </si>
  <si>
    <t xml:space="preserve">   - deferred revenue from services</t>
  </si>
  <si>
    <t xml:space="preserve">Cash paid for other long-term investments </t>
  </si>
  <si>
    <t xml:space="preserve">Long-term borrowings to joint venture </t>
  </si>
  <si>
    <r>
      <t xml:space="preserve">Liabilities and equity </t>
    </r>
    <r>
      <rPr>
        <sz val="8"/>
        <rFont val="Arial"/>
        <family val="2"/>
      </rPr>
      <t>(Cont'd)</t>
    </r>
  </si>
  <si>
    <r>
      <rPr>
        <sz val="8"/>
        <color theme="0"/>
        <rFont val="Arial"/>
        <family val="2"/>
      </rPr>
      <t>Short-term borrowings from subsidiary</t>
    </r>
    <r>
      <rPr>
        <sz val="8"/>
        <rFont val="Arial"/>
        <family val="2"/>
      </rPr>
      <t xml:space="preserve"> - repayments</t>
    </r>
  </si>
  <si>
    <r>
      <rPr>
        <sz val="8"/>
        <color theme="0"/>
        <rFont val="Arial"/>
        <family val="2"/>
      </rPr>
      <t>Bills of exchange</t>
    </r>
    <r>
      <rPr>
        <sz val="8"/>
        <rFont val="Arial"/>
        <family val="2"/>
      </rPr>
      <t xml:space="preserve"> - repayments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</si>
</sst>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&quot;_)\ \ \ \ \ ;_(@_)"/>
    <numFmt numFmtId="190" formatCode="_(* #,##0_);_(* \(#,##0\);_(* &quot;-&quot;???\ _);_(@_)"/>
    <numFmt numFmtId="191" formatCode="_(* #,##0.00_);_(* \(#,##0.00\);_(* &quot;-&quot;_)\ \ \ \ \ ;_(@_)"/>
  </numFmts>
  <fonts count="13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8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318">
    <xf numFmtId="0" fontId="0" fillId="0" borderId="0" xfId="0"/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right" vertical="center"/>
    </xf>
    <xf numFmtId="0" fontId="4" fillId="0" borderId="0" xfId="10" applyFont="1" applyFill="1" applyAlignment="1">
      <alignment vertical="center"/>
    </xf>
    <xf numFmtId="0" fontId="5" fillId="0" borderId="1" xfId="10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right" vertical="center"/>
    </xf>
    <xf numFmtId="0" fontId="5" fillId="0" borderId="0" xfId="10" applyFont="1" applyFill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189" fontId="4" fillId="0" borderId="0" xfId="0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0" applyFont="1" applyFill="1" applyBorder="1" applyAlignment="1">
      <alignment horizontal="distributed" vertical="center" wrapText="1"/>
    </xf>
    <xf numFmtId="0" fontId="4" fillId="0" borderId="1" xfId="10" applyFont="1" applyFill="1" applyBorder="1" applyAlignment="1">
      <alignment horizontal="distributed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88" fontId="5" fillId="0" borderId="0" xfId="0" applyNumberFormat="1" applyFont="1" applyFill="1" applyAlignment="1" applyProtection="1">
      <alignment horizontal="right" vertical="center"/>
      <protection locked="0"/>
    </xf>
    <xf numFmtId="188" fontId="5" fillId="0" borderId="1" xfId="0" applyNumberFormat="1" applyFont="1" applyFill="1" applyBorder="1" applyAlignment="1" applyProtection="1">
      <alignment horizontal="right" vertical="center"/>
      <protection locked="0"/>
    </xf>
    <xf numFmtId="188" fontId="5" fillId="0" borderId="0" xfId="0" applyNumberFormat="1" applyFont="1" applyFill="1" applyBorder="1" applyAlignment="1" applyProtection="1">
      <alignment horizontal="right" vertical="center"/>
      <protection locked="0"/>
    </xf>
    <xf numFmtId="188" fontId="6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188" fontId="6" fillId="0" borderId="0" xfId="0" applyNumberFormat="1" applyFont="1" applyFill="1" applyBorder="1" applyAlignment="1" applyProtection="1">
      <alignment horizontal="right" vertical="center"/>
      <protection locked="0"/>
    </xf>
    <xf numFmtId="188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88" fontId="6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88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Alignment="1" applyProtection="1">
      <alignment horizontal="right" vertical="center"/>
      <protection locked="0"/>
    </xf>
    <xf numFmtId="188" fontId="4" fillId="0" borderId="0" xfId="0" applyNumberFormat="1" applyFont="1" applyFill="1" applyAlignment="1" applyProtection="1">
      <alignment horizontal="right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89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89" fontId="10" fillId="0" borderId="1" xfId="0" applyNumberFormat="1" applyFont="1" applyFill="1" applyBorder="1" applyAlignment="1">
      <alignment vertical="center"/>
    </xf>
    <xf numFmtId="189" fontId="9" fillId="0" borderId="0" xfId="1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89" fontId="9" fillId="0" borderId="0" xfId="1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10" quotePrefix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89" fontId="10" fillId="0" borderId="0" xfId="0" applyNumberFormat="1" applyFont="1" applyFill="1" applyBorder="1" applyAlignment="1">
      <alignment horizontal="right" vertical="center"/>
    </xf>
    <xf numFmtId="189" fontId="10" fillId="0" borderId="1" xfId="0" applyNumberFormat="1" applyFont="1" applyFill="1" applyBorder="1" applyAlignment="1">
      <alignment horizontal="right" vertical="center"/>
    </xf>
    <xf numFmtId="189" fontId="10" fillId="0" borderId="0" xfId="0" applyNumberFormat="1" applyFont="1" applyBorder="1" applyAlignment="1">
      <alignment horizontal="center" vertical="center"/>
    </xf>
    <xf numFmtId="189" fontId="10" fillId="0" borderId="0" xfId="0" applyNumberFormat="1" applyFont="1" applyFill="1" applyBorder="1" applyAlignment="1">
      <alignment horizontal="center" vertical="center"/>
    </xf>
    <xf numFmtId="189" fontId="10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1" xfId="0" applyNumberFormat="1" applyFont="1" applyBorder="1" applyAlignment="1">
      <alignment horizontal="center" vertical="center"/>
    </xf>
    <xf numFmtId="189" fontId="10" fillId="0" borderId="0" xfId="1" applyNumberFormat="1" applyFont="1" applyBorder="1" applyAlignment="1">
      <alignment horizontal="right" vertical="center"/>
    </xf>
    <xf numFmtId="189" fontId="10" fillId="0" borderId="0" xfId="0" applyNumberFormat="1" applyFont="1" applyBorder="1" applyAlignment="1">
      <alignment horizontal="right" vertical="center"/>
    </xf>
    <xf numFmtId="189" fontId="10" fillId="0" borderId="0" xfId="1" applyNumberFormat="1" applyFont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89" fontId="9" fillId="0" borderId="0" xfId="0" quotePrefix="1" applyNumberFormat="1" applyFont="1" applyBorder="1" applyAlignment="1">
      <alignment horizontal="right" vertical="center"/>
    </xf>
    <xf numFmtId="189" fontId="0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 applyProtection="1">
      <alignment horizontal="right" vertical="center"/>
      <protection locked="0"/>
    </xf>
    <xf numFmtId="189" fontId="6" fillId="0" borderId="0" xfId="0" applyNumberFormat="1" applyFont="1" applyFill="1" applyBorder="1" applyAlignment="1" applyProtection="1">
      <alignment horizontal="center" vertical="center"/>
      <protection locked="0"/>
    </xf>
    <xf numFmtId="189" fontId="6" fillId="0" borderId="0" xfId="0" applyNumberFormat="1" applyFont="1" applyFill="1" applyBorder="1" applyAlignment="1" applyProtection="1">
      <alignment horizontal="right" vertical="center"/>
      <protection locked="0"/>
    </xf>
    <xf numFmtId="189" fontId="0" fillId="0" borderId="0" xfId="0" applyNumberFormat="1" applyFont="1" applyFill="1" applyAlignment="1" applyProtection="1">
      <alignment horizontal="right" vertical="center"/>
      <protection locked="0"/>
    </xf>
    <xf numFmtId="189" fontId="6" fillId="0" borderId="0" xfId="0" applyNumberFormat="1" applyFont="1" applyFill="1" applyAlignment="1">
      <alignment horizontal="right"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1" xfId="0" applyNumberFormat="1" applyFont="1" applyFill="1" applyBorder="1" applyAlignment="1" applyProtection="1">
      <alignment horizontal="right" vertical="center"/>
      <protection locked="0"/>
    </xf>
    <xf numFmtId="189" fontId="6" fillId="0" borderId="1" xfId="0" quotePrefix="1" applyNumberFormat="1" applyFont="1" applyFill="1" applyBorder="1" applyAlignment="1" applyProtection="1">
      <alignment horizontal="right" vertical="center"/>
      <protection locked="0"/>
    </xf>
    <xf numFmtId="189" fontId="0" fillId="0" borderId="0" xfId="0" applyNumberFormat="1" applyFont="1" applyFill="1" applyBorder="1" applyAlignment="1" applyProtection="1">
      <alignment horizontal="right" vertical="center"/>
      <protection locked="0"/>
    </xf>
    <xf numFmtId="189" fontId="6" fillId="0" borderId="0" xfId="0" quotePrefix="1" applyNumberFormat="1" applyFont="1" applyFill="1" applyBorder="1" applyAlignment="1" applyProtection="1">
      <alignment horizontal="right" vertical="center"/>
      <protection locked="0"/>
    </xf>
    <xf numFmtId="189" fontId="6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 applyProtection="1">
      <alignment horizontal="center" vertical="center"/>
      <protection locked="0"/>
    </xf>
    <xf numFmtId="188" fontId="6" fillId="0" borderId="0" xfId="0" applyNumberFormat="1" applyFont="1" applyFill="1" applyAlignment="1" applyProtection="1">
      <alignment horizontal="center" vertical="center"/>
      <protection locked="0"/>
    </xf>
    <xf numFmtId="189" fontId="0" fillId="0" borderId="0" xfId="0" applyNumberFormat="1" applyFont="1" applyFill="1" applyBorder="1" applyAlignment="1">
      <alignment vertical="center"/>
    </xf>
    <xf numFmtId="189" fontId="0" fillId="0" borderId="1" xfId="0" applyNumberFormat="1" applyFont="1" applyFill="1" applyBorder="1" applyAlignment="1" applyProtection="1">
      <alignment horizontal="center" vertical="center"/>
      <protection locked="0"/>
    </xf>
    <xf numFmtId="189" fontId="0" fillId="0" borderId="1" xfId="0" applyNumberFormat="1" applyFont="1" applyFill="1" applyBorder="1" applyAlignment="1" applyProtection="1">
      <alignment horizontal="right" vertical="center"/>
      <protection locked="0"/>
    </xf>
    <xf numFmtId="189" fontId="0" fillId="0" borderId="0" xfId="0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vertical="center"/>
    </xf>
    <xf numFmtId="189" fontId="4" fillId="0" borderId="1" xfId="0" applyNumberFormat="1" applyFont="1" applyFill="1" applyBorder="1" applyAlignment="1">
      <alignment horizontal="right" vertical="center"/>
    </xf>
    <xf numFmtId="189" fontId="6" fillId="0" borderId="0" xfId="1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189" fontId="6" fillId="0" borderId="0" xfId="10" applyNumberFormat="1" applyFont="1" applyFill="1" applyAlignment="1">
      <alignment horizontal="center" vertical="center"/>
    </xf>
    <xf numFmtId="189" fontId="0" fillId="0" borderId="0" xfId="0" applyNumberFormat="1" applyFont="1" applyFill="1" applyAlignment="1">
      <alignment horizontal="right" vertical="center"/>
    </xf>
    <xf numFmtId="189" fontId="6" fillId="0" borderId="0" xfId="0" quotePrefix="1" applyNumberFormat="1" applyFont="1" applyFill="1" applyAlignment="1">
      <alignment horizontal="right" vertical="center"/>
    </xf>
    <xf numFmtId="189" fontId="6" fillId="0" borderId="0" xfId="10" quotePrefix="1" applyNumberFormat="1" applyFont="1" applyFill="1" applyBorder="1" applyAlignment="1">
      <alignment horizontal="right" vertical="center"/>
    </xf>
    <xf numFmtId="189" fontId="6" fillId="0" borderId="0" xfId="10" quotePrefix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8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89" fontId="0" fillId="0" borderId="0" xfId="0" applyNumberFormat="1" applyFont="1" applyFill="1" applyBorder="1" applyAlignment="1">
      <alignment horizontal="center" vertical="center"/>
    </xf>
    <xf numFmtId="0" fontId="0" fillId="0" borderId="0" xfId="0" quotePrefix="1" applyFont="1" applyFill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0" fontId="0" fillId="0" borderId="0" xfId="8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189" fontId="0" fillId="0" borderId="1" xfId="0" applyNumberFormat="1" applyFont="1" applyFill="1" applyBorder="1" applyAlignment="1">
      <alignment horizontal="center" vertical="center"/>
    </xf>
    <xf numFmtId="189" fontId="0" fillId="0" borderId="1" xfId="0" applyNumberFormat="1" applyFont="1" applyFill="1" applyBorder="1" applyAlignment="1">
      <alignment horizontal="right" vertical="center"/>
    </xf>
    <xf numFmtId="188" fontId="9" fillId="0" borderId="0" xfId="0" applyNumberFormat="1" applyFont="1" applyFill="1" applyAlignment="1" applyProtection="1">
      <alignment horizontal="right" vertical="center"/>
      <protection locked="0"/>
    </xf>
    <xf numFmtId="189" fontId="10" fillId="0" borderId="0" xfId="0" applyNumberFormat="1" applyFont="1" applyFill="1" applyBorder="1" applyAlignment="1" applyProtection="1">
      <alignment horizontal="right" vertical="center"/>
      <protection locked="0"/>
    </xf>
    <xf numFmtId="189" fontId="10" fillId="0" borderId="0" xfId="0" applyNumberFormat="1" applyFont="1" applyFill="1" applyAlignment="1" applyProtection="1">
      <alignment horizontal="right" vertical="center"/>
      <protection locked="0"/>
    </xf>
    <xf numFmtId="188" fontId="9" fillId="0" borderId="1" xfId="0" applyNumberFormat="1" applyFont="1" applyFill="1" applyBorder="1" applyAlignment="1" applyProtection="1">
      <alignment horizontal="right" vertical="center"/>
      <protection locked="0"/>
    </xf>
    <xf numFmtId="189" fontId="10" fillId="0" borderId="1" xfId="0" applyNumberFormat="1" applyFont="1" applyFill="1" applyBorder="1" applyAlignment="1" applyProtection="1">
      <alignment horizontal="right" vertical="center"/>
      <protection locked="0"/>
    </xf>
    <xf numFmtId="188" fontId="9" fillId="0" borderId="0" xfId="0" applyNumberFormat="1" applyFont="1" applyFill="1" applyBorder="1" applyAlignment="1" applyProtection="1">
      <alignment horizontal="right" vertical="center"/>
      <protection locked="0"/>
    </xf>
    <xf numFmtId="189" fontId="10" fillId="0" borderId="0" xfId="0" applyNumberFormat="1" applyFont="1" applyFill="1" applyBorder="1" applyAlignment="1">
      <alignment vertical="center"/>
    </xf>
    <xf numFmtId="188" fontId="10" fillId="0" borderId="0" xfId="0" applyNumberFormat="1" applyFont="1" applyFill="1" applyAlignment="1">
      <alignment vertical="center"/>
    </xf>
    <xf numFmtId="189" fontId="9" fillId="0" borderId="0" xfId="0" applyNumberFormat="1" applyFont="1" applyFill="1" applyBorder="1" applyAlignment="1" applyProtection="1">
      <alignment vertical="center"/>
      <protection locked="0"/>
    </xf>
    <xf numFmtId="189" fontId="9" fillId="0" borderId="0" xfId="0" applyNumberFormat="1" applyFont="1" applyFill="1" applyBorder="1" applyAlignment="1" applyProtection="1">
      <alignment horizontal="center" vertical="center"/>
      <protection locked="0"/>
    </xf>
    <xf numFmtId="189" fontId="9" fillId="0" borderId="0" xfId="0" applyNumberFormat="1" applyFont="1" applyFill="1" applyAlignment="1">
      <alignment horizontal="right" vertical="center"/>
    </xf>
    <xf numFmtId="189" fontId="9" fillId="0" borderId="1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 applyProtection="1">
      <alignment horizontal="right" vertical="center"/>
      <protection locked="0"/>
    </xf>
    <xf numFmtId="189" fontId="9" fillId="0" borderId="0" xfId="0" applyNumberFormat="1" applyFont="1" applyFill="1" applyAlignment="1" applyProtection="1">
      <alignment horizontal="right" vertical="center"/>
      <protection locked="0"/>
    </xf>
    <xf numFmtId="189" fontId="9" fillId="0" borderId="1" xfId="0" applyNumberFormat="1" applyFont="1" applyFill="1" applyBorder="1" applyAlignment="1" applyProtection="1">
      <alignment horizontal="right" vertical="center"/>
      <protection locked="0"/>
    </xf>
    <xf numFmtId="189" fontId="9" fillId="0" borderId="1" xfId="0" quotePrefix="1" applyNumberFormat="1" applyFont="1" applyFill="1" applyBorder="1" applyAlignment="1" applyProtection="1">
      <alignment horizontal="right" vertical="center"/>
      <protection locked="0"/>
    </xf>
    <xf numFmtId="189" fontId="10" fillId="0" borderId="0" xfId="0" applyNumberFormat="1" applyFont="1" applyFill="1" applyBorder="1" applyAlignment="1" applyProtection="1">
      <alignment horizontal="center" vertical="center"/>
      <protection locked="0"/>
    </xf>
    <xf numFmtId="188" fontId="10" fillId="0" borderId="0" xfId="0" applyNumberFormat="1" applyFont="1" applyFill="1" applyAlignment="1" applyProtection="1">
      <alignment horizontal="right" vertical="center"/>
      <protection locked="0"/>
    </xf>
    <xf numFmtId="189" fontId="10" fillId="2" borderId="0" xfId="0" applyNumberFormat="1" applyFont="1" applyFill="1" applyAlignment="1">
      <alignment horizontal="right" vertical="center"/>
    </xf>
    <xf numFmtId="189" fontId="10" fillId="2" borderId="1" xfId="0" applyNumberFormat="1" applyFont="1" applyFill="1" applyBorder="1" applyAlignment="1">
      <alignment horizontal="right" vertical="center"/>
    </xf>
    <xf numFmtId="189" fontId="10" fillId="2" borderId="0" xfId="0" applyNumberFormat="1" applyFont="1" applyFill="1" applyBorder="1" applyAlignment="1">
      <alignment horizontal="center" vertical="center"/>
    </xf>
    <xf numFmtId="189" fontId="10" fillId="2" borderId="1" xfId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0" fillId="2" borderId="1" xfId="0" applyNumberFormat="1" applyFont="1" applyFill="1" applyBorder="1" applyAlignment="1">
      <alignment horizontal="center" vertical="center"/>
    </xf>
    <xf numFmtId="189" fontId="10" fillId="2" borderId="0" xfId="0" applyNumberFormat="1" applyFont="1" applyFill="1" applyBorder="1" applyAlignment="1">
      <alignment horizontal="right" vertical="center"/>
    </xf>
    <xf numFmtId="189" fontId="6" fillId="2" borderId="0" xfId="0" applyNumberFormat="1" applyFont="1" applyFill="1" applyBorder="1" applyAlignment="1">
      <alignment horizontal="right" vertical="center"/>
    </xf>
    <xf numFmtId="189" fontId="0" fillId="2" borderId="0" xfId="0" applyNumberFormat="1" applyFont="1" applyFill="1" applyAlignment="1">
      <alignment vertical="center"/>
    </xf>
    <xf numFmtId="189" fontId="6" fillId="2" borderId="0" xfId="0" applyNumberFormat="1" applyFont="1" applyFill="1" applyBorder="1" applyAlignment="1" applyProtection="1">
      <alignment horizontal="right" vertical="center"/>
      <protection locked="0"/>
    </xf>
    <xf numFmtId="189" fontId="0" fillId="2" borderId="0" xfId="0" applyNumberFormat="1" applyFont="1" applyFill="1" applyBorder="1" applyAlignment="1" applyProtection="1">
      <alignment horizontal="center" vertical="center"/>
      <protection locked="0"/>
    </xf>
    <xf numFmtId="189" fontId="0" fillId="2" borderId="0" xfId="0" applyNumberFormat="1" applyFont="1" applyFill="1" applyAlignment="1" applyProtection="1">
      <alignment horizontal="right" vertical="center"/>
      <protection locked="0"/>
    </xf>
    <xf numFmtId="189" fontId="0" fillId="2" borderId="0" xfId="0" applyNumberFormat="1" applyFont="1" applyFill="1" applyBorder="1" applyAlignment="1">
      <alignment vertical="center"/>
    </xf>
    <xf numFmtId="189" fontId="0" fillId="2" borderId="1" xfId="0" applyNumberFormat="1" applyFont="1" applyFill="1" applyBorder="1" applyAlignment="1" applyProtection="1">
      <alignment horizontal="center" vertical="center"/>
      <protection locked="0"/>
    </xf>
    <xf numFmtId="189" fontId="0" fillId="2" borderId="1" xfId="0" applyNumberFormat="1" applyFont="1" applyFill="1" applyBorder="1" applyAlignment="1" applyProtection="1">
      <alignment horizontal="right" vertical="center"/>
      <protection locked="0"/>
    </xf>
    <xf numFmtId="189" fontId="0" fillId="2" borderId="0" xfId="0" applyNumberFormat="1" applyFont="1" applyFill="1" applyBorder="1" applyAlignment="1">
      <alignment horizontal="right" vertical="center"/>
    </xf>
    <xf numFmtId="189" fontId="9" fillId="2" borderId="0" xfId="0" applyNumberFormat="1" applyFont="1" applyFill="1" applyBorder="1" applyAlignment="1">
      <alignment horizontal="right" vertical="center"/>
    </xf>
    <xf numFmtId="189" fontId="9" fillId="2" borderId="0" xfId="0" applyNumberFormat="1" applyFont="1" applyFill="1" applyBorder="1" applyAlignment="1" applyProtection="1">
      <alignment horizontal="right" vertical="center"/>
      <protection locked="0"/>
    </xf>
    <xf numFmtId="189" fontId="10" fillId="2" borderId="0" xfId="0" applyNumberFormat="1" applyFont="1" applyFill="1" applyBorder="1" applyAlignment="1" applyProtection="1">
      <alignment horizontal="right" vertical="center"/>
      <protection locked="0"/>
    </xf>
    <xf numFmtId="189" fontId="10" fillId="2" borderId="0" xfId="0" applyNumberFormat="1" applyFont="1" applyFill="1" applyAlignment="1" applyProtection="1">
      <alignment horizontal="right" vertical="center"/>
      <protection locked="0"/>
    </xf>
    <xf numFmtId="189" fontId="10" fillId="2" borderId="0" xfId="0" applyNumberFormat="1" applyFont="1" applyFill="1" applyBorder="1" applyAlignment="1" applyProtection="1">
      <alignment horizontal="center" vertical="center"/>
      <protection locked="0"/>
    </xf>
    <xf numFmtId="189" fontId="10" fillId="2" borderId="1" xfId="0" applyNumberFormat="1" applyFont="1" applyFill="1" applyBorder="1" applyAlignment="1" applyProtection="1">
      <alignment horizontal="right" vertical="center"/>
      <protection locked="0"/>
    </xf>
    <xf numFmtId="189" fontId="0" fillId="2" borderId="0" xfId="0" applyNumberFormat="1" applyFont="1" applyFill="1" applyAlignment="1">
      <alignment horizontal="center" vertical="center"/>
    </xf>
    <xf numFmtId="189" fontId="0" fillId="2" borderId="0" xfId="0" applyNumberFormat="1" applyFont="1" applyFill="1" applyBorder="1" applyAlignment="1">
      <alignment horizontal="center" vertical="center"/>
    </xf>
    <xf numFmtId="189" fontId="0" fillId="2" borderId="1" xfId="0" applyNumberFormat="1" applyFont="1" applyFill="1" applyBorder="1" applyAlignment="1">
      <alignment horizontal="center" vertical="center"/>
    </xf>
    <xf numFmtId="189" fontId="0" fillId="2" borderId="1" xfId="0" applyNumberFormat="1" applyFont="1" applyFill="1" applyBorder="1" applyAlignment="1">
      <alignment horizontal="right" vertical="center"/>
    </xf>
    <xf numFmtId="189" fontId="0" fillId="2" borderId="0" xfId="0" applyNumberFormat="1" applyFont="1" applyFill="1" applyAlignment="1">
      <alignment horizontal="right" vertical="center"/>
    </xf>
    <xf numFmtId="189" fontId="9" fillId="0" borderId="1" xfId="0" applyNumberFormat="1" applyFont="1" applyFill="1" applyBorder="1" applyAlignment="1" applyProtection="1">
      <alignment horizontal="center" vertical="center"/>
      <protection locked="0"/>
    </xf>
    <xf numFmtId="190" fontId="5" fillId="0" borderId="0" xfId="0" quotePrefix="1" applyNumberFormat="1" applyFont="1" applyFill="1" applyAlignment="1">
      <alignment vertical="center"/>
    </xf>
    <xf numFmtId="190" fontId="5" fillId="0" borderId="1" xfId="0" quotePrefix="1" applyNumberFormat="1" applyFont="1" applyFill="1" applyBorder="1" applyAlignment="1">
      <alignment vertical="center"/>
    </xf>
    <xf numFmtId="190" fontId="5" fillId="0" borderId="0" xfId="0" quotePrefix="1" applyNumberFormat="1" applyFont="1" applyFill="1" applyBorder="1" applyAlignment="1">
      <alignment vertical="center"/>
    </xf>
    <xf numFmtId="190" fontId="4" fillId="0" borderId="0" xfId="0" quotePrefix="1" applyNumberFormat="1" applyFont="1" applyFill="1" applyBorder="1" applyAlignment="1">
      <alignment vertical="center"/>
    </xf>
    <xf numFmtId="190" fontId="0" fillId="0" borderId="0" xfId="0" quotePrefix="1" applyNumberFormat="1" applyFont="1" applyFill="1" applyBorder="1" applyAlignment="1">
      <alignment vertical="center"/>
    </xf>
    <xf numFmtId="0" fontId="5" fillId="0" borderId="0" xfId="0" quotePrefix="1" applyNumberFormat="1" applyFont="1" applyFill="1" applyAlignment="1">
      <alignment vertical="center"/>
    </xf>
    <xf numFmtId="0" fontId="5" fillId="0" borderId="1" xfId="0" quotePrefix="1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0" fontId="4" fillId="0" borderId="0" xfId="1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Alignment="1" applyProtection="1">
      <alignment vertical="center"/>
      <protection locked="0"/>
    </xf>
    <xf numFmtId="0" fontId="6" fillId="0" borderId="0" xfId="0" quotePrefix="1" applyNumberFormat="1" applyFont="1" applyFill="1" applyBorder="1" applyAlignment="1">
      <alignment vertical="center"/>
    </xf>
    <xf numFmtId="0" fontId="0" fillId="0" borderId="0" xfId="0" quotePrefix="1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 applyProtection="1">
      <alignment vertical="center"/>
      <protection locked="0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NumberFormat="1" applyFont="1" applyFill="1" applyAlignment="1" applyProtection="1">
      <alignment vertical="center"/>
      <protection locked="0"/>
    </xf>
    <xf numFmtId="0" fontId="0" fillId="0" borderId="0" xfId="0" applyNumberFormat="1" applyFont="1" applyFill="1" applyAlignment="1">
      <alignment horizontal="right" vertical="center"/>
    </xf>
    <xf numFmtId="189" fontId="6" fillId="0" borderId="0" xfId="10" applyNumberFormat="1" applyFont="1" applyFill="1" applyBorder="1" applyAlignment="1">
      <alignment horizontal="center" vertical="center"/>
    </xf>
    <xf numFmtId="189" fontId="9" fillId="0" borderId="1" xfId="10" quotePrefix="1" applyNumberFormat="1" applyFont="1" applyFill="1" applyBorder="1" applyAlignment="1">
      <alignment horizontal="right" vertical="center"/>
    </xf>
    <xf numFmtId="189" fontId="4" fillId="2" borderId="0" xfId="8" applyNumberFormat="1" applyFont="1" applyFill="1" applyAlignment="1">
      <alignment horizontal="right" vertical="center"/>
    </xf>
    <xf numFmtId="189" fontId="4" fillId="2" borderId="1" xfId="8" applyNumberFormat="1" applyFont="1" applyFill="1" applyBorder="1" applyAlignment="1">
      <alignment horizontal="right" vertical="center"/>
    </xf>
    <xf numFmtId="189" fontId="9" fillId="0" borderId="0" xfId="10" applyNumberFormat="1" applyFont="1" applyFill="1" applyBorder="1" applyAlignment="1">
      <alignment horizontal="right" vertical="center"/>
    </xf>
    <xf numFmtId="189" fontId="9" fillId="0" borderId="0" xfId="10" quotePrefix="1" applyNumberFormat="1" applyFont="1" applyFill="1" applyAlignment="1">
      <alignment horizontal="right" vertical="center"/>
    </xf>
    <xf numFmtId="189" fontId="8" fillId="2" borderId="0" xfId="0" applyNumberFormat="1" applyFont="1" applyFill="1" applyBorder="1" applyAlignment="1">
      <alignment horizontal="right" vertical="center"/>
    </xf>
    <xf numFmtId="189" fontId="8" fillId="0" borderId="0" xfId="0" applyNumberFormat="1" applyFont="1" applyFill="1" applyBorder="1" applyAlignment="1">
      <alignment horizontal="right" vertical="center"/>
    </xf>
    <xf numFmtId="191" fontId="10" fillId="0" borderId="0" xfId="0" applyNumberFormat="1" applyFont="1" applyBorder="1" applyAlignment="1">
      <alignment horizontal="center" vertical="center"/>
    </xf>
    <xf numFmtId="189" fontId="11" fillId="0" borderId="0" xfId="0" applyNumberFormat="1" applyFont="1" applyFill="1" applyBorder="1" applyAlignment="1" applyProtection="1">
      <alignment horizontal="right" vertical="center"/>
      <protection locked="0"/>
    </xf>
    <xf numFmtId="188" fontId="11" fillId="0" borderId="0" xfId="0" applyNumberFormat="1" applyFont="1" applyFill="1" applyAlignment="1">
      <alignment horizontal="right" vertical="center"/>
    </xf>
    <xf numFmtId="189" fontId="11" fillId="0" borderId="0" xfId="0" applyNumberFormat="1" applyFont="1" applyFill="1" applyAlignment="1">
      <alignment vertical="center"/>
    </xf>
    <xf numFmtId="189" fontId="11" fillId="0" borderId="1" xfId="0" applyNumberFormat="1" applyFont="1" applyFill="1" applyBorder="1" applyAlignment="1" applyProtection="1">
      <alignment horizontal="center" vertical="center"/>
      <protection locked="0"/>
    </xf>
    <xf numFmtId="188" fontId="11" fillId="0" borderId="1" xfId="0" applyNumberFormat="1" applyFont="1" applyFill="1" applyBorder="1" applyAlignment="1">
      <alignment horizontal="right" vertical="center"/>
    </xf>
    <xf numFmtId="188" fontId="11" fillId="0" borderId="0" xfId="0" applyNumberFormat="1" applyFont="1" applyFill="1" applyAlignment="1">
      <alignment vertical="center"/>
    </xf>
    <xf numFmtId="190" fontId="10" fillId="0" borderId="0" xfId="0" applyNumberFormat="1" applyFont="1" applyFill="1" applyBorder="1" applyAlignment="1" applyProtection="1">
      <alignment horizontal="right" vertical="center"/>
      <protection locked="0"/>
    </xf>
    <xf numFmtId="190" fontId="10" fillId="0" borderId="0" xfId="0" applyNumberFormat="1" applyFont="1" applyFill="1" applyBorder="1" applyAlignment="1">
      <alignment horizontal="right" vertical="center"/>
    </xf>
    <xf numFmtId="190" fontId="10" fillId="0" borderId="1" xfId="0" applyNumberFormat="1" applyFont="1" applyFill="1" applyBorder="1" applyAlignment="1" applyProtection="1">
      <alignment horizontal="right" vertical="center"/>
      <protection locked="0"/>
    </xf>
    <xf numFmtId="190" fontId="10" fillId="0" borderId="1" xfId="0" applyNumberFormat="1" applyFont="1" applyFill="1" applyBorder="1" applyAlignment="1">
      <alignment horizontal="right" vertical="center"/>
    </xf>
    <xf numFmtId="0" fontId="6" fillId="0" borderId="0" xfId="10" applyNumberFormat="1" applyFont="1" applyFill="1" applyAlignment="1">
      <alignment vertical="center"/>
    </xf>
    <xf numFmtId="0" fontId="6" fillId="0" borderId="0" xfId="10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center" vertical="center"/>
    </xf>
    <xf numFmtId="189" fontId="6" fillId="0" borderId="1" xfId="10" applyNumberFormat="1" applyFont="1" applyFill="1" applyBorder="1" applyAlignment="1">
      <alignment horizontal="right" vertical="center"/>
    </xf>
    <xf numFmtId="0" fontId="6" fillId="0" borderId="0" xfId="10" applyFont="1" applyFill="1" applyBorder="1" applyAlignment="1">
      <alignment horizontal="center" vertical="center"/>
    </xf>
    <xf numFmtId="189" fontId="6" fillId="2" borderId="0" xfId="1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189" fontId="3" fillId="2" borderId="0" xfId="8" applyNumberFormat="1" applyFont="1" applyFill="1" applyAlignment="1">
      <alignment horizontal="right" vertical="center"/>
    </xf>
    <xf numFmtId="189" fontId="3" fillId="0" borderId="0" xfId="8" applyNumberFormat="1" applyFont="1" applyFill="1" applyAlignment="1">
      <alignment horizontal="right" vertical="center"/>
    </xf>
    <xf numFmtId="0" fontId="6" fillId="0" borderId="0" xfId="8" applyNumberFormat="1" applyFont="1" applyFill="1" applyAlignment="1">
      <alignment vertical="center"/>
    </xf>
    <xf numFmtId="189" fontId="3" fillId="2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2" borderId="0" xfId="10" applyNumberFormat="1" applyFont="1" applyFill="1" applyAlignment="1">
      <alignment horizontal="right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0" xfId="10" applyNumberFormat="1" applyFont="1" applyFill="1" applyAlignment="1">
      <alignment horizontal="right" vertical="center"/>
    </xf>
    <xf numFmtId="189" fontId="3" fillId="0" borderId="0" xfId="10" applyNumberFormat="1" applyFont="1" applyFill="1" applyAlignment="1">
      <alignment vertical="center"/>
    </xf>
    <xf numFmtId="189" fontId="3" fillId="2" borderId="0" xfId="3" applyNumberFormat="1" applyFont="1" applyFill="1" applyAlignment="1">
      <alignment horizontal="right" vertical="center"/>
    </xf>
    <xf numFmtId="189" fontId="3" fillId="2" borderId="0" xfId="10" applyNumberFormat="1" applyFont="1" applyFill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3" fillId="0" borderId="0" xfId="3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vertical="center"/>
    </xf>
    <xf numFmtId="189" fontId="3" fillId="2" borderId="1" xfId="3" applyNumberFormat="1" applyFont="1" applyFill="1" applyBorder="1" applyAlignment="1">
      <alignment horizontal="right" vertical="center"/>
    </xf>
    <xf numFmtId="189" fontId="3" fillId="0" borderId="1" xfId="0" applyNumberFormat="1" applyFont="1" applyFill="1" applyBorder="1" applyAlignment="1">
      <alignment horizontal="right" vertical="center"/>
    </xf>
    <xf numFmtId="190" fontId="6" fillId="0" borderId="0" xfId="0" quotePrefix="1" applyNumberFormat="1" applyFont="1" applyFill="1" applyAlignment="1">
      <alignment vertical="center"/>
    </xf>
    <xf numFmtId="189" fontId="3" fillId="0" borderId="1" xfId="3" applyNumberFormat="1" applyFont="1" applyFill="1" applyBorder="1" applyAlignment="1">
      <alignment horizontal="right" vertical="center"/>
    </xf>
    <xf numFmtId="189" fontId="3" fillId="2" borderId="0" xfId="1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center" vertical="center"/>
    </xf>
    <xf numFmtId="189" fontId="3" fillId="2" borderId="0" xfId="8" applyNumberFormat="1" applyFont="1" applyFill="1" applyBorder="1" applyAlignment="1">
      <alignment horizontal="right" vertical="center"/>
    </xf>
    <xf numFmtId="189" fontId="3" fillId="0" borderId="0" xfId="8" applyNumberFormat="1" applyFont="1" applyFill="1" applyBorder="1" applyAlignment="1">
      <alignment horizontal="right" vertical="center"/>
    </xf>
    <xf numFmtId="189" fontId="3" fillId="2" borderId="1" xfId="8" applyNumberFormat="1" applyFont="1" applyFill="1" applyBorder="1" applyAlignment="1">
      <alignment horizontal="right" vertical="center"/>
    </xf>
    <xf numFmtId="189" fontId="3" fillId="0" borderId="1" xfId="8" applyNumberFormat="1" applyFont="1" applyFill="1" applyBorder="1" applyAlignment="1">
      <alignment horizontal="right" vertical="center"/>
    </xf>
    <xf numFmtId="0" fontId="6" fillId="0" borderId="0" xfId="10" quotePrefix="1" applyNumberFormat="1" applyFont="1" applyFill="1" applyBorder="1" applyAlignment="1">
      <alignment horizontal="left" vertical="center"/>
    </xf>
    <xf numFmtId="37" fontId="6" fillId="0" borderId="0" xfId="10" quotePrefix="1" applyNumberFormat="1" applyFont="1" applyFill="1" applyBorder="1" applyAlignment="1">
      <alignment horizontal="left" vertical="center"/>
    </xf>
    <xf numFmtId="0" fontId="6" fillId="0" borderId="0" xfId="10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9" applyNumberFormat="1" applyFont="1" applyFill="1" applyAlignment="1">
      <alignment horizontal="right" vertical="center"/>
    </xf>
    <xf numFmtId="189" fontId="3" fillId="2" borderId="0" xfId="9" applyNumberFormat="1" applyFont="1" applyFill="1" applyAlignment="1">
      <alignment horizontal="right" vertical="center"/>
    </xf>
    <xf numFmtId="189" fontId="3" fillId="2" borderId="0" xfId="0" applyNumberFormat="1" applyFont="1" applyFill="1" applyBorder="1" applyAlignment="1">
      <alignment horizontal="right" vertical="center"/>
    </xf>
    <xf numFmtId="189" fontId="3" fillId="2" borderId="1" xfId="0" applyNumberFormat="1" applyFont="1" applyFill="1" applyBorder="1" applyAlignment="1">
      <alignment horizontal="right" vertical="center"/>
    </xf>
    <xf numFmtId="189" fontId="3" fillId="0" borderId="0" xfId="10" applyNumberFormat="1" applyFont="1" applyFill="1" applyBorder="1" applyAlignment="1">
      <alignment horizontal="right" vertical="center"/>
    </xf>
    <xf numFmtId="189" fontId="3" fillId="0" borderId="0" xfId="10" applyNumberFormat="1" applyFont="1" applyFill="1" applyBorder="1" applyAlignment="1">
      <alignment horizontal="right" vertical="center" wrapText="1"/>
    </xf>
    <xf numFmtId="0" fontId="6" fillId="0" borderId="0" xfId="8" applyFont="1" applyFill="1" applyAlignment="1">
      <alignment horizontal="center" vertical="center"/>
    </xf>
    <xf numFmtId="0" fontId="6" fillId="0" borderId="0" xfId="8" applyFont="1" applyFill="1" applyAlignment="1">
      <alignment horizontal="right" vertical="center"/>
    </xf>
    <xf numFmtId="189" fontId="6" fillId="2" borderId="0" xfId="8" applyNumberFormat="1" applyFont="1" applyFill="1" applyAlignment="1">
      <alignment horizontal="right" vertical="center"/>
    </xf>
    <xf numFmtId="189" fontId="6" fillId="0" borderId="0" xfId="8" applyNumberFormat="1" applyFont="1" applyFill="1" applyAlignment="1">
      <alignment horizontal="right" vertical="center"/>
    </xf>
    <xf numFmtId="189" fontId="3" fillId="2" borderId="0" xfId="1" applyNumberFormat="1" applyFont="1" applyFill="1" applyAlignment="1">
      <alignment horizontal="right" vertical="center"/>
    </xf>
    <xf numFmtId="189" fontId="3" fillId="2" borderId="1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189" fontId="3" fillId="0" borderId="1" xfId="2" applyNumberFormat="1" applyFont="1" applyFill="1" applyBorder="1" applyAlignment="1">
      <alignment horizontal="right" vertical="center"/>
    </xf>
    <xf numFmtId="189" fontId="3" fillId="2" borderId="0" xfId="3" applyNumberFormat="1" applyFont="1" applyFill="1" applyBorder="1" applyAlignment="1">
      <alignment horizontal="right" vertical="center"/>
    </xf>
    <xf numFmtId="189" fontId="3" fillId="2" borderId="0" xfId="6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2" borderId="2" xfId="0" applyNumberFormat="1" applyFont="1" applyFill="1" applyBorder="1" applyAlignment="1">
      <alignment horizontal="right" vertical="center"/>
    </xf>
    <xf numFmtId="189" fontId="3" fillId="0" borderId="2" xfId="0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0" fillId="0" borderId="0" xfId="0" quotePrefix="1" applyNumberFormat="1" applyFont="1" applyFill="1" applyAlignment="1">
      <alignment vertical="center"/>
    </xf>
    <xf numFmtId="189" fontId="3" fillId="2" borderId="4" xfId="0" applyNumberFormat="1" applyFont="1" applyFill="1" applyBorder="1" applyAlignment="1">
      <alignment horizontal="right" vertical="center"/>
    </xf>
    <xf numFmtId="189" fontId="3" fillId="2" borderId="4" xfId="8" applyNumberFormat="1" applyFont="1" applyFill="1" applyBorder="1" applyAlignment="1">
      <alignment horizontal="right" vertical="center"/>
    </xf>
    <xf numFmtId="189" fontId="3" fillId="0" borderId="4" xfId="8" applyNumberFormat="1" applyFont="1" applyFill="1" applyBorder="1" applyAlignment="1">
      <alignment horizontal="right" vertical="center"/>
    </xf>
    <xf numFmtId="189" fontId="3" fillId="0" borderId="4" xfId="0" applyNumberFormat="1" applyFont="1" applyFill="1" applyBorder="1" applyAlignment="1">
      <alignment horizontal="right" vertical="center"/>
    </xf>
    <xf numFmtId="189" fontId="4" fillId="2" borderId="4" xfId="8" applyNumberFormat="1" applyFont="1" applyFill="1" applyBorder="1" applyAlignment="1">
      <alignment horizontal="right" vertical="center"/>
    </xf>
    <xf numFmtId="189" fontId="10" fillId="0" borderId="4" xfId="0" applyNumberFormat="1" applyFont="1" applyBorder="1" applyAlignment="1">
      <alignment horizontal="center" vertical="center"/>
    </xf>
    <xf numFmtId="191" fontId="4" fillId="2" borderId="4" xfId="8" applyNumberFormat="1" applyFont="1" applyFill="1" applyBorder="1" applyAlignment="1">
      <alignment horizontal="right" vertical="center"/>
    </xf>
    <xf numFmtId="191" fontId="10" fillId="0" borderId="4" xfId="0" applyNumberFormat="1" applyFont="1" applyBorder="1" applyAlignment="1">
      <alignment horizontal="center" vertical="center"/>
    </xf>
    <xf numFmtId="189" fontId="10" fillId="2" borderId="4" xfId="1" applyNumberFormat="1" applyFont="1" applyFill="1" applyBorder="1" applyAlignment="1">
      <alignment horizontal="right" vertical="center"/>
    </xf>
    <xf numFmtId="189" fontId="10" fillId="0" borderId="4" xfId="1" applyNumberFormat="1" applyFont="1" applyBorder="1" applyAlignment="1">
      <alignment horizontal="right" vertical="center"/>
    </xf>
    <xf numFmtId="191" fontId="10" fillId="2" borderId="4" xfId="0" applyNumberFormat="1" applyFont="1" applyFill="1" applyBorder="1" applyAlignment="1">
      <alignment horizontal="center" vertical="center"/>
    </xf>
    <xf numFmtId="191" fontId="10" fillId="0" borderId="0" xfId="0" applyNumberFormat="1" applyFont="1" applyFill="1" applyBorder="1" applyAlignment="1">
      <alignment horizontal="center" vertical="center"/>
    </xf>
    <xf numFmtId="189" fontId="0" fillId="2" borderId="4" xfId="0" applyNumberFormat="1" applyFont="1" applyFill="1" applyBorder="1" applyAlignment="1">
      <alignment horizontal="right" vertical="center"/>
    </xf>
    <xf numFmtId="189" fontId="0" fillId="0" borderId="4" xfId="0" applyNumberFormat="1" applyFont="1" applyFill="1" applyBorder="1" applyAlignment="1">
      <alignment horizontal="right" vertical="center"/>
    </xf>
    <xf numFmtId="189" fontId="10" fillId="0" borderId="4" xfId="0" applyNumberFormat="1" applyFont="1" applyFill="1" applyBorder="1" applyAlignment="1" applyProtection="1">
      <alignment horizontal="right" vertical="center"/>
      <protection locked="0"/>
    </xf>
    <xf numFmtId="189" fontId="10" fillId="2" borderId="4" xfId="0" applyNumberFormat="1" applyFont="1" applyFill="1" applyBorder="1" applyAlignment="1" applyProtection="1">
      <alignment horizontal="right" vertical="center"/>
      <protection locked="0"/>
    </xf>
    <xf numFmtId="189" fontId="10" fillId="0" borderId="5" xfId="0" applyNumberFormat="1" applyFont="1" applyFill="1" applyBorder="1" applyAlignment="1" applyProtection="1">
      <alignment horizontal="right" vertical="center"/>
      <protection locked="0"/>
    </xf>
    <xf numFmtId="189" fontId="0" fillId="0" borderId="4" xfId="0" applyNumberFormat="1" applyFont="1" applyFill="1" applyBorder="1" applyAlignment="1" applyProtection="1">
      <alignment horizontal="right" vertical="center"/>
      <protection locked="0"/>
    </xf>
    <xf numFmtId="189" fontId="0" fillId="2" borderId="4" xfId="0" applyNumberFormat="1" applyFont="1" applyFill="1" applyBorder="1" applyAlignment="1" applyProtection="1">
      <alignment horizontal="right" vertical="center"/>
      <protection locked="0"/>
    </xf>
    <xf numFmtId="189" fontId="0" fillId="2" borderId="2" xfId="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89" fontId="9" fillId="0" borderId="0" xfId="10" applyNumberFormat="1" applyFont="1" applyFill="1" applyBorder="1" applyAlignment="1">
      <alignment horizontal="center" vertical="center"/>
    </xf>
    <xf numFmtId="189" fontId="6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10" applyFont="1" applyFill="1" applyAlignment="1">
      <alignment vertical="center"/>
    </xf>
    <xf numFmtId="0" fontId="0" fillId="0" borderId="0" xfId="8" applyFont="1" applyFill="1" applyAlignment="1">
      <alignment horizontal="right" vertical="center"/>
    </xf>
    <xf numFmtId="190" fontId="0" fillId="0" borderId="0" xfId="0" quotePrefix="1" applyNumberFormat="1" applyFont="1" applyFill="1" applyAlignment="1">
      <alignment vertical="center"/>
    </xf>
    <xf numFmtId="0" fontId="0" fillId="0" borderId="0" xfId="10" applyFont="1" applyFill="1" applyAlignment="1">
      <alignment horizontal="center" vertical="center"/>
    </xf>
    <xf numFmtId="0" fontId="0" fillId="0" borderId="0" xfId="10" applyNumberFormat="1" applyFont="1" applyFill="1" applyAlignment="1">
      <alignment vertical="center"/>
    </xf>
    <xf numFmtId="0" fontId="0" fillId="0" borderId="0" xfId="10" applyFont="1" applyFill="1" applyAlignment="1">
      <alignment horizontal="right" vertical="center"/>
    </xf>
    <xf numFmtId="0" fontId="0" fillId="0" borderId="0" xfId="10" applyNumberFormat="1" applyFont="1" applyFill="1" applyBorder="1" applyAlignment="1">
      <alignment horizontal="distributed" vertical="center" wrapText="1"/>
    </xf>
    <xf numFmtId="0" fontId="0" fillId="0" borderId="0" xfId="10" applyFont="1" applyFill="1" applyBorder="1" applyAlignment="1">
      <alignment horizontal="distributed" vertical="center" wrapText="1"/>
    </xf>
    <xf numFmtId="0" fontId="0" fillId="0" borderId="0" xfId="5" applyFont="1" applyFill="1" applyAlignment="1">
      <alignment vertical="center"/>
    </xf>
    <xf numFmtId="190" fontId="11" fillId="0" borderId="0" xfId="11" applyNumberFormat="1" applyFont="1" applyFill="1" applyBorder="1" applyAlignment="1">
      <alignment horizontal="right" vertical="center"/>
    </xf>
    <xf numFmtId="190" fontId="3" fillId="2" borderId="0" xfId="0" applyNumberFormat="1" applyFont="1" applyFill="1" applyBorder="1" applyAlignment="1" applyProtection="1">
      <alignment horizontal="right" vertical="center"/>
      <protection locked="0"/>
    </xf>
    <xf numFmtId="190" fontId="3" fillId="2" borderId="1" xfId="0" applyNumberFormat="1" applyFont="1" applyFill="1" applyBorder="1" applyAlignment="1" applyProtection="1">
      <alignment horizontal="right" vertical="center"/>
      <protection locked="0"/>
    </xf>
    <xf numFmtId="189" fontId="3" fillId="0" borderId="0" xfId="10" applyNumberFormat="1" applyFont="1" applyFill="1" applyAlignment="1">
      <alignment horizontal="center" vertical="center"/>
    </xf>
    <xf numFmtId="189" fontId="3" fillId="0" borderId="1" xfId="10" applyNumberFormat="1" applyFont="1" applyFill="1" applyBorder="1" applyAlignment="1">
      <alignment horizontal="right" vertical="center" wrapText="1"/>
    </xf>
    <xf numFmtId="190" fontId="11" fillId="0" borderId="1" xfId="11" applyNumberFormat="1" applyFont="1" applyFill="1" applyBorder="1" applyAlignment="1">
      <alignment horizontal="right" vertical="center"/>
    </xf>
    <xf numFmtId="190" fontId="4" fillId="2" borderId="1" xfId="0" applyNumberFormat="1" applyFont="1" applyFill="1" applyBorder="1" applyAlignment="1" applyProtection="1">
      <alignment horizontal="right" vertical="center"/>
      <protection locked="0"/>
    </xf>
    <xf numFmtId="190" fontId="4" fillId="2" borderId="0" xfId="0" applyNumberFormat="1" applyFont="1" applyFill="1" applyBorder="1" applyAlignment="1" applyProtection="1">
      <alignment horizontal="right" vertical="center"/>
      <protection locked="0"/>
    </xf>
    <xf numFmtId="190" fontId="4" fillId="0" borderId="1" xfId="0" applyNumberFormat="1" applyFont="1" applyFill="1" applyBorder="1" applyAlignment="1" applyProtection="1">
      <alignment horizontal="right" vertical="center"/>
      <protection locked="0"/>
    </xf>
    <xf numFmtId="189" fontId="0" fillId="2" borderId="0" xfId="1" applyNumberFormat="1" applyFont="1" applyFill="1" applyBorder="1" applyAlignment="1">
      <alignment vertical="center"/>
    </xf>
    <xf numFmtId="189" fontId="0" fillId="0" borderId="1" xfId="0" applyNumberFormat="1" applyFont="1" applyFill="1" applyBorder="1" applyAlignment="1">
      <alignment vertical="center"/>
    </xf>
    <xf numFmtId="190" fontId="0" fillId="2" borderId="0" xfId="0" applyNumberFormat="1" applyFont="1" applyFill="1" applyBorder="1" applyAlignment="1" applyProtection="1">
      <alignment horizontal="right" vertical="center"/>
      <protection locked="0"/>
    </xf>
    <xf numFmtId="190" fontId="0" fillId="2" borderId="1" xfId="0" applyNumberFormat="1" applyFont="1" applyFill="1" applyBorder="1" applyAlignment="1" applyProtection="1">
      <alignment horizontal="right" vertical="center"/>
      <protection locked="0"/>
    </xf>
    <xf numFmtId="190" fontId="0" fillId="0" borderId="0" xfId="0" applyNumberFormat="1" applyFont="1" applyFill="1" applyBorder="1" applyAlignment="1" applyProtection="1">
      <alignment horizontal="right" vertical="center"/>
      <protection locked="0"/>
    </xf>
    <xf numFmtId="190" fontId="0" fillId="0" borderId="1" xfId="0" applyNumberFormat="1" applyFont="1" applyFill="1" applyBorder="1" applyAlignment="1" applyProtection="1">
      <alignment horizontal="right" vertical="center"/>
      <protection locked="0"/>
    </xf>
    <xf numFmtId="190" fontId="4" fillId="0" borderId="0" xfId="0" applyNumberFormat="1" applyFont="1" applyFill="1" applyBorder="1" applyAlignment="1" applyProtection="1">
      <alignment horizontal="right" vertical="center"/>
      <protection locked="0"/>
    </xf>
    <xf numFmtId="189" fontId="6" fillId="0" borderId="1" xfId="10" applyNumberFormat="1" applyFont="1" applyFill="1" applyBorder="1" applyAlignment="1">
      <alignment horizontal="center" vertical="center"/>
    </xf>
    <xf numFmtId="0" fontId="4" fillId="0" borderId="1" xfId="10" applyFont="1" applyFill="1" applyBorder="1" applyAlignment="1">
      <alignment horizontal="justify" vertical="center"/>
    </xf>
    <xf numFmtId="0" fontId="4" fillId="0" borderId="0" xfId="10" applyFont="1" applyFill="1" applyAlignment="1">
      <alignment horizontal="center" vertical="center"/>
    </xf>
    <xf numFmtId="189" fontId="6" fillId="0" borderId="0" xfId="10" applyNumberFormat="1" applyFont="1" applyFill="1" applyBorder="1" applyAlignment="1">
      <alignment horizontal="center" vertical="center"/>
    </xf>
    <xf numFmtId="189" fontId="9" fillId="0" borderId="0" xfId="10" applyNumberFormat="1" applyFont="1" applyFill="1" applyBorder="1" applyAlignment="1">
      <alignment horizontal="center" vertical="center"/>
    </xf>
    <xf numFmtId="189" fontId="9" fillId="0" borderId="1" xfId="1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justify" vertical="center"/>
    </xf>
    <xf numFmtId="189" fontId="6" fillId="0" borderId="1" xfId="0" applyNumberFormat="1" applyFont="1" applyFill="1" applyBorder="1" applyAlignment="1" applyProtection="1">
      <alignment horizontal="center" vertical="center"/>
      <protection locked="0"/>
    </xf>
    <xf numFmtId="189" fontId="6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189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justify" vertical="center"/>
    </xf>
  </cellXfs>
  <cellStyles count="12">
    <cellStyle name="Comma" xfId="1" builtinId="3"/>
    <cellStyle name="Comma 11" xfId="2"/>
    <cellStyle name="Comma 2" xfId="3"/>
    <cellStyle name="Comma 2 5" xfId="4"/>
    <cellStyle name="Normal" xfId="0" builtinId="0"/>
    <cellStyle name="Normal 188 5" xfId="11"/>
    <cellStyle name="Normal 2" xfId="5"/>
    <cellStyle name="Normal 23" xfId="6"/>
    <cellStyle name="Normal 25" xfId="7"/>
    <cellStyle name="Normal_Noble-311207_Revised 250208" xfId="8"/>
    <cellStyle name="Normal_Noble-47t" xfId="9"/>
    <cellStyle name="Normal_Noble-E04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pool/NOBLECEN/conso/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Intern%20Pasinee.P\Downloads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9"/>
  <sheetViews>
    <sheetView topLeftCell="A9" zoomScaleNormal="100" zoomScaleSheetLayoutView="100" zoomScalePageLayoutView="40" workbookViewId="0">
      <selection activeCell="L9" sqref="L1:R1048576"/>
    </sheetView>
  </sheetViews>
  <sheetFormatPr defaultColWidth="10.6640625" defaultRowHeight="15.95" customHeight="1" x14ac:dyDescent="0.2"/>
  <cols>
    <col min="1" max="1" width="1.33203125" style="156" customWidth="1"/>
    <col min="2" max="2" width="41.83203125" style="3" customWidth="1"/>
    <col min="3" max="3" width="6" style="277" customWidth="1"/>
    <col min="4" max="4" width="1" style="9" customWidth="1"/>
    <col min="5" max="5" width="14.83203125" style="212" customWidth="1"/>
    <col min="6" max="6" width="1" style="212" customWidth="1"/>
    <col min="7" max="7" width="14.83203125" style="212" customWidth="1"/>
    <col min="8" max="8" width="1" style="212" customWidth="1"/>
    <col min="9" max="9" width="14.83203125" style="212" customWidth="1"/>
    <col min="10" max="10" width="1" style="212" customWidth="1"/>
    <col min="11" max="11" width="14.83203125" style="212" customWidth="1"/>
    <col min="12" max="16384" width="10.6640625" style="3"/>
  </cols>
  <sheetData>
    <row r="1" spans="1:11" ht="15.95" customHeight="1" x14ac:dyDescent="0.2">
      <c r="A1" s="153" t="s">
        <v>0</v>
      </c>
      <c r="B1" s="148"/>
      <c r="C1" s="1"/>
      <c r="D1" s="2"/>
      <c r="E1" s="84"/>
      <c r="F1" s="84"/>
      <c r="G1" s="84"/>
      <c r="H1" s="84"/>
      <c r="I1" s="84"/>
      <c r="J1" s="84"/>
      <c r="K1" s="84"/>
    </row>
    <row r="2" spans="1:11" ht="15.95" customHeight="1" x14ac:dyDescent="0.2">
      <c r="A2" s="153" t="s">
        <v>64</v>
      </c>
      <c r="B2" s="148"/>
      <c r="C2" s="1"/>
      <c r="D2" s="2"/>
      <c r="E2" s="84"/>
      <c r="F2" s="84"/>
      <c r="G2" s="84"/>
      <c r="H2" s="84"/>
      <c r="I2" s="84"/>
      <c r="J2" s="84"/>
      <c r="K2" s="84"/>
    </row>
    <row r="3" spans="1:11" ht="15.95" customHeight="1" x14ac:dyDescent="0.2">
      <c r="A3" s="154" t="s">
        <v>176</v>
      </c>
      <c r="B3" s="149"/>
      <c r="C3" s="4"/>
      <c r="D3" s="5"/>
      <c r="E3" s="201"/>
      <c r="F3" s="201"/>
      <c r="G3" s="201"/>
      <c r="H3" s="201"/>
      <c r="I3" s="201"/>
      <c r="J3" s="201"/>
      <c r="K3" s="201"/>
    </row>
    <row r="4" spans="1:11" ht="15" customHeight="1" x14ac:dyDescent="0.2">
      <c r="A4" s="155"/>
      <c r="B4" s="6"/>
      <c r="C4" s="1"/>
      <c r="D4" s="2"/>
      <c r="E4" s="84"/>
      <c r="F4" s="84"/>
      <c r="G4" s="84"/>
      <c r="H4" s="84"/>
      <c r="I4" s="84"/>
      <c r="J4" s="84"/>
      <c r="K4" s="84"/>
    </row>
    <row r="5" spans="1:11" ht="15" customHeight="1" x14ac:dyDescent="0.2">
      <c r="A5" s="155"/>
      <c r="B5" s="6"/>
      <c r="C5" s="1"/>
      <c r="D5" s="2"/>
      <c r="E5" s="84"/>
      <c r="F5" s="84"/>
      <c r="G5" s="84"/>
      <c r="H5" s="84"/>
      <c r="I5" s="84"/>
      <c r="J5" s="84"/>
      <c r="K5" s="84"/>
    </row>
    <row r="6" spans="1:11" s="280" customFormat="1" ht="15" customHeight="1" x14ac:dyDescent="0.2">
      <c r="A6" s="195"/>
      <c r="B6" s="196"/>
      <c r="C6" s="197"/>
      <c r="D6" s="198"/>
      <c r="E6" s="308" t="s">
        <v>1</v>
      </c>
      <c r="F6" s="308"/>
      <c r="G6" s="308"/>
      <c r="H6" s="84"/>
      <c r="I6" s="308" t="s">
        <v>127</v>
      </c>
      <c r="J6" s="308"/>
      <c r="K6" s="308"/>
    </row>
    <row r="7" spans="1:11" s="280" customFormat="1" ht="15" customHeight="1" x14ac:dyDescent="0.2">
      <c r="A7" s="195"/>
      <c r="B7" s="196"/>
      <c r="C7" s="197"/>
      <c r="D7" s="198"/>
      <c r="E7" s="305" t="s">
        <v>69</v>
      </c>
      <c r="F7" s="305"/>
      <c r="G7" s="305"/>
      <c r="H7" s="86"/>
      <c r="I7" s="305" t="s">
        <v>69</v>
      </c>
      <c r="J7" s="305"/>
      <c r="K7" s="305"/>
    </row>
    <row r="8" spans="1:11" s="280" customFormat="1" ht="15" customHeight="1" x14ac:dyDescent="0.2">
      <c r="A8" s="195"/>
      <c r="B8" s="196"/>
      <c r="C8" s="197"/>
      <c r="D8" s="198"/>
      <c r="E8" s="199" t="s">
        <v>67</v>
      </c>
      <c r="F8" s="276"/>
      <c r="G8" s="199" t="s">
        <v>68</v>
      </c>
      <c r="H8" s="86"/>
      <c r="I8" s="199" t="s">
        <v>67</v>
      </c>
      <c r="J8" s="276"/>
      <c r="K8" s="199" t="s">
        <v>68</v>
      </c>
    </row>
    <row r="9" spans="1:11" s="280" customFormat="1" ht="15" customHeight="1" x14ac:dyDescent="0.2">
      <c r="A9" s="195"/>
      <c r="B9" s="196"/>
      <c r="C9" s="197"/>
      <c r="D9" s="198"/>
      <c r="E9" s="89" t="s">
        <v>177</v>
      </c>
      <c r="F9" s="276"/>
      <c r="G9" s="89" t="s">
        <v>14</v>
      </c>
      <c r="H9" s="86"/>
      <c r="I9" s="89" t="s">
        <v>177</v>
      </c>
      <c r="J9" s="276"/>
      <c r="K9" s="89" t="s">
        <v>14</v>
      </c>
    </row>
    <row r="10" spans="1:11" s="280" customFormat="1" ht="15" customHeight="1" x14ac:dyDescent="0.2">
      <c r="A10" s="195"/>
      <c r="B10" s="196"/>
      <c r="C10" s="197"/>
      <c r="D10" s="198"/>
      <c r="E10" s="90" t="s">
        <v>155</v>
      </c>
      <c r="F10" s="84"/>
      <c r="G10" s="90" t="s">
        <v>134</v>
      </c>
      <c r="H10" s="84"/>
      <c r="I10" s="90" t="s">
        <v>155</v>
      </c>
      <c r="J10" s="84"/>
      <c r="K10" s="90" t="s">
        <v>134</v>
      </c>
    </row>
    <row r="11" spans="1:11" s="280" customFormat="1" ht="15" customHeight="1" x14ac:dyDescent="0.2">
      <c r="A11" s="195"/>
      <c r="B11" s="196"/>
      <c r="C11" s="200" t="s">
        <v>2</v>
      </c>
      <c r="D11" s="198"/>
      <c r="E11" s="201" t="s">
        <v>6</v>
      </c>
      <c r="F11" s="84"/>
      <c r="G11" s="201" t="s">
        <v>6</v>
      </c>
      <c r="H11" s="84"/>
      <c r="I11" s="201" t="s">
        <v>6</v>
      </c>
      <c r="J11" s="84"/>
      <c r="K11" s="201" t="s">
        <v>6</v>
      </c>
    </row>
    <row r="12" spans="1:11" s="280" customFormat="1" ht="9.9499999999999993" customHeight="1" x14ac:dyDescent="0.2">
      <c r="A12" s="195"/>
      <c r="B12" s="196"/>
      <c r="C12" s="202"/>
      <c r="D12" s="198"/>
      <c r="E12" s="203"/>
      <c r="F12" s="84"/>
      <c r="G12" s="199"/>
      <c r="H12" s="84"/>
      <c r="I12" s="203"/>
      <c r="J12" s="84"/>
      <c r="K12" s="199"/>
    </row>
    <row r="13" spans="1:11" s="280" customFormat="1" ht="15" customHeight="1" x14ac:dyDescent="0.2">
      <c r="A13" s="204" t="s">
        <v>102</v>
      </c>
      <c r="C13" s="98"/>
      <c r="D13" s="281"/>
      <c r="E13" s="205"/>
      <c r="F13" s="206"/>
      <c r="G13" s="206"/>
      <c r="H13" s="206"/>
      <c r="I13" s="205"/>
      <c r="J13" s="206"/>
      <c r="K13" s="206"/>
    </row>
    <row r="14" spans="1:11" s="280" customFormat="1" ht="9.9499999999999993" customHeight="1" x14ac:dyDescent="0.2">
      <c r="A14" s="204"/>
      <c r="C14" s="98"/>
      <c r="D14" s="281"/>
      <c r="E14" s="205"/>
      <c r="F14" s="206"/>
      <c r="G14" s="206"/>
      <c r="H14" s="206"/>
      <c r="I14" s="205"/>
      <c r="J14" s="206"/>
      <c r="K14" s="206"/>
    </row>
    <row r="15" spans="1:11" s="280" customFormat="1" ht="15" customHeight="1" x14ac:dyDescent="0.2">
      <c r="A15" s="204" t="s">
        <v>22</v>
      </c>
      <c r="C15" s="98"/>
      <c r="D15" s="281"/>
      <c r="E15" s="205"/>
      <c r="F15" s="206"/>
      <c r="G15" s="206"/>
      <c r="H15" s="206"/>
      <c r="I15" s="205"/>
      <c r="J15" s="206"/>
      <c r="K15" s="206"/>
    </row>
    <row r="16" spans="1:11" s="280" customFormat="1" ht="9.9499999999999993" customHeight="1" x14ac:dyDescent="0.2">
      <c r="A16" s="207"/>
      <c r="C16" s="98"/>
      <c r="D16" s="281"/>
      <c r="E16" s="205"/>
      <c r="F16" s="206"/>
      <c r="G16" s="206"/>
      <c r="H16" s="206"/>
      <c r="I16" s="205"/>
      <c r="J16" s="206"/>
      <c r="K16" s="206"/>
    </row>
    <row r="17" spans="1:11" s="280" customFormat="1" ht="15" customHeight="1" x14ac:dyDescent="0.2">
      <c r="A17" s="255" t="s">
        <v>131</v>
      </c>
      <c r="B17" s="282"/>
      <c r="C17" s="98"/>
      <c r="D17" s="281"/>
      <c r="E17" s="208">
        <v>4264838</v>
      </c>
      <c r="F17" s="209"/>
      <c r="G17" s="209">
        <v>1563855</v>
      </c>
      <c r="H17" s="209"/>
      <c r="I17" s="210">
        <v>3935601</v>
      </c>
      <c r="J17" s="211"/>
      <c r="K17" s="212">
        <v>1322536</v>
      </c>
    </row>
    <row r="18" spans="1:11" s="280" customFormat="1" ht="15" customHeight="1" x14ac:dyDescent="0.2">
      <c r="A18" s="255" t="s">
        <v>103</v>
      </c>
      <c r="B18" s="282"/>
      <c r="E18" s="210"/>
      <c r="F18" s="213"/>
      <c r="G18" s="209"/>
      <c r="H18" s="212"/>
      <c r="I18" s="208"/>
      <c r="J18" s="212"/>
      <c r="K18" s="209"/>
    </row>
    <row r="19" spans="1:11" s="280" customFormat="1" ht="15" customHeight="1" x14ac:dyDescent="0.2">
      <c r="A19" s="255"/>
      <c r="B19" s="282" t="s">
        <v>104</v>
      </c>
      <c r="C19" s="98">
        <v>8</v>
      </c>
      <c r="D19" s="281"/>
      <c r="E19" s="210">
        <v>37251</v>
      </c>
      <c r="F19" s="209"/>
      <c r="G19" s="209">
        <v>157144</v>
      </c>
      <c r="H19" s="209"/>
      <c r="I19" s="210">
        <v>34464</v>
      </c>
      <c r="J19" s="209"/>
      <c r="K19" s="209">
        <v>156952</v>
      </c>
    </row>
    <row r="20" spans="1:11" s="280" customFormat="1" ht="15" customHeight="1" x14ac:dyDescent="0.2">
      <c r="A20" s="255" t="s">
        <v>108</v>
      </c>
      <c r="B20" s="282"/>
      <c r="C20" s="98">
        <v>9</v>
      </c>
      <c r="D20" s="281"/>
      <c r="E20" s="208">
        <v>349234</v>
      </c>
      <c r="F20" s="209"/>
      <c r="G20" s="209">
        <v>519742</v>
      </c>
      <c r="H20" s="209"/>
      <c r="I20" s="208">
        <v>109576</v>
      </c>
      <c r="J20" s="209"/>
      <c r="K20" s="209">
        <v>134671</v>
      </c>
    </row>
    <row r="21" spans="1:11" s="280" customFormat="1" ht="15" customHeight="1" x14ac:dyDescent="0.2">
      <c r="A21" s="255" t="s">
        <v>212</v>
      </c>
      <c r="B21" s="282"/>
      <c r="C21" s="98" t="s">
        <v>213</v>
      </c>
      <c r="D21" s="281"/>
      <c r="E21" s="208">
        <v>1119720</v>
      </c>
      <c r="F21" s="209"/>
      <c r="G21" s="289">
        <v>0</v>
      </c>
      <c r="H21" s="209"/>
      <c r="I21" s="208">
        <v>1119720</v>
      </c>
      <c r="J21" s="209"/>
      <c r="K21" s="289">
        <v>0</v>
      </c>
    </row>
    <row r="22" spans="1:11" s="280" customFormat="1" ht="15" customHeight="1" x14ac:dyDescent="0.2">
      <c r="A22" s="255" t="s">
        <v>162</v>
      </c>
      <c r="B22" s="282"/>
      <c r="C22" s="283"/>
      <c r="D22" s="281"/>
      <c r="E22" s="210"/>
      <c r="F22" s="212"/>
      <c r="G22" s="212"/>
      <c r="H22" s="212"/>
      <c r="I22" s="210"/>
      <c r="J22" s="212"/>
      <c r="K22" s="212"/>
    </row>
    <row r="23" spans="1:11" s="280" customFormat="1" ht="15" customHeight="1" x14ac:dyDescent="0.2">
      <c r="A23" s="255"/>
      <c r="B23" s="282" t="s">
        <v>171</v>
      </c>
      <c r="C23" s="98" t="s">
        <v>169</v>
      </c>
      <c r="D23" s="281"/>
      <c r="E23" s="290">
        <v>0</v>
      </c>
      <c r="F23" s="69"/>
      <c r="G23" s="289">
        <v>0</v>
      </c>
      <c r="H23" s="216"/>
      <c r="I23" s="290">
        <v>0</v>
      </c>
      <c r="J23" s="217"/>
      <c r="K23" s="289">
        <v>0</v>
      </c>
    </row>
    <row r="24" spans="1:11" s="280" customFormat="1" ht="15" customHeight="1" x14ac:dyDescent="0.2">
      <c r="A24" s="255" t="s">
        <v>18</v>
      </c>
      <c r="B24" s="282"/>
      <c r="C24" s="98"/>
      <c r="D24" s="281"/>
      <c r="E24" s="215">
        <v>2830212</v>
      </c>
      <c r="F24" s="209"/>
      <c r="G24" s="209">
        <v>5160309</v>
      </c>
      <c r="H24" s="209"/>
      <c r="I24" s="214">
        <v>2812778</v>
      </c>
      <c r="J24" s="209"/>
      <c r="K24" s="209">
        <v>5156754</v>
      </c>
    </row>
    <row r="25" spans="1:11" s="280" customFormat="1" ht="15" customHeight="1" x14ac:dyDescent="0.2">
      <c r="A25" s="255" t="s">
        <v>157</v>
      </c>
      <c r="B25" s="282"/>
      <c r="C25" s="98"/>
      <c r="D25" s="281"/>
      <c r="E25" s="208"/>
      <c r="F25" s="211"/>
      <c r="G25" s="209"/>
      <c r="H25" s="218"/>
      <c r="I25" s="208"/>
      <c r="J25" s="211"/>
      <c r="K25" s="209"/>
    </row>
    <row r="26" spans="1:11" s="280" customFormat="1" ht="15" customHeight="1" x14ac:dyDescent="0.2">
      <c r="A26" s="255"/>
      <c r="B26" s="282" t="s">
        <v>158</v>
      </c>
      <c r="C26" s="98"/>
      <c r="D26" s="281"/>
      <c r="E26" s="215">
        <v>62421</v>
      </c>
      <c r="F26" s="209"/>
      <c r="G26" s="209">
        <v>1482</v>
      </c>
      <c r="H26" s="209"/>
      <c r="I26" s="290">
        <v>0</v>
      </c>
      <c r="J26" s="209"/>
      <c r="K26" s="209">
        <v>1482</v>
      </c>
    </row>
    <row r="27" spans="1:11" s="280" customFormat="1" ht="15" customHeight="1" x14ac:dyDescent="0.2">
      <c r="A27" s="255" t="s">
        <v>3</v>
      </c>
      <c r="B27" s="282"/>
      <c r="C27" s="98"/>
      <c r="D27" s="281"/>
      <c r="E27" s="214">
        <v>13846807</v>
      </c>
      <c r="F27" s="209"/>
      <c r="G27" s="209">
        <v>15582860</v>
      </c>
      <c r="H27" s="209"/>
      <c r="I27" s="214">
        <v>5135634</v>
      </c>
      <c r="J27" s="209"/>
      <c r="K27" s="209">
        <v>8751984</v>
      </c>
    </row>
    <row r="28" spans="1:11" s="280" customFormat="1" ht="15" customHeight="1" x14ac:dyDescent="0.2">
      <c r="A28" s="255" t="s">
        <v>70</v>
      </c>
      <c r="B28" s="282"/>
      <c r="C28" s="98"/>
      <c r="D28" s="281"/>
      <c r="E28" s="219">
        <v>99820</v>
      </c>
      <c r="F28" s="209"/>
      <c r="G28" s="220">
        <v>407014</v>
      </c>
      <c r="H28" s="209"/>
      <c r="I28" s="291">
        <v>0</v>
      </c>
      <c r="J28" s="209"/>
      <c r="K28" s="220">
        <v>400007</v>
      </c>
    </row>
    <row r="29" spans="1:11" s="280" customFormat="1" ht="9.9499999999999993" customHeight="1" x14ac:dyDescent="0.2">
      <c r="A29" s="284"/>
      <c r="C29" s="98"/>
      <c r="D29" s="281"/>
      <c r="E29" s="210"/>
      <c r="F29" s="212"/>
      <c r="G29" s="212"/>
      <c r="H29" s="212"/>
      <c r="I29" s="210"/>
      <c r="J29" s="212"/>
      <c r="K29" s="216"/>
    </row>
    <row r="30" spans="1:11" s="280" customFormat="1" ht="15" customHeight="1" x14ac:dyDescent="0.2">
      <c r="A30" s="204" t="s">
        <v>23</v>
      </c>
      <c r="B30" s="221"/>
      <c r="C30" s="98"/>
      <c r="D30" s="281"/>
      <c r="E30" s="219">
        <f>SUM(E16:E28)</f>
        <v>22610303</v>
      </c>
      <c r="F30" s="206"/>
      <c r="G30" s="222">
        <f>SUM(G16:G28)</f>
        <v>23392406</v>
      </c>
      <c r="H30" s="206"/>
      <c r="I30" s="219">
        <f>SUM(I16:I28)</f>
        <v>13147773</v>
      </c>
      <c r="J30" s="206"/>
      <c r="K30" s="222">
        <f>SUM(K16:K28)</f>
        <v>15924386</v>
      </c>
    </row>
    <row r="31" spans="1:11" s="280" customFormat="1" ht="15" customHeight="1" x14ac:dyDescent="0.2">
      <c r="A31" s="255"/>
      <c r="B31" s="221"/>
      <c r="C31" s="98"/>
      <c r="D31" s="281"/>
      <c r="E31" s="223"/>
      <c r="F31" s="206"/>
      <c r="G31" s="206"/>
      <c r="H31" s="206"/>
      <c r="I31" s="205"/>
      <c r="J31" s="206"/>
      <c r="K31" s="206"/>
    </row>
    <row r="32" spans="1:11" s="280" customFormat="1" ht="15" customHeight="1" x14ac:dyDescent="0.2">
      <c r="A32" s="204" t="s">
        <v>24</v>
      </c>
      <c r="B32" s="221"/>
      <c r="C32" s="98"/>
      <c r="D32" s="281"/>
      <c r="E32" s="205"/>
      <c r="F32" s="206"/>
      <c r="G32" s="206"/>
      <c r="H32" s="206"/>
      <c r="I32" s="205"/>
      <c r="J32" s="206"/>
      <c r="K32" s="206"/>
    </row>
    <row r="33" spans="1:11" s="280" customFormat="1" ht="9.9499999999999993" customHeight="1" x14ac:dyDescent="0.2">
      <c r="A33" s="255"/>
      <c r="B33" s="282"/>
      <c r="C33" s="98"/>
      <c r="D33" s="281"/>
      <c r="E33" s="205"/>
      <c r="F33" s="206"/>
      <c r="G33" s="206"/>
      <c r="H33" s="206"/>
      <c r="I33" s="205"/>
      <c r="J33" s="206"/>
      <c r="K33" s="206"/>
    </row>
    <row r="34" spans="1:11" s="280" customFormat="1" ht="15" customHeight="1" x14ac:dyDescent="0.2">
      <c r="A34" s="255" t="s">
        <v>216</v>
      </c>
      <c r="B34" s="282"/>
      <c r="C34" s="98"/>
      <c r="D34" s="281"/>
      <c r="E34" s="290">
        <v>0</v>
      </c>
      <c r="F34" s="211"/>
      <c r="G34" s="289">
        <v>0</v>
      </c>
      <c r="H34" s="209"/>
      <c r="I34" s="214">
        <v>4701631</v>
      </c>
      <c r="J34" s="209"/>
      <c r="K34" s="209">
        <v>4701631</v>
      </c>
    </row>
    <row r="35" spans="1:11" s="280" customFormat="1" ht="15" customHeight="1" x14ac:dyDescent="0.2">
      <c r="A35" s="255" t="s">
        <v>218</v>
      </c>
      <c r="B35" s="282"/>
      <c r="C35" s="98">
        <v>11.1</v>
      </c>
      <c r="D35" s="281"/>
      <c r="E35" s="290">
        <v>0</v>
      </c>
      <c r="F35" s="211"/>
      <c r="G35" s="289">
        <v>0</v>
      </c>
      <c r="H35" s="209"/>
      <c r="I35" s="290">
        <v>0</v>
      </c>
      <c r="J35" s="211"/>
      <c r="K35" s="289">
        <v>0</v>
      </c>
    </row>
    <row r="36" spans="1:11" s="280" customFormat="1" ht="15" customHeight="1" x14ac:dyDescent="0.2">
      <c r="A36" s="255" t="s">
        <v>207</v>
      </c>
      <c r="B36" s="282"/>
      <c r="C36" s="98">
        <v>11.2</v>
      </c>
      <c r="D36" s="281"/>
      <c r="E36" s="290">
        <v>0</v>
      </c>
      <c r="F36" s="211"/>
      <c r="G36" s="289">
        <v>0</v>
      </c>
      <c r="H36" s="209"/>
      <c r="I36" s="214">
        <v>51</v>
      </c>
      <c r="J36" s="211"/>
      <c r="K36" s="289">
        <v>0</v>
      </c>
    </row>
    <row r="37" spans="1:11" s="280" customFormat="1" ht="15" customHeight="1" x14ac:dyDescent="0.2">
      <c r="A37" s="255" t="s">
        <v>217</v>
      </c>
      <c r="B37" s="282"/>
      <c r="C37" s="98">
        <v>12</v>
      </c>
      <c r="D37" s="281"/>
      <c r="E37" s="214">
        <v>21542</v>
      </c>
      <c r="F37" s="209"/>
      <c r="G37" s="209">
        <v>17414</v>
      </c>
      <c r="H37" s="209"/>
      <c r="I37" s="290">
        <v>0</v>
      </c>
      <c r="J37" s="211"/>
      <c r="K37" s="289">
        <v>0</v>
      </c>
    </row>
    <row r="38" spans="1:11" s="280" customFormat="1" ht="15" customHeight="1" x14ac:dyDescent="0.2">
      <c r="A38" s="255" t="s">
        <v>200</v>
      </c>
      <c r="B38" s="282"/>
      <c r="C38" s="98"/>
      <c r="D38" s="281"/>
      <c r="E38" s="214"/>
      <c r="F38" s="209"/>
      <c r="G38" s="209"/>
      <c r="H38" s="209"/>
      <c r="I38" s="214"/>
      <c r="J38" s="209"/>
      <c r="K38" s="209"/>
    </row>
    <row r="39" spans="1:11" s="280" customFormat="1" ht="15" customHeight="1" x14ac:dyDescent="0.2">
      <c r="A39" s="255"/>
      <c r="B39" s="282" t="s">
        <v>202</v>
      </c>
      <c r="C39" s="98" t="s">
        <v>199</v>
      </c>
      <c r="D39" s="281"/>
      <c r="E39" s="214">
        <v>543755</v>
      </c>
      <c r="F39" s="209"/>
      <c r="G39" s="289">
        <v>0</v>
      </c>
      <c r="H39" s="209"/>
      <c r="I39" s="214">
        <v>543755</v>
      </c>
      <c r="J39" s="209"/>
      <c r="K39" s="289">
        <v>0</v>
      </c>
    </row>
    <row r="40" spans="1:11" s="280" customFormat="1" ht="15" customHeight="1" x14ac:dyDescent="0.2">
      <c r="A40" s="255" t="s">
        <v>62</v>
      </c>
      <c r="B40" s="282"/>
      <c r="C40" s="98">
        <v>13</v>
      </c>
      <c r="D40" s="281"/>
      <c r="E40" s="214">
        <v>1074657</v>
      </c>
      <c r="F40" s="224"/>
      <c r="G40" s="209">
        <v>1329889</v>
      </c>
      <c r="H40" s="224"/>
      <c r="I40" s="214">
        <v>383166</v>
      </c>
      <c r="J40" s="224"/>
      <c r="K40" s="209">
        <v>635527</v>
      </c>
    </row>
    <row r="41" spans="1:11" s="280" customFormat="1" ht="15" customHeight="1" x14ac:dyDescent="0.2">
      <c r="A41" s="255" t="s">
        <v>19</v>
      </c>
      <c r="B41" s="282"/>
      <c r="C41" s="98">
        <v>14</v>
      </c>
      <c r="D41" s="281"/>
      <c r="E41" s="214">
        <v>228717</v>
      </c>
      <c r="F41" s="224"/>
      <c r="G41" s="209">
        <v>817416</v>
      </c>
      <c r="H41" s="224"/>
      <c r="I41" s="214">
        <v>210040</v>
      </c>
      <c r="J41" s="224"/>
      <c r="K41" s="209">
        <v>794335</v>
      </c>
    </row>
    <row r="42" spans="1:11" s="280" customFormat="1" ht="15" customHeight="1" x14ac:dyDescent="0.2">
      <c r="A42" s="255" t="s">
        <v>35</v>
      </c>
      <c r="B42" s="282"/>
      <c r="C42" s="98"/>
      <c r="D42" s="281"/>
      <c r="E42" s="214">
        <v>607</v>
      </c>
      <c r="F42" s="224"/>
      <c r="G42" s="209">
        <v>570</v>
      </c>
      <c r="H42" s="224"/>
      <c r="I42" s="214">
        <v>593</v>
      </c>
      <c r="J42" s="224"/>
      <c r="K42" s="209">
        <v>568</v>
      </c>
    </row>
    <row r="43" spans="1:11" s="280" customFormat="1" ht="15" customHeight="1" x14ac:dyDescent="0.2">
      <c r="A43" s="255" t="s">
        <v>201</v>
      </c>
      <c r="B43" s="282"/>
      <c r="C43" s="98">
        <v>15</v>
      </c>
      <c r="D43" s="281"/>
      <c r="E43" s="214">
        <v>9514</v>
      </c>
      <c r="F43" s="224"/>
      <c r="G43" s="289">
        <v>0</v>
      </c>
      <c r="H43" s="224"/>
      <c r="I43" s="214">
        <v>18413</v>
      </c>
      <c r="J43" s="224"/>
      <c r="K43" s="289">
        <v>0</v>
      </c>
    </row>
    <row r="44" spans="1:11" s="280" customFormat="1" ht="15" customHeight="1" x14ac:dyDescent="0.2">
      <c r="A44" s="255" t="s">
        <v>173</v>
      </c>
      <c r="B44" s="282"/>
      <c r="C44" s="98"/>
      <c r="D44" s="281"/>
      <c r="E44" s="208"/>
      <c r="F44" s="211"/>
      <c r="G44" s="209"/>
      <c r="H44" s="211"/>
      <c r="I44" s="214"/>
      <c r="J44" s="211"/>
      <c r="K44" s="209"/>
    </row>
    <row r="45" spans="1:11" s="280" customFormat="1" ht="15" customHeight="1" x14ac:dyDescent="0.2">
      <c r="A45" s="255"/>
      <c r="B45" s="282" t="s">
        <v>172</v>
      </c>
      <c r="C45" s="98"/>
      <c r="D45" s="281"/>
      <c r="E45" s="214">
        <v>593922</v>
      </c>
      <c r="F45" s="224"/>
      <c r="G45" s="209">
        <v>391404</v>
      </c>
      <c r="H45" s="224"/>
      <c r="I45" s="214">
        <v>117034</v>
      </c>
      <c r="J45" s="224"/>
      <c r="K45" s="209">
        <v>98921</v>
      </c>
    </row>
    <row r="46" spans="1:11" s="280" customFormat="1" ht="15" customHeight="1" x14ac:dyDescent="0.2">
      <c r="A46" s="255" t="s">
        <v>36</v>
      </c>
      <c r="B46" s="282"/>
      <c r="C46" s="98"/>
      <c r="D46" s="281"/>
      <c r="E46" s="219">
        <v>17853</v>
      </c>
      <c r="F46" s="224"/>
      <c r="G46" s="220">
        <v>3601</v>
      </c>
      <c r="H46" s="224"/>
      <c r="I46" s="219">
        <v>16061</v>
      </c>
      <c r="J46" s="224"/>
      <c r="K46" s="220">
        <v>2018</v>
      </c>
    </row>
    <row r="47" spans="1:11" s="280" customFormat="1" ht="9.9499999999999993" customHeight="1" x14ac:dyDescent="0.2">
      <c r="A47" s="255"/>
      <c r="B47" s="282"/>
      <c r="C47" s="98"/>
      <c r="D47" s="281"/>
      <c r="E47" s="225"/>
      <c r="F47" s="226"/>
      <c r="G47" s="226"/>
      <c r="H47" s="226"/>
      <c r="I47" s="225"/>
      <c r="J47" s="226"/>
      <c r="K47" s="216"/>
    </row>
    <row r="48" spans="1:11" s="280" customFormat="1" ht="15" customHeight="1" x14ac:dyDescent="0.2">
      <c r="A48" s="204" t="s">
        <v>25</v>
      </c>
      <c r="B48" s="282"/>
      <c r="C48" s="98"/>
      <c r="D48" s="281"/>
      <c r="E48" s="227">
        <f>SUM(E34:E47)</f>
        <v>2490567</v>
      </c>
      <c r="F48" s="206"/>
      <c r="G48" s="228">
        <f>SUM(G34:G47)</f>
        <v>2560294</v>
      </c>
      <c r="H48" s="206"/>
      <c r="I48" s="227">
        <f>SUM(I34:I47)</f>
        <v>5990744</v>
      </c>
      <c r="J48" s="206"/>
      <c r="K48" s="228">
        <f>SUM(K34:K47)</f>
        <v>6233000</v>
      </c>
    </row>
    <row r="49" spans="1:11" s="280" customFormat="1" ht="9.9499999999999993" customHeight="1" x14ac:dyDescent="0.2">
      <c r="A49" s="255"/>
      <c r="B49" s="282"/>
      <c r="C49" s="98"/>
      <c r="D49" s="281"/>
      <c r="E49" s="205"/>
      <c r="F49" s="206"/>
      <c r="G49" s="209"/>
      <c r="H49" s="206"/>
      <c r="I49" s="205"/>
      <c r="J49" s="206"/>
      <c r="K49" s="209"/>
    </row>
    <row r="50" spans="1:11" s="280" customFormat="1" ht="15" customHeight="1" thickBot="1" x14ac:dyDescent="0.25">
      <c r="A50" s="204" t="s">
        <v>30</v>
      </c>
      <c r="B50" s="282"/>
      <c r="C50" s="98"/>
      <c r="D50" s="281"/>
      <c r="E50" s="257">
        <f>E30+E48</f>
        <v>25100870</v>
      </c>
      <c r="F50" s="206"/>
      <c r="G50" s="258">
        <f>SUM(G30+G48)</f>
        <v>25952700</v>
      </c>
      <c r="H50" s="206"/>
      <c r="I50" s="257">
        <f>I30+I48</f>
        <v>19138517</v>
      </c>
      <c r="J50" s="206"/>
      <c r="K50" s="258">
        <f>SUM(K30+K48)</f>
        <v>22157386</v>
      </c>
    </row>
    <row r="51" spans="1:11" ht="15" customHeight="1" thickTop="1" x14ac:dyDescent="0.2">
      <c r="A51" s="155"/>
      <c r="B51" s="6"/>
      <c r="E51" s="209"/>
      <c r="F51" s="209"/>
      <c r="G51" s="209"/>
      <c r="H51" s="209"/>
      <c r="I51" s="209"/>
      <c r="J51" s="209"/>
      <c r="K51" s="209"/>
    </row>
    <row r="52" spans="1:11" ht="15" customHeight="1" x14ac:dyDescent="0.2">
      <c r="A52" s="155"/>
      <c r="B52" s="6"/>
      <c r="E52" s="209"/>
      <c r="F52" s="209"/>
      <c r="G52" s="209"/>
      <c r="H52" s="209"/>
      <c r="I52" s="209"/>
      <c r="J52" s="209"/>
      <c r="K52" s="209"/>
    </row>
    <row r="53" spans="1:11" ht="15" customHeight="1" x14ac:dyDescent="0.2">
      <c r="A53" s="155"/>
      <c r="B53" s="6"/>
      <c r="E53" s="209"/>
      <c r="F53" s="209"/>
      <c r="G53" s="209"/>
      <c r="H53" s="209"/>
      <c r="I53" s="209"/>
      <c r="J53" s="209"/>
      <c r="K53" s="209"/>
    </row>
    <row r="54" spans="1:11" ht="15" customHeight="1" x14ac:dyDescent="0.2">
      <c r="A54" s="155"/>
      <c r="B54" s="6"/>
      <c r="E54" s="209"/>
      <c r="F54" s="209"/>
      <c r="G54" s="209"/>
      <c r="H54" s="209"/>
      <c r="I54" s="209"/>
      <c r="J54" s="209"/>
      <c r="K54" s="209"/>
    </row>
    <row r="55" spans="1:11" ht="15" customHeight="1" x14ac:dyDescent="0.2">
      <c r="A55" s="307" t="s">
        <v>15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</row>
    <row r="56" spans="1:11" ht="15.75" customHeight="1" x14ac:dyDescent="0.2">
      <c r="A56" s="157"/>
      <c r="B56" s="277"/>
      <c r="D56" s="277"/>
      <c r="E56" s="292"/>
      <c r="F56" s="292"/>
      <c r="G56" s="292"/>
      <c r="H56" s="292"/>
      <c r="I56" s="292"/>
      <c r="J56" s="292"/>
      <c r="K56" s="292"/>
    </row>
    <row r="57" spans="1:11" ht="14.25" customHeight="1" x14ac:dyDescent="0.2">
      <c r="A57" s="157"/>
      <c r="B57" s="277"/>
      <c r="D57" s="277"/>
      <c r="F57" s="292"/>
      <c r="H57" s="292"/>
      <c r="J57" s="292"/>
    </row>
    <row r="58" spans="1:11" ht="21.95" customHeight="1" x14ac:dyDescent="0.2">
      <c r="A58" s="306" t="s">
        <v>219</v>
      </c>
      <c r="B58" s="306"/>
      <c r="C58" s="306"/>
      <c r="D58" s="306"/>
      <c r="E58" s="306"/>
      <c r="F58" s="306"/>
      <c r="G58" s="306"/>
      <c r="H58" s="306"/>
      <c r="I58" s="306"/>
      <c r="J58" s="306"/>
      <c r="K58" s="306"/>
    </row>
    <row r="59" spans="1:11" ht="15.95" customHeight="1" x14ac:dyDescent="0.2">
      <c r="A59" s="159" t="s">
        <v>0</v>
      </c>
      <c r="B59" s="150"/>
      <c r="C59" s="7"/>
      <c r="D59" s="10"/>
      <c r="E59" s="199"/>
      <c r="F59" s="199"/>
      <c r="G59" s="199"/>
      <c r="H59" s="199"/>
      <c r="I59" s="199"/>
      <c r="J59" s="199"/>
      <c r="K59" s="199"/>
    </row>
    <row r="60" spans="1:11" ht="15.95" customHeight="1" x14ac:dyDescent="0.2">
      <c r="A60" s="153" t="s">
        <v>71</v>
      </c>
      <c r="B60" s="148"/>
      <c r="C60" s="1"/>
      <c r="D60" s="2"/>
      <c r="E60" s="84"/>
      <c r="F60" s="84"/>
      <c r="G60" s="84"/>
      <c r="H60" s="84"/>
      <c r="I60" s="84"/>
      <c r="J60" s="84"/>
      <c r="K60" s="84"/>
    </row>
    <row r="61" spans="1:11" ht="15.95" customHeight="1" x14ac:dyDescent="0.2">
      <c r="A61" s="154" t="str">
        <f>A3</f>
        <v>As at 30 September 2019</v>
      </c>
      <c r="B61" s="149"/>
      <c r="C61" s="4"/>
      <c r="D61" s="5"/>
      <c r="E61" s="201"/>
      <c r="F61" s="201"/>
      <c r="G61" s="201"/>
      <c r="H61" s="201"/>
      <c r="I61" s="201"/>
      <c r="J61" s="201"/>
      <c r="K61" s="201"/>
    </row>
    <row r="62" spans="1:11" s="280" customFormat="1" ht="15" customHeight="1" x14ac:dyDescent="0.2">
      <c r="A62" s="229"/>
      <c r="B62" s="230"/>
      <c r="C62" s="202"/>
      <c r="D62" s="231"/>
      <c r="E62" s="199"/>
      <c r="F62" s="199"/>
      <c r="G62" s="199"/>
      <c r="H62" s="199"/>
      <c r="I62" s="199"/>
      <c r="J62" s="199"/>
      <c r="K62" s="199"/>
    </row>
    <row r="63" spans="1:11" s="280" customFormat="1" ht="15" customHeight="1" x14ac:dyDescent="0.2">
      <c r="A63" s="195"/>
      <c r="B63" s="196"/>
      <c r="C63" s="197"/>
      <c r="D63" s="198"/>
      <c r="E63" s="84"/>
      <c r="F63" s="84"/>
      <c r="G63" s="84"/>
      <c r="H63" s="84"/>
      <c r="I63" s="84"/>
      <c r="J63" s="84"/>
      <c r="K63" s="84"/>
    </row>
    <row r="64" spans="1:11" s="280" customFormat="1" ht="15" customHeight="1" x14ac:dyDescent="0.2">
      <c r="A64" s="195"/>
      <c r="B64" s="196"/>
      <c r="C64" s="197"/>
      <c r="D64" s="198"/>
      <c r="E64" s="308" t="s">
        <v>1</v>
      </c>
      <c r="F64" s="308"/>
      <c r="G64" s="308"/>
      <c r="H64" s="84"/>
      <c r="I64" s="308" t="s">
        <v>127</v>
      </c>
      <c r="J64" s="308"/>
      <c r="K64" s="308"/>
    </row>
    <row r="65" spans="1:11" s="280" customFormat="1" ht="15" customHeight="1" x14ac:dyDescent="0.2">
      <c r="A65" s="195"/>
      <c r="B65" s="196"/>
      <c r="C65" s="197"/>
      <c r="D65" s="198"/>
      <c r="E65" s="305" t="s">
        <v>69</v>
      </c>
      <c r="F65" s="305"/>
      <c r="G65" s="305"/>
      <c r="H65" s="86"/>
      <c r="I65" s="305" t="s">
        <v>69</v>
      </c>
      <c r="J65" s="305"/>
      <c r="K65" s="305"/>
    </row>
    <row r="66" spans="1:11" s="280" customFormat="1" ht="15" customHeight="1" x14ac:dyDescent="0.2">
      <c r="A66" s="195"/>
      <c r="B66" s="196"/>
      <c r="C66" s="197"/>
      <c r="D66" s="198"/>
      <c r="E66" s="199" t="s">
        <v>67</v>
      </c>
      <c r="F66" s="276"/>
      <c r="G66" s="199" t="s">
        <v>68</v>
      </c>
      <c r="H66" s="86"/>
      <c r="I66" s="199" t="s">
        <v>67</v>
      </c>
      <c r="J66" s="276"/>
      <c r="K66" s="199" t="s">
        <v>68</v>
      </c>
    </row>
    <row r="67" spans="1:11" s="280" customFormat="1" ht="15" customHeight="1" x14ac:dyDescent="0.2">
      <c r="A67" s="195"/>
      <c r="B67" s="196"/>
      <c r="C67" s="197"/>
      <c r="D67" s="198"/>
      <c r="E67" s="89" t="s">
        <v>177</v>
      </c>
      <c r="F67" s="276"/>
      <c r="G67" s="89" t="s">
        <v>14</v>
      </c>
      <c r="H67" s="86"/>
      <c r="I67" s="89" t="s">
        <v>177</v>
      </c>
      <c r="J67" s="276"/>
      <c r="K67" s="89" t="s">
        <v>14</v>
      </c>
    </row>
    <row r="68" spans="1:11" s="280" customFormat="1" ht="15" customHeight="1" x14ac:dyDescent="0.2">
      <c r="A68" s="195"/>
      <c r="B68" s="196"/>
      <c r="C68" s="197"/>
      <c r="D68" s="198"/>
      <c r="E68" s="90" t="s">
        <v>155</v>
      </c>
      <c r="F68" s="84"/>
      <c r="G68" s="90" t="s">
        <v>134</v>
      </c>
      <c r="H68" s="84"/>
      <c r="I68" s="90" t="s">
        <v>155</v>
      </c>
      <c r="J68" s="84"/>
      <c r="K68" s="90" t="s">
        <v>134</v>
      </c>
    </row>
    <row r="69" spans="1:11" s="280" customFormat="1" ht="15" customHeight="1" x14ac:dyDescent="0.2">
      <c r="A69" s="195"/>
      <c r="B69" s="196"/>
      <c r="C69" s="200" t="s">
        <v>2</v>
      </c>
      <c r="D69" s="198"/>
      <c r="E69" s="201" t="s">
        <v>6</v>
      </c>
      <c r="F69" s="84"/>
      <c r="G69" s="201" t="s">
        <v>6</v>
      </c>
      <c r="H69" s="84"/>
      <c r="I69" s="201" t="s">
        <v>6</v>
      </c>
      <c r="J69" s="84"/>
      <c r="K69" s="201" t="s">
        <v>6</v>
      </c>
    </row>
    <row r="70" spans="1:11" s="280" customFormat="1" ht="15" customHeight="1" x14ac:dyDescent="0.2">
      <c r="A70" s="195"/>
      <c r="B70" s="196"/>
      <c r="C70" s="202"/>
      <c r="D70" s="198"/>
      <c r="E70" s="203"/>
      <c r="F70" s="84"/>
      <c r="G70" s="199"/>
      <c r="H70" s="84"/>
      <c r="I70" s="203"/>
      <c r="J70" s="84"/>
      <c r="K70" s="199"/>
    </row>
    <row r="71" spans="1:11" s="280" customFormat="1" ht="15" customHeight="1" x14ac:dyDescent="0.2">
      <c r="A71" s="204" t="s">
        <v>115</v>
      </c>
      <c r="C71" s="98"/>
      <c r="D71" s="281"/>
      <c r="E71" s="205"/>
      <c r="F71" s="206"/>
      <c r="G71" s="206"/>
      <c r="H71" s="206"/>
      <c r="I71" s="205"/>
      <c r="J71" s="206"/>
      <c r="K71" s="206"/>
    </row>
    <row r="72" spans="1:11" s="280" customFormat="1" ht="15" customHeight="1" x14ac:dyDescent="0.2">
      <c r="A72" s="204"/>
      <c r="C72" s="98"/>
      <c r="D72" s="281"/>
      <c r="E72" s="205"/>
      <c r="F72" s="206"/>
      <c r="G72" s="206"/>
      <c r="H72" s="206"/>
      <c r="I72" s="205"/>
      <c r="J72" s="206"/>
      <c r="K72" s="206"/>
    </row>
    <row r="73" spans="1:11" s="280" customFormat="1" ht="15" customHeight="1" x14ac:dyDescent="0.2">
      <c r="A73" s="204" t="s">
        <v>26</v>
      </c>
      <c r="C73" s="25"/>
      <c r="D73" s="85"/>
      <c r="E73" s="208"/>
      <c r="F73" s="209"/>
      <c r="G73" s="209"/>
      <c r="H73" s="209"/>
      <c r="I73" s="208"/>
      <c r="J73" s="209"/>
      <c r="K73" s="209"/>
    </row>
    <row r="74" spans="1:11" s="280" customFormat="1" ht="15" customHeight="1" x14ac:dyDescent="0.2">
      <c r="A74" s="170"/>
      <c r="C74" s="25"/>
      <c r="D74" s="85"/>
      <c r="E74" s="208"/>
      <c r="F74" s="209"/>
      <c r="G74" s="209"/>
      <c r="H74" s="209"/>
      <c r="I74" s="208"/>
      <c r="J74" s="209"/>
      <c r="K74" s="209"/>
    </row>
    <row r="75" spans="1:11" s="280" customFormat="1" ht="15" customHeight="1" x14ac:dyDescent="0.2">
      <c r="A75" s="255" t="s">
        <v>160</v>
      </c>
      <c r="B75" s="282"/>
      <c r="C75" s="25">
        <v>16</v>
      </c>
      <c r="D75" s="85"/>
      <c r="E75" s="290">
        <v>0</v>
      </c>
      <c r="F75" s="211"/>
      <c r="G75" s="209">
        <v>1069725</v>
      </c>
      <c r="H75" s="211"/>
      <c r="I75" s="290">
        <v>0</v>
      </c>
      <c r="J75" s="211"/>
      <c r="K75" s="209">
        <v>1069725</v>
      </c>
    </row>
    <row r="76" spans="1:11" s="280" customFormat="1" ht="15" customHeight="1" x14ac:dyDescent="0.2">
      <c r="A76" s="255" t="s">
        <v>175</v>
      </c>
      <c r="B76" s="282"/>
      <c r="C76" s="25"/>
      <c r="D76" s="85"/>
      <c r="E76" s="210"/>
      <c r="F76" s="232"/>
      <c r="G76" s="209"/>
      <c r="H76" s="233"/>
      <c r="I76" s="234"/>
      <c r="J76" s="233"/>
      <c r="K76" s="209"/>
    </row>
    <row r="77" spans="1:11" s="280" customFormat="1" ht="15" customHeight="1" x14ac:dyDescent="0.2">
      <c r="A77" s="255"/>
      <c r="B77" s="282" t="s">
        <v>174</v>
      </c>
      <c r="C77" s="25" t="s">
        <v>170</v>
      </c>
      <c r="D77" s="85"/>
      <c r="E77" s="290">
        <v>0</v>
      </c>
      <c r="F77" s="209"/>
      <c r="G77" s="289">
        <v>0</v>
      </c>
      <c r="H77" s="209"/>
      <c r="I77" s="235">
        <v>2905360</v>
      </c>
      <c r="J77" s="209"/>
      <c r="K77" s="209">
        <v>3062073</v>
      </c>
    </row>
    <row r="78" spans="1:11" s="280" customFormat="1" ht="15" customHeight="1" x14ac:dyDescent="0.2">
      <c r="A78" s="255" t="s">
        <v>92</v>
      </c>
      <c r="B78" s="282"/>
      <c r="C78" s="25">
        <v>16</v>
      </c>
      <c r="D78" s="85"/>
      <c r="E78" s="235">
        <v>3399871</v>
      </c>
      <c r="F78" s="211"/>
      <c r="G78" s="209">
        <v>3072687</v>
      </c>
      <c r="H78" s="211"/>
      <c r="I78" s="235">
        <v>1806553</v>
      </c>
      <c r="J78" s="211"/>
      <c r="K78" s="209">
        <v>2447087</v>
      </c>
    </row>
    <row r="79" spans="1:11" s="280" customFormat="1" ht="15" customHeight="1" x14ac:dyDescent="0.2">
      <c r="A79" s="255" t="s">
        <v>109</v>
      </c>
      <c r="B79" s="282"/>
      <c r="C79" s="25">
        <v>17</v>
      </c>
      <c r="D79" s="85"/>
      <c r="E79" s="235">
        <v>3517721</v>
      </c>
      <c r="F79" s="211"/>
      <c r="G79" s="209">
        <v>1125005</v>
      </c>
      <c r="H79" s="211"/>
      <c r="I79" s="235">
        <v>2880439</v>
      </c>
      <c r="J79" s="211"/>
      <c r="K79" s="209">
        <v>702018</v>
      </c>
    </row>
    <row r="80" spans="1:11" s="280" customFormat="1" ht="15" customHeight="1" x14ac:dyDescent="0.2">
      <c r="A80" s="255" t="s">
        <v>37</v>
      </c>
      <c r="B80" s="282"/>
      <c r="C80" s="25"/>
      <c r="D80" s="85"/>
      <c r="E80" s="235">
        <v>4159368</v>
      </c>
      <c r="F80" s="211"/>
      <c r="G80" s="209">
        <v>3433194</v>
      </c>
      <c r="H80" s="211"/>
      <c r="I80" s="235">
        <v>616649</v>
      </c>
      <c r="J80" s="211"/>
      <c r="K80" s="209">
        <v>886129</v>
      </c>
    </row>
    <row r="81" spans="1:11" s="280" customFormat="1" ht="15" customHeight="1" x14ac:dyDescent="0.2">
      <c r="A81" s="255" t="s">
        <v>231</v>
      </c>
      <c r="B81" s="282"/>
      <c r="C81" s="25"/>
      <c r="D81" s="85"/>
      <c r="E81" s="235">
        <v>268508</v>
      </c>
      <c r="F81" s="211"/>
      <c r="G81" s="289">
        <v>0</v>
      </c>
      <c r="H81" s="211"/>
      <c r="I81" s="235">
        <v>268508</v>
      </c>
      <c r="J81" s="211"/>
      <c r="K81" s="289">
        <v>0</v>
      </c>
    </row>
    <row r="82" spans="1:11" s="280" customFormat="1" ht="15" customHeight="1" x14ac:dyDescent="0.2">
      <c r="A82" s="255" t="s">
        <v>33</v>
      </c>
      <c r="B82" s="282"/>
      <c r="C82" s="25"/>
      <c r="D82" s="85"/>
      <c r="E82" s="235">
        <v>226500</v>
      </c>
      <c r="F82" s="211"/>
      <c r="G82" s="209">
        <v>136193</v>
      </c>
      <c r="H82" s="211"/>
      <c r="I82" s="235">
        <v>222824</v>
      </c>
      <c r="J82" s="211"/>
      <c r="K82" s="209">
        <v>129660</v>
      </c>
    </row>
    <row r="83" spans="1:11" s="280" customFormat="1" ht="15" customHeight="1" x14ac:dyDescent="0.2">
      <c r="A83" s="255" t="s">
        <v>13</v>
      </c>
      <c r="B83" s="282"/>
      <c r="C83" s="25"/>
      <c r="D83" s="85"/>
      <c r="E83" s="236">
        <v>18674</v>
      </c>
      <c r="F83" s="211"/>
      <c r="G83" s="220">
        <v>7638</v>
      </c>
      <c r="H83" s="211"/>
      <c r="I83" s="236">
        <v>13900</v>
      </c>
      <c r="J83" s="211"/>
      <c r="K83" s="220">
        <v>4712</v>
      </c>
    </row>
    <row r="84" spans="1:11" s="280" customFormat="1" ht="15" customHeight="1" x14ac:dyDescent="0.2">
      <c r="A84" s="169"/>
      <c r="C84" s="25"/>
      <c r="D84" s="85"/>
      <c r="E84" s="235"/>
      <c r="F84" s="216"/>
      <c r="G84" s="212"/>
      <c r="H84" s="212"/>
      <c r="I84" s="210"/>
      <c r="J84" s="212"/>
      <c r="K84" s="212"/>
    </row>
    <row r="85" spans="1:11" s="280" customFormat="1" ht="15" customHeight="1" x14ac:dyDescent="0.2">
      <c r="A85" s="204" t="s">
        <v>27</v>
      </c>
      <c r="C85" s="25"/>
      <c r="D85" s="85"/>
      <c r="E85" s="236">
        <f>SUM(E75:E83)</f>
        <v>11590642</v>
      </c>
      <c r="F85" s="209"/>
      <c r="G85" s="220">
        <f>SUM(G75:G83)</f>
        <v>8844442</v>
      </c>
      <c r="H85" s="209"/>
      <c r="I85" s="236">
        <f>SUM(I75:I83)</f>
        <v>8714233</v>
      </c>
      <c r="J85" s="209"/>
      <c r="K85" s="220">
        <f>SUM(K75:K83)</f>
        <v>8301404</v>
      </c>
    </row>
    <row r="86" spans="1:11" s="280" customFormat="1" ht="15" customHeight="1" x14ac:dyDescent="0.2">
      <c r="A86" s="204"/>
      <c r="C86" s="98"/>
      <c r="D86" s="281"/>
      <c r="E86" s="205"/>
      <c r="F86" s="206"/>
      <c r="G86" s="206"/>
      <c r="H86" s="206"/>
      <c r="I86" s="205"/>
      <c r="J86" s="206"/>
      <c r="K86" s="206"/>
    </row>
    <row r="87" spans="1:11" s="280" customFormat="1" ht="15" customHeight="1" x14ac:dyDescent="0.2">
      <c r="A87" s="204" t="s">
        <v>28</v>
      </c>
      <c r="C87" s="25"/>
      <c r="D87" s="85"/>
      <c r="E87" s="208"/>
      <c r="F87" s="209"/>
      <c r="G87" s="209"/>
      <c r="H87" s="209"/>
      <c r="I87" s="208"/>
      <c r="J87" s="209"/>
      <c r="K87" s="209"/>
    </row>
    <row r="88" spans="1:11" s="280" customFormat="1" ht="15" customHeight="1" x14ac:dyDescent="0.2">
      <c r="A88" s="170"/>
      <c r="C88" s="25"/>
      <c r="D88" s="85"/>
      <c r="E88" s="208"/>
      <c r="F88" s="209"/>
      <c r="G88" s="209"/>
      <c r="H88" s="209"/>
      <c r="I88" s="208"/>
      <c r="J88" s="209"/>
      <c r="K88" s="209"/>
    </row>
    <row r="89" spans="1:11" s="280" customFormat="1" ht="15" customHeight="1" x14ac:dyDescent="0.2">
      <c r="A89" s="255" t="s">
        <v>136</v>
      </c>
      <c r="B89" s="282"/>
      <c r="C89" s="25"/>
      <c r="D89" s="85"/>
      <c r="E89" s="235">
        <v>11015</v>
      </c>
      <c r="F89" s="211"/>
      <c r="G89" s="209">
        <v>12274</v>
      </c>
      <c r="H89" s="211"/>
      <c r="I89" s="235">
        <v>11015</v>
      </c>
      <c r="J89" s="211"/>
      <c r="K89" s="209">
        <v>12274</v>
      </c>
    </row>
    <row r="90" spans="1:11" s="280" customFormat="1" ht="15" customHeight="1" x14ac:dyDescent="0.2">
      <c r="A90" s="255" t="s">
        <v>112</v>
      </c>
      <c r="B90" s="282"/>
      <c r="C90" s="25"/>
      <c r="D90" s="85"/>
      <c r="E90" s="208">
        <v>10457</v>
      </c>
      <c r="F90" s="211"/>
      <c r="G90" s="209">
        <v>9801</v>
      </c>
      <c r="H90" s="211"/>
      <c r="I90" s="208">
        <v>5188</v>
      </c>
      <c r="J90" s="211"/>
      <c r="K90" s="209">
        <v>5158</v>
      </c>
    </row>
    <row r="91" spans="1:11" s="280" customFormat="1" ht="15" customHeight="1" x14ac:dyDescent="0.2">
      <c r="A91" s="255" t="s">
        <v>93</v>
      </c>
      <c r="B91" s="282"/>
      <c r="C91" s="25">
        <v>16</v>
      </c>
      <c r="D91" s="85"/>
      <c r="E91" s="235">
        <v>8396460</v>
      </c>
      <c r="F91" s="211"/>
      <c r="G91" s="209">
        <v>9070781</v>
      </c>
      <c r="H91" s="211"/>
      <c r="I91" s="235">
        <v>6086552</v>
      </c>
      <c r="J91" s="211"/>
      <c r="K91" s="209">
        <v>6531610</v>
      </c>
    </row>
    <row r="92" spans="1:11" s="280" customFormat="1" ht="15" customHeight="1" x14ac:dyDescent="0.2">
      <c r="A92" s="255" t="s">
        <v>159</v>
      </c>
      <c r="B92" s="282"/>
      <c r="C92" s="25">
        <v>15</v>
      </c>
      <c r="D92" s="85"/>
      <c r="E92" s="290">
        <v>0</v>
      </c>
      <c r="F92" s="217"/>
      <c r="G92" s="209">
        <v>37491</v>
      </c>
      <c r="H92" s="217"/>
      <c r="I92" s="290">
        <v>0</v>
      </c>
      <c r="J92" s="217"/>
      <c r="K92" s="216">
        <v>35963</v>
      </c>
    </row>
    <row r="93" spans="1:11" s="280" customFormat="1" ht="15" customHeight="1" x14ac:dyDescent="0.2">
      <c r="A93" s="255" t="s">
        <v>78</v>
      </c>
      <c r="B93" s="282"/>
      <c r="C93" s="25">
        <v>18</v>
      </c>
      <c r="D93" s="85"/>
      <c r="E93" s="236">
        <v>41340</v>
      </c>
      <c r="F93" s="211"/>
      <c r="G93" s="220">
        <v>29459</v>
      </c>
      <c r="H93" s="211"/>
      <c r="I93" s="236">
        <v>41152</v>
      </c>
      <c r="J93" s="211"/>
      <c r="K93" s="220">
        <v>29357</v>
      </c>
    </row>
    <row r="94" spans="1:11" s="280" customFormat="1" ht="15" customHeight="1" x14ac:dyDescent="0.2">
      <c r="A94" s="255"/>
      <c r="B94" s="282"/>
      <c r="C94" s="25"/>
      <c r="D94" s="85"/>
      <c r="E94" s="235"/>
      <c r="F94" s="216"/>
      <c r="G94" s="216"/>
      <c r="H94" s="216"/>
      <c r="I94" s="235"/>
      <c r="J94" s="216"/>
      <c r="K94" s="216"/>
    </row>
    <row r="95" spans="1:11" s="280" customFormat="1" ht="15" customHeight="1" x14ac:dyDescent="0.2">
      <c r="A95" s="204" t="s">
        <v>29</v>
      </c>
      <c r="B95" s="221"/>
      <c r="C95" s="25"/>
      <c r="D95" s="85"/>
      <c r="E95" s="236">
        <f>SUM(E89:E94)</f>
        <v>8459272</v>
      </c>
      <c r="F95" s="216"/>
      <c r="G95" s="220">
        <f>SUM(G89:G94)</f>
        <v>9159806</v>
      </c>
      <c r="H95" s="216"/>
      <c r="I95" s="236">
        <f>SUM(I89:I94)</f>
        <v>6143907</v>
      </c>
      <c r="J95" s="216"/>
      <c r="K95" s="220">
        <f>SUM(K89:K94)</f>
        <v>6614362</v>
      </c>
    </row>
    <row r="96" spans="1:11" s="280" customFormat="1" ht="15" customHeight="1" x14ac:dyDescent="0.2">
      <c r="A96" s="204"/>
      <c r="B96" s="221"/>
      <c r="C96" s="25"/>
      <c r="D96" s="85"/>
      <c r="E96" s="235"/>
      <c r="F96" s="216"/>
      <c r="G96" s="216"/>
      <c r="H96" s="216"/>
      <c r="I96" s="235"/>
      <c r="J96" s="216"/>
      <c r="K96" s="216"/>
    </row>
    <row r="97" spans="1:11" s="280" customFormat="1" ht="15" customHeight="1" x14ac:dyDescent="0.2">
      <c r="A97" s="204" t="s">
        <v>31</v>
      </c>
      <c r="B97" s="221"/>
      <c r="C97" s="25"/>
      <c r="D97" s="85"/>
      <c r="E97" s="236">
        <f>+E95+E85</f>
        <v>20049914</v>
      </c>
      <c r="F97" s="209"/>
      <c r="G97" s="220">
        <f>SUM(G85+G95)</f>
        <v>18004248</v>
      </c>
      <c r="H97" s="209"/>
      <c r="I97" s="236">
        <f>SUM(I85+I95)</f>
        <v>14858140</v>
      </c>
      <c r="J97" s="209"/>
      <c r="K97" s="220">
        <f>SUM(K85+K95)</f>
        <v>14915766</v>
      </c>
    </row>
    <row r="98" spans="1:11" s="280" customFormat="1" ht="15" customHeight="1" x14ac:dyDescent="0.2">
      <c r="A98" s="204"/>
      <c r="B98" s="221"/>
      <c r="C98" s="98"/>
      <c r="D98" s="281"/>
      <c r="E98" s="206"/>
      <c r="F98" s="206"/>
      <c r="G98" s="206"/>
      <c r="H98" s="206"/>
      <c r="I98" s="206"/>
      <c r="J98" s="206"/>
      <c r="K98" s="206"/>
    </row>
    <row r="99" spans="1:11" s="280" customFormat="1" ht="15" customHeight="1" x14ac:dyDescent="0.2">
      <c r="A99" s="207"/>
      <c r="C99" s="98"/>
      <c r="D99" s="281"/>
      <c r="E99" s="206"/>
      <c r="F99" s="206"/>
      <c r="G99" s="206"/>
      <c r="H99" s="206"/>
      <c r="I99" s="206"/>
      <c r="J99" s="206"/>
      <c r="K99" s="206"/>
    </row>
    <row r="100" spans="1:11" s="280" customFormat="1" ht="15" customHeight="1" x14ac:dyDescent="0.2">
      <c r="A100" s="195"/>
      <c r="B100" s="196"/>
      <c r="C100" s="283"/>
      <c r="D100" s="285"/>
      <c r="E100" s="237"/>
      <c r="F100" s="212"/>
      <c r="G100" s="237"/>
      <c r="H100" s="212"/>
      <c r="I100" s="237"/>
      <c r="J100" s="212"/>
      <c r="K100" s="237"/>
    </row>
    <row r="101" spans="1:11" s="280" customFormat="1" ht="15" customHeight="1" x14ac:dyDescent="0.2">
      <c r="A101" s="195"/>
      <c r="B101" s="196"/>
      <c r="C101" s="283"/>
      <c r="D101" s="285"/>
      <c r="E101" s="237"/>
      <c r="F101" s="212"/>
      <c r="G101" s="237"/>
      <c r="H101" s="212"/>
      <c r="I101" s="237"/>
      <c r="J101" s="212"/>
      <c r="K101" s="237"/>
    </row>
    <row r="102" spans="1:11" s="280" customFormat="1" ht="15" customHeight="1" x14ac:dyDescent="0.2">
      <c r="A102" s="195"/>
      <c r="B102" s="196"/>
      <c r="C102" s="283"/>
      <c r="D102" s="285"/>
      <c r="E102" s="237"/>
      <c r="F102" s="212"/>
      <c r="G102" s="237"/>
      <c r="H102" s="212"/>
      <c r="I102" s="237"/>
      <c r="J102" s="212"/>
      <c r="K102" s="237"/>
    </row>
    <row r="103" spans="1:11" s="280" customFormat="1" ht="15" customHeight="1" x14ac:dyDescent="0.2">
      <c r="A103" s="195"/>
      <c r="B103" s="196"/>
      <c r="C103" s="283"/>
      <c r="D103" s="285"/>
      <c r="E103" s="237"/>
      <c r="F103" s="212"/>
      <c r="G103" s="237"/>
      <c r="H103" s="212"/>
      <c r="I103" s="237"/>
      <c r="J103" s="212"/>
      <c r="K103" s="237"/>
    </row>
    <row r="104" spans="1:11" s="280" customFormat="1" ht="15" customHeight="1" x14ac:dyDescent="0.2">
      <c r="A104" s="195"/>
      <c r="B104" s="196"/>
      <c r="C104" s="283"/>
      <c r="D104" s="285"/>
      <c r="E104" s="237"/>
      <c r="F104" s="212"/>
      <c r="G104" s="237"/>
      <c r="H104" s="212"/>
      <c r="I104" s="237"/>
      <c r="J104" s="212"/>
      <c r="K104" s="237"/>
    </row>
    <row r="105" spans="1:11" s="280" customFormat="1" ht="15" customHeight="1" x14ac:dyDescent="0.2">
      <c r="A105" s="195"/>
      <c r="B105" s="196"/>
      <c r="C105" s="283"/>
      <c r="D105" s="285"/>
      <c r="E105" s="237"/>
      <c r="F105" s="212"/>
      <c r="G105" s="237"/>
      <c r="H105" s="212"/>
      <c r="I105" s="237"/>
      <c r="J105" s="212"/>
      <c r="K105" s="237"/>
    </row>
    <row r="106" spans="1:11" s="280" customFormat="1" ht="15" customHeight="1" x14ac:dyDescent="0.2">
      <c r="A106" s="195"/>
      <c r="B106" s="196"/>
      <c r="C106" s="283"/>
      <c r="D106" s="285"/>
      <c r="E106" s="237"/>
      <c r="F106" s="212"/>
      <c r="G106" s="237"/>
      <c r="H106" s="212"/>
      <c r="I106" s="237"/>
      <c r="J106" s="212"/>
      <c r="K106" s="237"/>
    </row>
    <row r="107" spans="1:11" s="280" customFormat="1" ht="15" customHeight="1" x14ac:dyDescent="0.2">
      <c r="A107" s="195"/>
      <c r="B107" s="196"/>
      <c r="C107" s="283"/>
      <c r="D107" s="285"/>
      <c r="E107" s="237"/>
      <c r="F107" s="212"/>
      <c r="G107" s="237"/>
      <c r="H107" s="212"/>
      <c r="I107" s="237"/>
      <c r="J107" s="212"/>
      <c r="K107" s="237"/>
    </row>
    <row r="108" spans="1:11" s="280" customFormat="1" ht="15" customHeight="1" x14ac:dyDescent="0.2">
      <c r="A108" s="195"/>
      <c r="B108" s="196"/>
      <c r="C108" s="283"/>
      <c r="D108" s="285"/>
      <c r="E108" s="237"/>
      <c r="F108" s="212"/>
      <c r="G108" s="237"/>
      <c r="H108" s="212"/>
      <c r="I108" s="237"/>
      <c r="J108" s="212"/>
      <c r="K108" s="237"/>
    </row>
    <row r="109" spans="1:11" s="280" customFormat="1" ht="15" customHeight="1" x14ac:dyDescent="0.2">
      <c r="A109" s="195"/>
      <c r="B109" s="196"/>
      <c r="C109" s="283"/>
      <c r="D109" s="285"/>
      <c r="E109" s="237"/>
      <c r="F109" s="212"/>
      <c r="G109" s="237"/>
      <c r="H109" s="212"/>
      <c r="I109" s="237"/>
      <c r="J109" s="212"/>
      <c r="K109" s="237"/>
    </row>
    <row r="110" spans="1:11" s="280" customFormat="1" ht="15" customHeight="1" x14ac:dyDescent="0.2">
      <c r="A110" s="195"/>
      <c r="B110" s="196"/>
      <c r="C110" s="283"/>
      <c r="D110" s="285"/>
      <c r="E110" s="237"/>
      <c r="F110" s="212"/>
      <c r="G110" s="237"/>
      <c r="H110" s="212"/>
      <c r="I110" s="237"/>
      <c r="J110" s="212"/>
      <c r="K110" s="237"/>
    </row>
    <row r="111" spans="1:11" s="280" customFormat="1" ht="12.75" customHeight="1" x14ac:dyDescent="0.2">
      <c r="A111" s="195"/>
      <c r="B111" s="196"/>
      <c r="C111" s="283"/>
      <c r="D111" s="285"/>
      <c r="E111" s="237"/>
      <c r="F111" s="212"/>
      <c r="G111" s="237"/>
      <c r="H111" s="212"/>
      <c r="I111" s="237"/>
      <c r="J111" s="212"/>
      <c r="K111" s="237"/>
    </row>
    <row r="112" spans="1:11" s="280" customFormat="1" ht="15.75" customHeight="1" x14ac:dyDescent="0.2">
      <c r="A112" s="195"/>
      <c r="B112" s="196"/>
      <c r="C112" s="283"/>
      <c r="D112" s="285"/>
      <c r="E112" s="237"/>
      <c r="F112" s="212"/>
      <c r="G112" s="237"/>
      <c r="H112" s="212"/>
      <c r="I112" s="237"/>
      <c r="J112" s="212"/>
      <c r="K112" s="237"/>
    </row>
    <row r="113" spans="1:11" ht="10.5" customHeight="1" x14ac:dyDescent="0.2">
      <c r="A113" s="155"/>
      <c r="B113" s="6"/>
      <c r="E113" s="237"/>
      <c r="G113" s="237"/>
      <c r="I113" s="237"/>
      <c r="K113" s="237"/>
    </row>
    <row r="114" spans="1:11" ht="21.95" customHeight="1" x14ac:dyDescent="0.2">
      <c r="A114" s="306" t="str">
        <f>A58</f>
        <v>The accompanying notes on pages 11 to 29 are an integral part of the interim financial information.</v>
      </c>
      <c r="B114" s="306"/>
      <c r="C114" s="306"/>
      <c r="D114" s="306"/>
      <c r="E114" s="306"/>
      <c r="F114" s="306"/>
      <c r="G114" s="306"/>
      <c r="H114" s="306"/>
      <c r="I114" s="306"/>
      <c r="J114" s="306"/>
      <c r="K114" s="306"/>
    </row>
    <row r="115" spans="1:11" ht="15.95" customHeight="1" x14ac:dyDescent="0.2">
      <c r="A115" s="159" t="s">
        <v>0</v>
      </c>
      <c r="B115" s="150"/>
      <c r="C115" s="13"/>
      <c r="D115" s="13"/>
      <c r="E115" s="238"/>
      <c r="F115" s="238"/>
      <c r="G115" s="238"/>
      <c r="H115" s="238"/>
      <c r="I115" s="238"/>
      <c r="J115" s="238"/>
      <c r="K115" s="238"/>
    </row>
    <row r="116" spans="1:11" ht="15.95" customHeight="1" x14ac:dyDescent="0.2">
      <c r="A116" s="159" t="s">
        <v>64</v>
      </c>
      <c r="B116" s="150"/>
      <c r="C116" s="13"/>
      <c r="D116" s="13"/>
      <c r="E116" s="238"/>
      <c r="F116" s="238"/>
      <c r="G116" s="238"/>
      <c r="H116" s="238"/>
      <c r="I116" s="238"/>
      <c r="J116" s="238"/>
      <c r="K116" s="238"/>
    </row>
    <row r="117" spans="1:11" ht="15.95" customHeight="1" x14ac:dyDescent="0.2">
      <c r="A117" s="154" t="str">
        <f>A61</f>
        <v>As at 30 September 2019</v>
      </c>
      <c r="B117" s="149"/>
      <c r="C117" s="14"/>
      <c r="D117" s="14"/>
      <c r="E117" s="293"/>
      <c r="F117" s="293"/>
      <c r="G117" s="293"/>
      <c r="H117" s="293"/>
      <c r="I117" s="293"/>
      <c r="J117" s="293"/>
      <c r="K117" s="293"/>
    </row>
    <row r="118" spans="1:11" s="280" customFormat="1" ht="15" customHeight="1" x14ac:dyDescent="0.2">
      <c r="A118" s="286"/>
      <c r="B118" s="287"/>
      <c r="C118" s="287"/>
      <c r="D118" s="287"/>
      <c r="E118" s="238"/>
      <c r="F118" s="238"/>
      <c r="G118" s="238"/>
      <c r="H118" s="238"/>
      <c r="I118" s="238"/>
      <c r="J118" s="238"/>
      <c r="K118" s="238"/>
    </row>
    <row r="119" spans="1:11" s="280" customFormat="1" ht="15" customHeight="1" x14ac:dyDescent="0.2">
      <c r="A119" s="286"/>
      <c r="B119" s="287"/>
      <c r="C119" s="287"/>
      <c r="D119" s="287"/>
      <c r="E119" s="238"/>
      <c r="F119" s="238"/>
      <c r="G119" s="238"/>
      <c r="H119" s="238"/>
      <c r="I119" s="238"/>
      <c r="J119" s="238"/>
      <c r="K119" s="238"/>
    </row>
    <row r="120" spans="1:11" s="280" customFormat="1" ht="15" customHeight="1" x14ac:dyDescent="0.2">
      <c r="A120" s="286"/>
      <c r="B120" s="287"/>
      <c r="C120" s="287"/>
      <c r="D120" s="287"/>
      <c r="E120" s="308" t="s">
        <v>1</v>
      </c>
      <c r="F120" s="308"/>
      <c r="G120" s="308"/>
      <c r="H120" s="84"/>
      <c r="I120" s="308" t="s">
        <v>127</v>
      </c>
      <c r="J120" s="308"/>
      <c r="K120" s="308"/>
    </row>
    <row r="121" spans="1:11" s="280" customFormat="1" ht="15" customHeight="1" x14ac:dyDescent="0.2">
      <c r="A121" s="284"/>
      <c r="C121" s="197"/>
      <c r="D121" s="198"/>
      <c r="E121" s="305" t="s">
        <v>69</v>
      </c>
      <c r="F121" s="305"/>
      <c r="G121" s="305"/>
      <c r="H121" s="86"/>
      <c r="I121" s="305" t="s">
        <v>69</v>
      </c>
      <c r="J121" s="305"/>
      <c r="K121" s="305"/>
    </row>
    <row r="122" spans="1:11" s="280" customFormat="1" ht="15" customHeight="1" x14ac:dyDescent="0.2">
      <c r="A122" s="284"/>
      <c r="C122" s="197"/>
      <c r="D122" s="198"/>
      <c r="E122" s="199" t="s">
        <v>67</v>
      </c>
      <c r="F122" s="276"/>
      <c r="G122" s="199" t="s">
        <v>68</v>
      </c>
      <c r="H122" s="86"/>
      <c r="I122" s="199" t="s">
        <v>67</v>
      </c>
      <c r="J122" s="276"/>
      <c r="K122" s="199" t="s">
        <v>68</v>
      </c>
    </row>
    <row r="123" spans="1:11" s="280" customFormat="1" ht="15" customHeight="1" x14ac:dyDescent="0.2">
      <c r="A123" s="195"/>
      <c r="B123" s="196"/>
      <c r="C123" s="202"/>
      <c r="D123" s="198"/>
      <c r="E123" s="89" t="s">
        <v>177</v>
      </c>
      <c r="F123" s="276"/>
      <c r="G123" s="89" t="s">
        <v>14</v>
      </c>
      <c r="H123" s="86"/>
      <c r="I123" s="89" t="s">
        <v>177</v>
      </c>
      <c r="J123" s="276"/>
      <c r="K123" s="89" t="s">
        <v>14</v>
      </c>
    </row>
    <row r="124" spans="1:11" s="280" customFormat="1" ht="15" customHeight="1" x14ac:dyDescent="0.2">
      <c r="A124" s="195"/>
      <c r="B124" s="196"/>
      <c r="C124" s="202"/>
      <c r="D124" s="198"/>
      <c r="E124" s="90" t="s">
        <v>155</v>
      </c>
      <c r="F124" s="84"/>
      <c r="G124" s="90" t="s">
        <v>134</v>
      </c>
      <c r="H124" s="84"/>
      <c r="I124" s="90" t="s">
        <v>155</v>
      </c>
      <c r="J124" s="84"/>
      <c r="K124" s="90" t="s">
        <v>134</v>
      </c>
    </row>
    <row r="125" spans="1:11" s="280" customFormat="1" ht="15" customHeight="1" x14ac:dyDescent="0.2">
      <c r="A125" s="284"/>
      <c r="C125" s="202"/>
      <c r="D125" s="198"/>
      <c r="E125" s="201" t="s">
        <v>6</v>
      </c>
      <c r="F125" s="84"/>
      <c r="G125" s="201" t="s">
        <v>6</v>
      </c>
      <c r="H125" s="84"/>
      <c r="I125" s="201" t="s">
        <v>6</v>
      </c>
      <c r="J125" s="84"/>
      <c r="K125" s="201" t="s">
        <v>6</v>
      </c>
    </row>
    <row r="126" spans="1:11" s="280" customFormat="1" ht="15" customHeight="1" x14ac:dyDescent="0.2">
      <c r="A126" s="284"/>
      <c r="C126" s="202"/>
      <c r="D126" s="198"/>
      <c r="E126" s="203"/>
      <c r="F126" s="84"/>
      <c r="G126" s="199"/>
      <c r="H126" s="84"/>
      <c r="I126" s="203"/>
      <c r="J126" s="84"/>
      <c r="K126" s="199"/>
    </row>
    <row r="127" spans="1:11" s="280" customFormat="1" ht="15" customHeight="1" x14ac:dyDescent="0.2">
      <c r="A127" s="204" t="s">
        <v>235</v>
      </c>
      <c r="C127" s="239"/>
      <c r="D127" s="240"/>
      <c r="E127" s="241"/>
      <c r="F127" s="242"/>
      <c r="G127" s="242"/>
      <c r="H127" s="242"/>
      <c r="I127" s="241"/>
      <c r="J127" s="242"/>
      <c r="K127" s="242"/>
    </row>
    <row r="128" spans="1:11" s="280" customFormat="1" ht="15" customHeight="1" x14ac:dyDescent="0.2">
      <c r="A128" s="204"/>
      <c r="C128" s="239"/>
      <c r="D128" s="240"/>
      <c r="E128" s="241"/>
      <c r="F128" s="242"/>
      <c r="G128" s="242"/>
      <c r="H128" s="242"/>
      <c r="I128" s="241"/>
      <c r="J128" s="242"/>
      <c r="K128" s="242"/>
    </row>
    <row r="129" spans="1:11" s="280" customFormat="1" ht="15" customHeight="1" x14ac:dyDescent="0.2">
      <c r="A129" s="204" t="s">
        <v>120</v>
      </c>
      <c r="C129" s="25"/>
      <c r="D129" s="85"/>
      <c r="E129" s="208"/>
      <c r="F129" s="209"/>
      <c r="G129" s="209"/>
      <c r="H129" s="209"/>
      <c r="I129" s="208"/>
      <c r="J129" s="209"/>
      <c r="K129" s="209"/>
    </row>
    <row r="130" spans="1:11" s="280" customFormat="1" ht="15" customHeight="1" x14ac:dyDescent="0.2">
      <c r="A130" s="170"/>
      <c r="C130" s="25"/>
      <c r="D130" s="85"/>
      <c r="E130" s="208"/>
      <c r="F130" s="209"/>
      <c r="G130" s="209"/>
      <c r="H130" s="209"/>
      <c r="I130" s="208"/>
      <c r="J130" s="209"/>
      <c r="K130" s="209"/>
    </row>
    <row r="131" spans="1:11" s="280" customFormat="1" ht="15" customHeight="1" x14ac:dyDescent="0.2">
      <c r="A131" s="255" t="s">
        <v>4</v>
      </c>
      <c r="C131" s="283"/>
      <c r="D131" s="85"/>
      <c r="E131" s="208"/>
      <c r="F131" s="209"/>
      <c r="G131" s="212"/>
      <c r="H131" s="209"/>
      <c r="I131" s="208"/>
      <c r="J131" s="209"/>
      <c r="K131" s="209"/>
    </row>
    <row r="132" spans="1:11" s="280" customFormat="1" ht="15" customHeight="1" x14ac:dyDescent="0.2">
      <c r="A132" s="255"/>
      <c r="B132" s="288" t="s">
        <v>56</v>
      </c>
      <c r="C132" s="283"/>
      <c r="D132" s="85"/>
      <c r="E132" s="243"/>
      <c r="F132" s="232"/>
      <c r="G132" s="232"/>
      <c r="H132" s="232"/>
      <c r="I132" s="243"/>
      <c r="J132" s="232"/>
      <c r="K132" s="232"/>
    </row>
    <row r="133" spans="1:11" s="280" customFormat="1" ht="15" customHeight="1" x14ac:dyDescent="0.2">
      <c r="A133" s="255"/>
      <c r="B133" s="288" t="s">
        <v>58</v>
      </c>
      <c r="C133" s="25"/>
      <c r="D133" s="85"/>
      <c r="E133" s="244">
        <v>1369414</v>
      </c>
      <c r="F133" s="245"/>
      <c r="G133" s="246">
        <v>1369414</v>
      </c>
      <c r="H133" s="245"/>
      <c r="I133" s="244">
        <v>1369414</v>
      </c>
      <c r="J133" s="245"/>
      <c r="K133" s="246">
        <v>1369414</v>
      </c>
    </row>
    <row r="134" spans="1:11" s="280" customFormat="1" ht="15" customHeight="1" x14ac:dyDescent="0.2">
      <c r="A134" s="255"/>
      <c r="B134" s="288"/>
      <c r="C134" s="25"/>
      <c r="D134" s="85"/>
      <c r="E134" s="214"/>
      <c r="F134" s="211"/>
      <c r="G134" s="211"/>
      <c r="H134" s="211"/>
      <c r="I134" s="214"/>
      <c r="J134" s="211"/>
      <c r="K134" s="211"/>
    </row>
    <row r="135" spans="1:11" s="280" customFormat="1" ht="15" customHeight="1" x14ac:dyDescent="0.2">
      <c r="A135" s="255"/>
      <c r="B135" s="288" t="s">
        <v>57</v>
      </c>
      <c r="C135" s="25"/>
      <c r="D135" s="85"/>
      <c r="E135" s="214"/>
      <c r="F135" s="211"/>
      <c r="G135" s="211"/>
      <c r="H135" s="211"/>
      <c r="I135" s="214"/>
      <c r="J135" s="211"/>
      <c r="K135" s="211"/>
    </row>
    <row r="136" spans="1:11" s="280" customFormat="1" ht="15" customHeight="1" x14ac:dyDescent="0.2">
      <c r="A136" s="255"/>
      <c r="B136" s="288" t="s">
        <v>58</v>
      </c>
      <c r="C136" s="25"/>
      <c r="D136" s="85"/>
      <c r="E136" s="247">
        <v>1369414</v>
      </c>
      <c r="F136" s="216"/>
      <c r="G136" s="217">
        <v>1369414</v>
      </c>
      <c r="H136" s="216"/>
      <c r="I136" s="247">
        <v>1369414</v>
      </c>
      <c r="J136" s="216"/>
      <c r="K136" s="217">
        <v>1369414</v>
      </c>
    </row>
    <row r="137" spans="1:11" s="280" customFormat="1" ht="15" customHeight="1" x14ac:dyDescent="0.2">
      <c r="A137" s="255" t="s">
        <v>32</v>
      </c>
      <c r="C137" s="25"/>
      <c r="D137" s="85"/>
      <c r="E137" s="248">
        <v>69174</v>
      </c>
      <c r="F137" s="209"/>
      <c r="G137" s="217">
        <v>69174</v>
      </c>
      <c r="H137" s="209"/>
      <c r="I137" s="247">
        <v>69174</v>
      </c>
      <c r="J137" s="209"/>
      <c r="K137" s="217">
        <v>69174</v>
      </c>
    </row>
    <row r="138" spans="1:11" s="280" customFormat="1" ht="15" customHeight="1" x14ac:dyDescent="0.2">
      <c r="A138" s="255" t="s">
        <v>5</v>
      </c>
      <c r="C138" s="25"/>
      <c r="D138" s="85"/>
      <c r="E138" s="235"/>
      <c r="F138" s="209"/>
      <c r="G138" s="216"/>
      <c r="H138" s="209"/>
      <c r="I138" s="235"/>
      <c r="J138" s="209"/>
      <c r="K138" s="216"/>
    </row>
    <row r="139" spans="1:11" s="280" customFormat="1" ht="15" customHeight="1" x14ac:dyDescent="0.2">
      <c r="A139" s="255"/>
      <c r="B139" s="22" t="s">
        <v>110</v>
      </c>
      <c r="C139" s="25"/>
      <c r="D139" s="85"/>
      <c r="E139" s="247">
        <v>145228</v>
      </c>
      <c r="F139" s="209"/>
      <c r="G139" s="217">
        <v>145228</v>
      </c>
      <c r="H139" s="209"/>
      <c r="I139" s="247">
        <v>145228</v>
      </c>
      <c r="J139" s="209"/>
      <c r="K139" s="217">
        <v>145228</v>
      </c>
    </row>
    <row r="140" spans="1:11" s="280" customFormat="1" ht="15" customHeight="1" x14ac:dyDescent="0.2">
      <c r="A140" s="255"/>
      <c r="B140" s="288" t="s">
        <v>16</v>
      </c>
      <c r="C140" s="25"/>
      <c r="D140" s="85"/>
      <c r="E140" s="235">
        <v>3474065</v>
      </c>
      <c r="F140" s="249"/>
      <c r="G140" s="217">
        <v>6371568</v>
      </c>
      <c r="H140" s="249"/>
      <c r="I140" s="235">
        <v>2704121</v>
      </c>
      <c r="J140" s="249"/>
      <c r="K140" s="217">
        <v>5665364</v>
      </c>
    </row>
    <row r="141" spans="1:11" s="280" customFormat="1" ht="15" customHeight="1" x14ac:dyDescent="0.2">
      <c r="A141" s="255" t="s">
        <v>132</v>
      </c>
      <c r="B141" s="288"/>
      <c r="C141" s="25"/>
      <c r="D141" s="85"/>
      <c r="E141" s="236">
        <v>-7535</v>
      </c>
      <c r="F141" s="249"/>
      <c r="G141" s="222">
        <v>-7535</v>
      </c>
      <c r="H141" s="249"/>
      <c r="I141" s="236">
        <v>-7560</v>
      </c>
      <c r="J141" s="249"/>
      <c r="K141" s="222">
        <v>-7560</v>
      </c>
    </row>
    <row r="142" spans="1:11" s="280" customFormat="1" ht="15" customHeight="1" x14ac:dyDescent="0.2">
      <c r="A142" s="169"/>
      <c r="C142" s="25"/>
      <c r="D142" s="85"/>
      <c r="E142" s="235"/>
      <c r="F142" s="216"/>
      <c r="G142" s="216"/>
      <c r="H142" s="216"/>
      <c r="I142" s="235"/>
      <c r="J142" s="216"/>
      <c r="K142" s="216"/>
    </row>
    <row r="143" spans="1:11" s="280" customFormat="1" ht="15" customHeight="1" x14ac:dyDescent="0.2">
      <c r="A143" s="204" t="s">
        <v>72</v>
      </c>
      <c r="B143" s="221"/>
      <c r="C143" s="25"/>
      <c r="D143" s="85"/>
      <c r="E143" s="235">
        <f>SUM(E136:E142)</f>
        <v>5050346</v>
      </c>
      <c r="F143" s="216"/>
      <c r="G143" s="216">
        <f>SUM(G136:G142)</f>
        <v>7947849</v>
      </c>
      <c r="H143" s="216"/>
      <c r="I143" s="235">
        <f>SUM(I136:I142)</f>
        <v>4280377</v>
      </c>
      <c r="J143" s="216"/>
      <c r="K143" s="216">
        <f>SUM(K136:K142)</f>
        <v>7241620</v>
      </c>
    </row>
    <row r="144" spans="1:11" s="280" customFormat="1" ht="15" customHeight="1" x14ac:dyDescent="0.2">
      <c r="A144" s="255" t="s">
        <v>59</v>
      </c>
      <c r="B144" s="282"/>
      <c r="C144" s="25"/>
      <c r="D144" s="85"/>
      <c r="E144" s="236">
        <v>610</v>
      </c>
      <c r="F144" s="250"/>
      <c r="G144" s="222">
        <v>603</v>
      </c>
      <c r="H144" s="251"/>
      <c r="I144" s="291">
        <v>0</v>
      </c>
      <c r="J144" s="217"/>
      <c r="K144" s="294">
        <v>0</v>
      </c>
    </row>
    <row r="145" spans="1:11" s="280" customFormat="1" ht="15" customHeight="1" x14ac:dyDescent="0.2">
      <c r="A145" s="204"/>
      <c r="B145" s="221"/>
      <c r="C145" s="25"/>
      <c r="D145" s="85"/>
      <c r="E145" s="235"/>
      <c r="F145" s="216"/>
      <c r="G145" s="216"/>
      <c r="H145" s="216"/>
      <c r="I145" s="235"/>
      <c r="J145" s="216"/>
      <c r="K145" s="216"/>
    </row>
    <row r="146" spans="1:11" s="280" customFormat="1" ht="15" customHeight="1" x14ac:dyDescent="0.2">
      <c r="A146" s="204" t="s">
        <v>116</v>
      </c>
      <c r="B146" s="221"/>
      <c r="C146" s="25"/>
      <c r="D146" s="85"/>
      <c r="E146" s="236">
        <f>SUM(E143:E145)</f>
        <v>5050956</v>
      </c>
      <c r="F146" s="216"/>
      <c r="G146" s="220">
        <f>SUM(G143:G145)</f>
        <v>7948452</v>
      </c>
      <c r="H146" s="216"/>
      <c r="I146" s="236">
        <f>SUM(I143:I145)</f>
        <v>4280377</v>
      </c>
      <c r="J146" s="216"/>
      <c r="K146" s="220">
        <f>SUM(K143:K145)</f>
        <v>7241620</v>
      </c>
    </row>
    <row r="147" spans="1:11" s="280" customFormat="1" ht="15" customHeight="1" x14ac:dyDescent="0.2">
      <c r="A147" s="204"/>
      <c r="B147" s="221"/>
      <c r="C147" s="25"/>
      <c r="D147" s="85"/>
      <c r="E147" s="252"/>
      <c r="F147" s="209"/>
      <c r="G147" s="253"/>
      <c r="H147" s="209"/>
      <c r="I147" s="252"/>
      <c r="J147" s="209"/>
      <c r="K147" s="253"/>
    </row>
    <row r="148" spans="1:11" s="280" customFormat="1" ht="15" customHeight="1" thickBot="1" x14ac:dyDescent="0.25">
      <c r="A148" s="204" t="s">
        <v>117</v>
      </c>
      <c r="B148" s="221"/>
      <c r="C148" s="25"/>
      <c r="D148" s="85"/>
      <c r="E148" s="256">
        <f>SUM(E97,E146)</f>
        <v>25100870</v>
      </c>
      <c r="F148" s="209"/>
      <c r="G148" s="259">
        <f>SUM(G97,G146)</f>
        <v>25952700</v>
      </c>
      <c r="H148" s="209"/>
      <c r="I148" s="256">
        <f>SUM(I97,I146)</f>
        <v>19138517</v>
      </c>
      <c r="J148" s="209"/>
      <c r="K148" s="259">
        <f>SUM(K97,K146)</f>
        <v>22157386</v>
      </c>
    </row>
    <row r="149" spans="1:11" s="280" customFormat="1" ht="15" customHeight="1" thickTop="1" x14ac:dyDescent="0.2">
      <c r="A149" s="207"/>
      <c r="C149" s="239"/>
      <c r="D149" s="240"/>
      <c r="E149" s="242"/>
      <c r="F149" s="242"/>
      <c r="G149" s="242"/>
      <c r="H149" s="242"/>
      <c r="I149" s="242"/>
      <c r="J149" s="242"/>
      <c r="K149" s="242"/>
    </row>
    <row r="150" spans="1:11" s="280" customFormat="1" ht="15" customHeight="1" x14ac:dyDescent="0.2">
      <c r="A150" s="195"/>
      <c r="B150" s="196"/>
      <c r="C150" s="283"/>
      <c r="D150" s="285"/>
      <c r="E150" s="237"/>
      <c r="F150" s="212"/>
      <c r="G150" s="237"/>
      <c r="H150" s="212"/>
      <c r="I150" s="237"/>
      <c r="J150" s="212"/>
      <c r="K150" s="254"/>
    </row>
    <row r="151" spans="1:11" s="280" customFormat="1" ht="15" customHeight="1" x14ac:dyDescent="0.2">
      <c r="A151" s="195"/>
      <c r="B151" s="196"/>
      <c r="C151" s="283"/>
      <c r="D151" s="285"/>
      <c r="E151" s="237"/>
      <c r="F151" s="212"/>
      <c r="G151" s="237"/>
      <c r="H151" s="212"/>
      <c r="I151" s="237"/>
      <c r="J151" s="212"/>
      <c r="K151" s="237"/>
    </row>
    <row r="152" spans="1:11" ht="15.95" customHeight="1" x14ac:dyDescent="0.2">
      <c r="A152" s="155"/>
      <c r="B152" s="6"/>
      <c r="E152" s="237"/>
      <c r="G152" s="237"/>
      <c r="I152" s="237"/>
      <c r="K152" s="237"/>
    </row>
    <row r="153" spans="1:11" ht="15.95" customHeight="1" x14ac:dyDescent="0.2">
      <c r="A153" s="155"/>
      <c r="B153" s="6"/>
      <c r="E153" s="237"/>
      <c r="G153" s="237"/>
      <c r="I153" s="237"/>
      <c r="K153" s="237"/>
    </row>
    <row r="154" spans="1:11" ht="15.95" customHeight="1" x14ac:dyDescent="0.2">
      <c r="A154" s="155"/>
      <c r="B154" s="6"/>
      <c r="E154" s="237"/>
      <c r="G154" s="237"/>
      <c r="I154" s="237"/>
      <c r="K154" s="237"/>
    </row>
    <row r="155" spans="1:11" ht="15.95" customHeight="1" x14ac:dyDescent="0.2">
      <c r="A155" s="155"/>
      <c r="B155" s="6"/>
      <c r="E155" s="237"/>
      <c r="G155" s="237"/>
      <c r="I155" s="237"/>
      <c r="K155" s="237"/>
    </row>
    <row r="156" spans="1:11" ht="15.95" customHeight="1" x14ac:dyDescent="0.2">
      <c r="A156" s="155"/>
      <c r="B156" s="6"/>
      <c r="E156" s="237"/>
      <c r="G156" s="237"/>
      <c r="I156" s="237"/>
      <c r="K156" s="237"/>
    </row>
    <row r="157" spans="1:11" ht="15.95" customHeight="1" x14ac:dyDescent="0.2">
      <c r="K157" s="238"/>
    </row>
    <row r="158" spans="1:11" ht="15.95" customHeight="1" x14ac:dyDescent="0.2">
      <c r="K158" s="238"/>
    </row>
    <row r="159" spans="1:11" ht="15.95" customHeight="1" x14ac:dyDescent="0.2">
      <c r="K159" s="238"/>
    </row>
    <row r="160" spans="1:11" ht="15.95" customHeight="1" x14ac:dyDescent="0.2">
      <c r="K160" s="238"/>
    </row>
    <row r="161" spans="1:11" ht="15.95" customHeight="1" x14ac:dyDescent="0.2">
      <c r="K161" s="238"/>
    </row>
    <row r="162" spans="1:11" ht="15.95" customHeight="1" x14ac:dyDescent="0.2">
      <c r="K162" s="238"/>
    </row>
    <row r="163" spans="1:11" ht="15.2" customHeight="1" x14ac:dyDescent="0.2">
      <c r="K163" s="238"/>
    </row>
    <row r="164" spans="1:11" ht="15.95" customHeight="1" x14ac:dyDescent="0.2">
      <c r="K164" s="238"/>
    </row>
    <row r="165" spans="1:11" ht="15.95" customHeight="1" x14ac:dyDescent="0.2">
      <c r="K165" s="238"/>
    </row>
    <row r="168" spans="1:11" ht="11.25" customHeight="1" x14ac:dyDescent="0.2"/>
    <row r="169" spans="1:11" ht="21.95" customHeight="1" x14ac:dyDescent="0.2">
      <c r="A169" s="306" t="str">
        <f>A114</f>
        <v>The accompanying notes on pages 11 to 29 are an integral part of the interim financial information.</v>
      </c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</row>
  </sheetData>
  <mergeCells count="16">
    <mergeCell ref="E6:G6"/>
    <mergeCell ref="I6:K6"/>
    <mergeCell ref="E64:G64"/>
    <mergeCell ref="I64:K64"/>
    <mergeCell ref="E120:G120"/>
    <mergeCell ref="I120:K120"/>
    <mergeCell ref="E121:G121"/>
    <mergeCell ref="I121:K121"/>
    <mergeCell ref="A169:K169"/>
    <mergeCell ref="A114:K114"/>
    <mergeCell ref="E7:G7"/>
    <mergeCell ref="I7:K7"/>
    <mergeCell ref="E65:G65"/>
    <mergeCell ref="I65:K65"/>
    <mergeCell ref="A55:K55"/>
    <mergeCell ref="A58:K58"/>
  </mergeCells>
  <phoneticPr fontId="2" type="noConversion"/>
  <pageMargins left="0.8" right="0.5" top="0.5" bottom="0.6" header="0.49" footer="0.4"/>
  <pageSetup paperSize="9" firstPageNumber="2" fitToHeight="4" orientation="portrait" useFirstPageNumber="1" horizontalDpi="1200" verticalDpi="1200" r:id="rId1"/>
  <headerFooter>
    <oddFooter>&amp;R&amp;9&amp;P</oddFooter>
  </headerFooter>
  <rowBreaks count="2" manualBreakCount="2">
    <brk id="58" max="16383" man="1"/>
    <brk id="114" max="16383" man="1"/>
  </rowBreaks>
  <ignoredErrors>
    <ignoredError sqref="E124:K124 E68:K68 E10: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14" zoomScaleNormal="100" zoomScaleSheetLayoutView="130" zoomScalePageLayoutView="55" workbookViewId="0">
      <selection activeCell="E21" sqref="E21"/>
    </sheetView>
  </sheetViews>
  <sheetFormatPr defaultColWidth="9.33203125" defaultRowHeight="15.95" customHeight="1" x14ac:dyDescent="0.2"/>
  <cols>
    <col min="1" max="1" width="1.5" style="160" customWidth="1"/>
    <col min="2" max="4" width="1.5" style="34" customWidth="1"/>
    <col min="5" max="5" width="37.5" style="34" customWidth="1"/>
    <col min="6" max="6" width="5.83203125" style="35" customWidth="1"/>
    <col min="7" max="7" width="1" style="34" customWidth="1"/>
    <col min="8" max="8" width="14.83203125" style="49" customWidth="1"/>
    <col min="9" max="9" width="1" style="36" customWidth="1"/>
    <col min="10" max="10" width="14.83203125" style="49" customWidth="1"/>
    <col min="11" max="11" width="1" style="36" customWidth="1"/>
    <col min="12" max="12" width="14.83203125" style="49" customWidth="1"/>
    <col min="13" max="13" width="1" style="36" customWidth="1"/>
    <col min="14" max="14" width="14.83203125" style="49" customWidth="1"/>
    <col min="15" max="16384" width="9.33203125" style="34"/>
  </cols>
  <sheetData>
    <row r="1" spans="1:14" ht="16.5" customHeight="1" x14ac:dyDescent="0.2">
      <c r="A1" s="153" t="s">
        <v>0</v>
      </c>
    </row>
    <row r="2" spans="1:14" ht="16.5" customHeight="1" x14ac:dyDescent="0.2">
      <c r="A2" s="153" t="s">
        <v>63</v>
      </c>
    </row>
    <row r="3" spans="1:14" ht="16.5" customHeight="1" x14ac:dyDescent="0.2">
      <c r="A3" s="154" t="s">
        <v>178</v>
      </c>
      <c r="B3" s="37"/>
      <c r="C3" s="37"/>
      <c r="D3" s="37"/>
      <c r="E3" s="37"/>
      <c r="F3" s="38"/>
      <c r="G3" s="37"/>
      <c r="H3" s="52"/>
      <c r="I3" s="39"/>
      <c r="J3" s="52"/>
      <c r="K3" s="39"/>
      <c r="L3" s="52"/>
      <c r="M3" s="39"/>
      <c r="N3" s="52"/>
    </row>
    <row r="4" spans="1:14" ht="16.5" customHeight="1" x14ac:dyDescent="0.2"/>
    <row r="5" spans="1:14" ht="16.5" customHeight="1" x14ac:dyDescent="0.2"/>
    <row r="6" spans="1:14" ht="15.2" customHeight="1" x14ac:dyDescent="0.2">
      <c r="H6" s="309" t="s">
        <v>1</v>
      </c>
      <c r="I6" s="309"/>
      <c r="J6" s="309"/>
      <c r="K6" s="40"/>
      <c r="L6" s="309" t="s">
        <v>127</v>
      </c>
      <c r="M6" s="309"/>
      <c r="N6" s="309"/>
    </row>
    <row r="7" spans="1:14" ht="15.2" customHeight="1" x14ac:dyDescent="0.2">
      <c r="A7" s="161"/>
      <c r="B7" s="41"/>
      <c r="C7" s="41"/>
      <c r="D7" s="41"/>
      <c r="E7" s="41"/>
      <c r="F7" s="41"/>
      <c r="G7" s="41"/>
      <c r="H7" s="310" t="s">
        <v>69</v>
      </c>
      <c r="I7" s="310"/>
      <c r="J7" s="310"/>
      <c r="K7" s="42"/>
      <c r="L7" s="310" t="s">
        <v>69</v>
      </c>
      <c r="M7" s="310"/>
      <c r="N7" s="310"/>
    </row>
    <row r="8" spans="1:14" ht="15.2" customHeight="1" x14ac:dyDescent="0.2">
      <c r="A8" s="161"/>
      <c r="B8" s="41"/>
      <c r="C8" s="41"/>
      <c r="D8" s="41"/>
      <c r="E8" s="41"/>
      <c r="F8" s="41"/>
      <c r="G8" s="41"/>
      <c r="H8" s="180"/>
      <c r="I8" s="278"/>
      <c r="J8" s="180" t="s">
        <v>161</v>
      </c>
      <c r="K8" s="42"/>
      <c r="L8" s="180"/>
      <c r="M8" s="278"/>
      <c r="N8" s="180" t="s">
        <v>161</v>
      </c>
    </row>
    <row r="9" spans="1:14" s="41" customFormat="1" ht="15.2" customHeight="1" x14ac:dyDescent="0.2">
      <c r="A9" s="161"/>
      <c r="H9" s="43" t="s">
        <v>67</v>
      </c>
      <c r="I9" s="43"/>
      <c r="J9" s="43" t="s">
        <v>67</v>
      </c>
      <c r="K9" s="43"/>
      <c r="L9" s="43" t="s">
        <v>67</v>
      </c>
      <c r="M9" s="43"/>
      <c r="N9" s="43" t="s">
        <v>67</v>
      </c>
    </row>
    <row r="10" spans="1:14" ht="15.2" customHeight="1" x14ac:dyDescent="0.2">
      <c r="A10" s="161"/>
      <c r="B10" s="41"/>
      <c r="C10" s="41"/>
      <c r="D10" s="41"/>
      <c r="E10" s="41"/>
      <c r="F10" s="41"/>
      <c r="G10" s="41"/>
      <c r="H10" s="44" t="s">
        <v>177</v>
      </c>
      <c r="I10" s="40"/>
      <c r="J10" s="44" t="s">
        <v>177</v>
      </c>
      <c r="K10" s="40"/>
      <c r="L10" s="44" t="s">
        <v>177</v>
      </c>
      <c r="M10" s="40"/>
      <c r="N10" s="44" t="s">
        <v>177</v>
      </c>
    </row>
    <row r="11" spans="1:14" ht="15.2" customHeight="1" x14ac:dyDescent="0.2">
      <c r="A11" s="161"/>
      <c r="B11" s="41"/>
      <c r="C11" s="41"/>
      <c r="D11" s="41"/>
      <c r="E11" s="41"/>
      <c r="F11" s="45"/>
      <c r="G11" s="45"/>
      <c r="H11" s="44" t="s">
        <v>155</v>
      </c>
      <c r="I11" s="44"/>
      <c r="J11" s="44" t="s">
        <v>134</v>
      </c>
      <c r="K11" s="44"/>
      <c r="L11" s="44" t="s">
        <v>155</v>
      </c>
      <c r="M11" s="44"/>
      <c r="N11" s="44" t="s">
        <v>134</v>
      </c>
    </row>
    <row r="12" spans="1:14" ht="15.2" customHeight="1" x14ac:dyDescent="0.2">
      <c r="A12" s="161"/>
      <c r="B12" s="41"/>
      <c r="C12" s="41"/>
      <c r="D12" s="41"/>
      <c r="E12" s="41"/>
      <c r="F12" s="46"/>
      <c r="G12" s="47"/>
      <c r="H12" s="177" t="s">
        <v>6</v>
      </c>
      <c r="I12" s="44"/>
      <c r="J12" s="177" t="s">
        <v>6</v>
      </c>
      <c r="K12" s="44"/>
      <c r="L12" s="177" t="s">
        <v>6</v>
      </c>
      <c r="M12" s="44"/>
      <c r="N12" s="177" t="s">
        <v>6</v>
      </c>
    </row>
    <row r="13" spans="1:14" ht="8.4499999999999993" customHeight="1" x14ac:dyDescent="0.2">
      <c r="A13" s="161"/>
      <c r="B13" s="41"/>
      <c r="C13" s="41"/>
      <c r="D13" s="41"/>
      <c r="E13" s="41"/>
      <c r="F13" s="46"/>
      <c r="G13" s="47"/>
      <c r="H13" s="178"/>
      <c r="I13" s="43"/>
      <c r="J13" s="43"/>
      <c r="K13" s="43"/>
      <c r="L13" s="178"/>
      <c r="M13" s="43"/>
      <c r="N13" s="43"/>
    </row>
    <row r="14" spans="1:14" ht="15.2" customHeight="1" x14ac:dyDescent="0.2">
      <c r="A14" s="162" t="s">
        <v>105</v>
      </c>
      <c r="B14" s="41"/>
      <c r="C14" s="41"/>
      <c r="D14" s="41"/>
      <c r="E14" s="41"/>
      <c r="F14" s="48"/>
      <c r="G14" s="47"/>
      <c r="H14" s="178"/>
      <c r="I14" s="49"/>
      <c r="J14" s="51"/>
      <c r="K14" s="49"/>
      <c r="L14" s="178"/>
      <c r="M14" s="49"/>
    </row>
    <row r="15" spans="1:14" ht="15.2" customHeight="1" x14ac:dyDescent="0.2">
      <c r="A15" s="159"/>
      <c r="B15" s="34" t="s">
        <v>106</v>
      </c>
      <c r="C15" s="41"/>
      <c r="D15" s="41"/>
      <c r="E15" s="41"/>
      <c r="F15" s="48"/>
      <c r="G15" s="47"/>
      <c r="H15" s="178">
        <v>7587420</v>
      </c>
      <c r="I15" s="49"/>
      <c r="J15" s="36">
        <v>1601668</v>
      </c>
      <c r="K15" s="49"/>
      <c r="L15" s="178">
        <v>7563482</v>
      </c>
      <c r="M15" s="49"/>
      <c r="N15" s="49">
        <v>1601668</v>
      </c>
    </row>
    <row r="16" spans="1:14" ht="15.2" customHeight="1" x14ac:dyDescent="0.2">
      <c r="A16" s="162" t="s">
        <v>137</v>
      </c>
      <c r="B16" s="41"/>
      <c r="C16" s="41"/>
      <c r="D16" s="41"/>
      <c r="E16" s="41"/>
      <c r="F16" s="46"/>
      <c r="G16" s="47"/>
      <c r="H16" s="178">
        <v>7530</v>
      </c>
      <c r="I16" s="49"/>
      <c r="J16" s="36">
        <v>23599</v>
      </c>
      <c r="K16" s="49"/>
      <c r="L16" s="178">
        <v>3706</v>
      </c>
      <c r="M16" s="49"/>
      <c r="N16" s="49">
        <v>18181</v>
      </c>
    </row>
    <row r="17" spans="1:14" ht="15.2" customHeight="1" x14ac:dyDescent="0.2">
      <c r="A17" s="162" t="s">
        <v>99</v>
      </c>
      <c r="B17" s="41"/>
      <c r="C17" s="41"/>
      <c r="D17" s="41"/>
      <c r="E17" s="41"/>
      <c r="F17" s="48"/>
      <c r="G17" s="50"/>
      <c r="H17" s="178">
        <v>-5422357</v>
      </c>
      <c r="I17" s="49"/>
      <c r="J17" s="49">
        <v>-948008</v>
      </c>
      <c r="K17" s="49"/>
      <c r="L17" s="178">
        <v>-5528456</v>
      </c>
      <c r="M17" s="49"/>
      <c r="N17" s="49">
        <v>-954101</v>
      </c>
    </row>
    <row r="18" spans="1:14" ht="15.2" customHeight="1" x14ac:dyDescent="0.2">
      <c r="A18" s="162" t="s">
        <v>138</v>
      </c>
      <c r="B18" s="41"/>
      <c r="C18" s="41"/>
      <c r="D18" s="41"/>
      <c r="E18" s="41"/>
      <c r="F18" s="46"/>
      <c r="G18" s="50"/>
      <c r="H18" s="179">
        <v>-184</v>
      </c>
      <c r="I18" s="51"/>
      <c r="J18" s="39">
        <v>-9413</v>
      </c>
      <c r="K18" s="51"/>
      <c r="L18" s="179">
        <v>-118</v>
      </c>
      <c r="M18" s="51"/>
      <c r="N18" s="52">
        <v>-7760</v>
      </c>
    </row>
    <row r="19" spans="1:14" ht="8.4499999999999993" customHeight="1" x14ac:dyDescent="0.2">
      <c r="A19" s="159"/>
      <c r="B19" s="41"/>
      <c r="C19" s="41"/>
      <c r="D19" s="41"/>
      <c r="E19" s="41"/>
      <c r="F19" s="46"/>
      <c r="G19" s="50"/>
      <c r="H19" s="178"/>
      <c r="I19" s="51"/>
      <c r="K19" s="51"/>
      <c r="L19" s="178"/>
      <c r="M19" s="51"/>
    </row>
    <row r="20" spans="1:14" ht="15.2" customHeight="1" x14ac:dyDescent="0.2">
      <c r="A20" s="159" t="s">
        <v>39</v>
      </c>
      <c r="B20" s="41"/>
      <c r="C20" s="41"/>
      <c r="D20" s="41"/>
      <c r="E20" s="41"/>
      <c r="F20" s="46"/>
      <c r="G20" s="50"/>
      <c r="H20" s="178">
        <f>SUM(H15:H19)</f>
        <v>2172409</v>
      </c>
      <c r="I20" s="51"/>
      <c r="J20" s="49">
        <f>SUM(J15:J19)</f>
        <v>667846</v>
      </c>
      <c r="K20" s="51"/>
      <c r="L20" s="178">
        <f>SUM(L15:L19)</f>
        <v>2038614</v>
      </c>
      <c r="M20" s="51"/>
      <c r="N20" s="49">
        <f>SUM(N15:N19)</f>
        <v>657988</v>
      </c>
    </row>
    <row r="21" spans="1:14" ht="15.2" customHeight="1" x14ac:dyDescent="0.2">
      <c r="A21" s="162" t="s">
        <v>7</v>
      </c>
      <c r="B21" s="41"/>
      <c r="C21" s="41"/>
      <c r="D21" s="41"/>
      <c r="E21" s="41"/>
      <c r="F21" s="48"/>
      <c r="G21" s="50"/>
      <c r="H21" s="179">
        <v>3211</v>
      </c>
      <c r="I21" s="51"/>
      <c r="J21" s="52">
        <v>-2494</v>
      </c>
      <c r="K21" s="51"/>
      <c r="L21" s="179">
        <v>2001</v>
      </c>
      <c r="M21" s="51"/>
      <c r="N21" s="52">
        <v>2232</v>
      </c>
    </row>
    <row r="22" spans="1:14" ht="8.4499999999999993" customHeight="1" x14ac:dyDescent="0.2">
      <c r="B22" s="41"/>
      <c r="C22" s="41"/>
      <c r="D22" s="41"/>
      <c r="E22" s="41"/>
      <c r="F22" s="48"/>
      <c r="G22" s="50"/>
      <c r="H22" s="178"/>
      <c r="I22" s="51"/>
      <c r="K22" s="51"/>
      <c r="L22" s="178"/>
      <c r="M22" s="51"/>
    </row>
    <row r="23" spans="1:14" ht="15.2" customHeight="1" x14ac:dyDescent="0.2">
      <c r="A23" s="159" t="s">
        <v>51</v>
      </c>
      <c r="B23" s="41"/>
      <c r="C23" s="41"/>
      <c r="D23" s="41"/>
      <c r="E23" s="41"/>
      <c r="F23" s="48"/>
      <c r="G23" s="50"/>
      <c r="H23" s="179">
        <f>SUM(H20:H22)</f>
        <v>2175620</v>
      </c>
      <c r="I23" s="51"/>
      <c r="J23" s="52">
        <f>SUM(J20:J22)</f>
        <v>665352</v>
      </c>
      <c r="K23" s="51"/>
      <c r="L23" s="179">
        <f>SUM(L20:L22)</f>
        <v>2040615</v>
      </c>
      <c r="M23" s="51"/>
      <c r="N23" s="52">
        <f>SUM(N20:N22)</f>
        <v>660220</v>
      </c>
    </row>
    <row r="24" spans="1:14" ht="8.4499999999999993" customHeight="1" x14ac:dyDescent="0.2">
      <c r="A24" s="163"/>
      <c r="B24" s="41"/>
      <c r="C24" s="41"/>
      <c r="D24" s="41"/>
      <c r="E24" s="41"/>
      <c r="F24" s="48"/>
      <c r="G24" s="50"/>
      <c r="H24" s="178"/>
      <c r="I24" s="51"/>
      <c r="K24" s="51"/>
      <c r="L24" s="178"/>
      <c r="M24" s="51"/>
    </row>
    <row r="25" spans="1:14" ht="15.2" customHeight="1" x14ac:dyDescent="0.2">
      <c r="A25" s="162" t="s">
        <v>81</v>
      </c>
      <c r="B25" s="151"/>
      <c r="C25" s="151"/>
      <c r="D25" s="151"/>
      <c r="E25" s="41"/>
      <c r="F25" s="48"/>
      <c r="G25" s="50"/>
      <c r="H25" s="178">
        <v>-550124</v>
      </c>
      <c r="I25" s="51"/>
      <c r="J25" s="53">
        <v>-121763</v>
      </c>
      <c r="K25" s="51"/>
      <c r="L25" s="178">
        <v>-535494</v>
      </c>
      <c r="M25" s="53"/>
      <c r="N25" s="53">
        <v>-106104</v>
      </c>
    </row>
    <row r="26" spans="1:14" ht="15.2" customHeight="1" x14ac:dyDescent="0.2">
      <c r="A26" s="162" t="s">
        <v>38</v>
      </c>
      <c r="B26" s="151"/>
      <c r="C26" s="151"/>
      <c r="D26" s="151"/>
      <c r="E26" s="41"/>
      <c r="F26" s="48"/>
      <c r="G26" s="50"/>
      <c r="H26" s="178">
        <v>-138302</v>
      </c>
      <c r="I26" s="49"/>
      <c r="J26" s="54">
        <v>-118754</v>
      </c>
      <c r="K26" s="49"/>
      <c r="L26" s="178">
        <v>-113042</v>
      </c>
      <c r="M26" s="54"/>
      <c r="N26" s="54">
        <v>-89424</v>
      </c>
    </row>
    <row r="27" spans="1:14" ht="15.2" customHeight="1" x14ac:dyDescent="0.2">
      <c r="A27" s="162" t="s">
        <v>168</v>
      </c>
      <c r="B27" s="151"/>
      <c r="C27" s="151"/>
      <c r="D27" s="151"/>
      <c r="E27" s="41"/>
      <c r="F27" s="48"/>
      <c r="G27" s="50"/>
      <c r="H27" s="178">
        <v>-944</v>
      </c>
      <c r="I27" s="49"/>
      <c r="J27" s="54">
        <v>-9</v>
      </c>
      <c r="K27" s="49"/>
      <c r="L27" s="178">
        <v>-944</v>
      </c>
      <c r="M27" s="54"/>
      <c r="N27" s="54">
        <v>-5</v>
      </c>
    </row>
    <row r="28" spans="1:14" ht="15.2" customHeight="1" x14ac:dyDescent="0.2">
      <c r="A28" s="162" t="s">
        <v>96</v>
      </c>
      <c r="B28" s="151"/>
      <c r="C28" s="151"/>
      <c r="D28" s="151"/>
      <c r="E28" s="41"/>
      <c r="F28" s="48"/>
      <c r="G28" s="50"/>
      <c r="H28" s="179">
        <v>-47881</v>
      </c>
      <c r="I28" s="56"/>
      <c r="J28" s="55">
        <v>-82854</v>
      </c>
      <c r="K28" s="56"/>
      <c r="L28" s="179">
        <v>-58406</v>
      </c>
      <c r="M28" s="56"/>
      <c r="N28" s="55">
        <v>-83897</v>
      </c>
    </row>
    <row r="29" spans="1:14" ht="8.4499999999999993" customHeight="1" x14ac:dyDescent="0.2">
      <c r="A29" s="163"/>
      <c r="B29" s="41"/>
      <c r="C29" s="41"/>
      <c r="D29" s="41"/>
      <c r="E29" s="41"/>
      <c r="F29" s="48"/>
      <c r="G29" s="50"/>
      <c r="H29" s="178"/>
      <c r="I29" s="51"/>
      <c r="K29" s="51"/>
      <c r="L29" s="178"/>
      <c r="M29" s="51"/>
    </row>
    <row r="30" spans="1:14" ht="15.2" customHeight="1" x14ac:dyDescent="0.2">
      <c r="A30" s="159" t="s">
        <v>52</v>
      </c>
      <c r="B30" s="41"/>
      <c r="C30" s="41"/>
      <c r="D30" s="41"/>
      <c r="E30" s="41"/>
      <c r="F30" s="48"/>
      <c r="G30" s="50"/>
      <c r="H30" s="179">
        <f>SUM(H25:H29)</f>
        <v>-737251</v>
      </c>
      <c r="I30" s="51"/>
      <c r="J30" s="52">
        <f>SUM(J25:J29)</f>
        <v>-323380</v>
      </c>
      <c r="K30" s="51"/>
      <c r="L30" s="179">
        <f>SUM(L25:L29)</f>
        <v>-707886</v>
      </c>
      <c r="M30" s="51"/>
      <c r="N30" s="52">
        <f>SUM(N25:N29)</f>
        <v>-279430</v>
      </c>
    </row>
    <row r="31" spans="1:14" ht="15.2" customHeight="1" x14ac:dyDescent="0.2">
      <c r="B31" s="41"/>
      <c r="C31" s="41"/>
      <c r="D31" s="41"/>
      <c r="E31" s="41"/>
      <c r="F31" s="46"/>
      <c r="G31" s="50"/>
      <c r="H31" s="178"/>
      <c r="I31" s="56"/>
      <c r="J31" s="56"/>
      <c r="K31" s="56"/>
      <c r="L31" s="178"/>
      <c r="M31" s="56"/>
      <c r="N31" s="56"/>
    </row>
    <row r="32" spans="1:14" ht="15.2" customHeight="1" x14ac:dyDescent="0.2">
      <c r="A32" s="159" t="s">
        <v>139</v>
      </c>
      <c r="B32" s="41"/>
      <c r="C32" s="41"/>
      <c r="D32" s="41"/>
      <c r="E32" s="41"/>
      <c r="F32" s="46"/>
      <c r="G32" s="50"/>
      <c r="H32" s="178">
        <f>SUM(H23,H30)</f>
        <v>1438369</v>
      </c>
      <c r="I32" s="56"/>
      <c r="J32" s="56">
        <f>SUM(J23,J30)</f>
        <v>341972</v>
      </c>
      <c r="K32" s="56"/>
      <c r="L32" s="178">
        <f>SUM(L23,L30)</f>
        <v>1332729</v>
      </c>
      <c r="M32" s="56"/>
      <c r="N32" s="56">
        <f>SUM(N23,N30)</f>
        <v>380790</v>
      </c>
    </row>
    <row r="33" spans="1:14" ht="15.2" customHeight="1" x14ac:dyDescent="0.2">
      <c r="A33" s="162" t="s">
        <v>152</v>
      </c>
      <c r="B33" s="151"/>
      <c r="C33" s="151"/>
      <c r="D33" s="151"/>
      <c r="E33" s="41"/>
      <c r="F33" s="48"/>
      <c r="G33" s="50"/>
      <c r="H33" s="179">
        <v>-286847</v>
      </c>
      <c r="I33" s="56"/>
      <c r="J33" s="57">
        <v>-68426</v>
      </c>
      <c r="K33" s="56"/>
      <c r="L33" s="179">
        <v>-265841</v>
      </c>
      <c r="M33" s="56"/>
      <c r="N33" s="55">
        <v>-76656</v>
      </c>
    </row>
    <row r="34" spans="1:14" ht="8.4499999999999993" customHeight="1" x14ac:dyDescent="0.2">
      <c r="A34" s="162"/>
      <c r="B34" s="151"/>
      <c r="C34" s="151"/>
      <c r="D34" s="151"/>
      <c r="E34" s="41"/>
      <c r="F34" s="46"/>
      <c r="G34" s="50"/>
      <c r="H34" s="178"/>
      <c r="I34" s="56"/>
      <c r="J34" s="56"/>
      <c r="K34" s="56"/>
      <c r="L34" s="178"/>
      <c r="M34" s="56"/>
      <c r="N34" s="56"/>
    </row>
    <row r="35" spans="1:14" ht="15.2" customHeight="1" x14ac:dyDescent="0.2">
      <c r="A35" s="159" t="s">
        <v>140</v>
      </c>
      <c r="B35" s="151"/>
      <c r="C35" s="151"/>
      <c r="D35" s="151"/>
      <c r="E35" s="41"/>
      <c r="F35" s="46"/>
      <c r="G35" s="50"/>
      <c r="H35" s="178">
        <f>SUM(H32:H34)</f>
        <v>1151522</v>
      </c>
      <c r="I35" s="56"/>
      <c r="J35" s="56">
        <f>SUM(J32:J34)</f>
        <v>273546</v>
      </c>
      <c r="K35" s="56"/>
      <c r="L35" s="178">
        <f>SUM(L32:L34)</f>
        <v>1066888</v>
      </c>
      <c r="M35" s="56"/>
      <c r="N35" s="56">
        <f>SUM(N32:N34)</f>
        <v>304134</v>
      </c>
    </row>
    <row r="36" spans="1:14" ht="15.2" customHeight="1" x14ac:dyDescent="0.2">
      <c r="A36" s="162" t="s">
        <v>154</v>
      </c>
      <c r="B36" s="151"/>
      <c r="C36" s="151"/>
      <c r="D36" s="151"/>
      <c r="E36" s="41"/>
      <c r="F36" s="46"/>
      <c r="G36" s="50"/>
      <c r="H36" s="295">
        <v>0</v>
      </c>
      <c r="I36" s="53"/>
      <c r="J36" s="297">
        <v>0</v>
      </c>
      <c r="K36" s="53"/>
      <c r="L36" s="295">
        <v>0</v>
      </c>
      <c r="M36" s="53"/>
      <c r="N36" s="297">
        <v>0</v>
      </c>
    </row>
    <row r="37" spans="1:14" ht="8.4499999999999993" customHeight="1" x14ac:dyDescent="0.2">
      <c r="B37" s="41"/>
      <c r="C37" s="41"/>
      <c r="D37" s="41"/>
      <c r="E37" s="41"/>
      <c r="F37" s="46"/>
      <c r="G37" s="50"/>
      <c r="H37" s="178"/>
      <c r="I37" s="58"/>
      <c r="J37" s="58"/>
      <c r="K37" s="58"/>
      <c r="L37" s="178"/>
      <c r="M37" s="58"/>
      <c r="N37" s="58"/>
    </row>
    <row r="38" spans="1:14" ht="15.2" customHeight="1" thickBot="1" x14ac:dyDescent="0.25">
      <c r="A38" s="159" t="s">
        <v>141</v>
      </c>
      <c r="B38" s="33"/>
      <c r="C38" s="41"/>
      <c r="D38" s="41"/>
      <c r="E38" s="41"/>
      <c r="F38" s="46"/>
      <c r="G38" s="50"/>
      <c r="H38" s="260">
        <f>SUM(H35)</f>
        <v>1151522</v>
      </c>
      <c r="I38" s="58"/>
      <c r="J38" s="265">
        <f>SUM(J35)</f>
        <v>273546</v>
      </c>
      <c r="K38" s="58"/>
      <c r="L38" s="260">
        <f>SUM(L35:L37)</f>
        <v>1066888</v>
      </c>
      <c r="M38" s="58"/>
      <c r="N38" s="265">
        <f>SUM(N35:N37)</f>
        <v>304134</v>
      </c>
    </row>
    <row r="39" spans="1:14" ht="14.1" customHeight="1" thickTop="1" x14ac:dyDescent="0.2">
      <c r="A39" s="163"/>
      <c r="B39" s="41"/>
      <c r="C39" s="41"/>
      <c r="D39" s="41"/>
      <c r="E39" s="41"/>
      <c r="F39" s="46"/>
      <c r="G39" s="50"/>
      <c r="H39" s="178"/>
      <c r="I39" s="58"/>
      <c r="J39" s="58"/>
      <c r="K39" s="58"/>
      <c r="L39" s="178"/>
      <c r="M39" s="58"/>
      <c r="N39" s="58"/>
    </row>
    <row r="40" spans="1:14" ht="14.1" customHeight="1" x14ac:dyDescent="0.2">
      <c r="A40" s="159" t="s">
        <v>142</v>
      </c>
      <c r="B40" s="41"/>
      <c r="C40" s="41"/>
      <c r="D40" s="41"/>
      <c r="E40" s="41"/>
      <c r="F40" s="46"/>
      <c r="G40" s="50"/>
      <c r="H40" s="178"/>
      <c r="I40" s="58"/>
      <c r="J40" s="58"/>
      <c r="K40" s="58"/>
      <c r="L40" s="178"/>
      <c r="M40" s="58"/>
      <c r="N40" s="58"/>
    </row>
    <row r="41" spans="1:14" ht="8.4499999999999993" customHeight="1" x14ac:dyDescent="0.2">
      <c r="A41" s="163"/>
      <c r="B41" s="41"/>
      <c r="C41" s="41"/>
      <c r="D41" s="41"/>
      <c r="E41" s="41"/>
      <c r="F41" s="46"/>
      <c r="G41" s="50"/>
      <c r="H41" s="178"/>
      <c r="I41" s="58"/>
      <c r="J41" s="58"/>
      <c r="K41" s="58"/>
      <c r="L41" s="178"/>
      <c r="M41" s="58"/>
      <c r="N41" s="58"/>
    </row>
    <row r="42" spans="1:14" ht="15.2" customHeight="1" x14ac:dyDescent="0.2">
      <c r="A42" s="162" t="s">
        <v>77</v>
      </c>
      <c r="B42" s="41"/>
      <c r="C42" s="41"/>
      <c r="D42" s="41"/>
      <c r="E42" s="41"/>
      <c r="F42" s="46"/>
      <c r="G42" s="50"/>
      <c r="H42" s="178">
        <v>1151519</v>
      </c>
      <c r="I42" s="53"/>
      <c r="J42" s="108">
        <v>273545</v>
      </c>
      <c r="K42" s="59"/>
      <c r="L42" s="178">
        <v>1066888</v>
      </c>
      <c r="M42" s="59"/>
      <c r="N42" s="108">
        <f>+N38</f>
        <v>304134</v>
      </c>
    </row>
    <row r="43" spans="1:14" ht="8.4499999999999993" customHeight="1" x14ac:dyDescent="0.2">
      <c r="A43" s="162"/>
      <c r="B43" s="41"/>
      <c r="C43" s="41"/>
      <c r="D43" s="41"/>
      <c r="E43" s="41"/>
      <c r="F43" s="46"/>
      <c r="G43" s="50"/>
      <c r="H43" s="178"/>
      <c r="I43" s="51"/>
      <c r="J43" s="108"/>
      <c r="K43" s="51"/>
      <c r="L43" s="178"/>
      <c r="M43" s="51"/>
      <c r="N43" s="108"/>
    </row>
    <row r="44" spans="1:14" ht="15.2" customHeight="1" x14ac:dyDescent="0.2">
      <c r="A44" s="162" t="s">
        <v>59</v>
      </c>
      <c r="B44" s="41"/>
      <c r="C44" s="41"/>
      <c r="D44" s="41"/>
      <c r="E44" s="41"/>
      <c r="F44" s="46"/>
      <c r="G44" s="50"/>
      <c r="H44" s="179">
        <v>3</v>
      </c>
      <c r="I44" s="53"/>
      <c r="J44" s="39">
        <v>1</v>
      </c>
      <c r="K44" s="53"/>
      <c r="L44" s="295">
        <v>0</v>
      </c>
      <c r="M44" s="53"/>
      <c r="N44" s="297">
        <v>0</v>
      </c>
    </row>
    <row r="45" spans="1:14" ht="8.4499999999999993" customHeight="1" x14ac:dyDescent="0.2">
      <c r="A45" s="162"/>
      <c r="B45" s="41"/>
      <c r="C45" s="41"/>
      <c r="D45" s="41"/>
      <c r="E45" s="41"/>
      <c r="F45" s="46"/>
      <c r="G45" s="50"/>
      <c r="H45" s="178"/>
      <c r="I45" s="51"/>
      <c r="J45" s="108"/>
      <c r="K45" s="51"/>
      <c r="L45" s="178"/>
      <c r="M45" s="51"/>
      <c r="N45" s="108"/>
    </row>
    <row r="46" spans="1:14" ht="14.1" customHeight="1" thickBot="1" x14ac:dyDescent="0.25">
      <c r="B46" s="41"/>
      <c r="C46" s="41"/>
      <c r="D46" s="41"/>
      <c r="E46" s="41"/>
      <c r="F46" s="46"/>
      <c r="G46" s="50"/>
      <c r="H46" s="260">
        <f>SUM(H42:H44)</f>
        <v>1151522</v>
      </c>
      <c r="I46" s="56"/>
      <c r="J46" s="261">
        <f>SUM(J42:J44)</f>
        <v>273546</v>
      </c>
      <c r="K46" s="56"/>
      <c r="L46" s="260">
        <f>SUM(L42:L44)</f>
        <v>1066888</v>
      </c>
      <c r="M46" s="56"/>
      <c r="N46" s="261">
        <f>SUM(N42:N44)</f>
        <v>304134</v>
      </c>
    </row>
    <row r="47" spans="1:14" ht="14.1" customHeight="1" thickTop="1" x14ac:dyDescent="0.2">
      <c r="B47" s="41"/>
      <c r="C47" s="41"/>
      <c r="D47" s="41"/>
      <c r="E47" s="41"/>
      <c r="F47" s="46"/>
      <c r="G47" s="50"/>
      <c r="H47" s="178"/>
      <c r="I47" s="56"/>
      <c r="J47" s="53"/>
      <c r="K47" s="56"/>
      <c r="L47" s="178"/>
      <c r="M47" s="56"/>
      <c r="N47" s="53"/>
    </row>
    <row r="48" spans="1:14" ht="15.2" customHeight="1" x14ac:dyDescent="0.2">
      <c r="A48" s="159" t="s">
        <v>143</v>
      </c>
      <c r="B48" s="41"/>
      <c r="C48" s="41"/>
      <c r="D48" s="41"/>
      <c r="E48" s="41"/>
      <c r="F48" s="46"/>
      <c r="G48" s="50"/>
      <c r="H48" s="178"/>
      <c r="I48" s="56"/>
      <c r="J48" s="53"/>
      <c r="K48" s="56"/>
      <c r="L48" s="178"/>
      <c r="M48" s="56"/>
      <c r="N48" s="53"/>
    </row>
    <row r="49" spans="1:14" ht="8.4499999999999993" customHeight="1" x14ac:dyDescent="0.2">
      <c r="B49" s="41"/>
      <c r="C49" s="41"/>
      <c r="D49" s="41"/>
      <c r="E49" s="41"/>
      <c r="F49" s="46"/>
      <c r="G49" s="50"/>
      <c r="H49" s="178"/>
      <c r="I49" s="56"/>
      <c r="J49" s="53"/>
      <c r="K49" s="56"/>
      <c r="L49" s="178"/>
      <c r="M49" s="56"/>
      <c r="N49" s="53"/>
    </row>
    <row r="50" spans="1:14" ht="15.2" customHeight="1" x14ac:dyDescent="0.2">
      <c r="A50" s="162" t="s">
        <v>77</v>
      </c>
      <c r="B50" s="41"/>
      <c r="C50" s="41"/>
      <c r="D50" s="41"/>
      <c r="E50" s="41"/>
      <c r="F50" s="46"/>
      <c r="G50" s="50"/>
      <c r="H50" s="178">
        <f>H42</f>
        <v>1151519</v>
      </c>
      <c r="I50" s="53"/>
      <c r="J50" s="53">
        <v>273545</v>
      </c>
      <c r="K50" s="59"/>
      <c r="L50" s="178">
        <v>1066888</v>
      </c>
      <c r="M50" s="59"/>
      <c r="N50" s="108">
        <f>+N42</f>
        <v>304134</v>
      </c>
    </row>
    <row r="51" spans="1:14" ht="8.4499999999999993" customHeight="1" x14ac:dyDescent="0.2">
      <c r="A51" s="162"/>
      <c r="B51" s="41"/>
      <c r="C51" s="41"/>
      <c r="D51" s="41"/>
      <c r="E51" s="41"/>
      <c r="F51" s="46"/>
      <c r="G51" s="50"/>
      <c r="H51" s="178"/>
      <c r="I51" s="51"/>
      <c r="J51" s="51"/>
      <c r="K51" s="51"/>
      <c r="L51" s="178"/>
      <c r="M51" s="51"/>
      <c r="N51" s="108"/>
    </row>
    <row r="52" spans="1:14" ht="15.2" customHeight="1" x14ac:dyDescent="0.2">
      <c r="A52" s="162" t="s">
        <v>59</v>
      </c>
      <c r="B52" s="41"/>
      <c r="C52" s="41"/>
      <c r="D52" s="41"/>
      <c r="E52" s="41"/>
      <c r="F52" s="46"/>
      <c r="G52" s="50"/>
      <c r="H52" s="179">
        <v>3</v>
      </c>
      <c r="I52" s="53"/>
      <c r="J52" s="39">
        <v>1</v>
      </c>
      <c r="K52" s="53"/>
      <c r="L52" s="295">
        <v>0</v>
      </c>
      <c r="M52" s="53"/>
      <c r="N52" s="297">
        <v>0</v>
      </c>
    </row>
    <row r="53" spans="1:14" ht="8.4499999999999993" customHeight="1" x14ac:dyDescent="0.2">
      <c r="A53" s="162"/>
      <c r="B53" s="41"/>
      <c r="C53" s="41"/>
      <c r="D53" s="41"/>
      <c r="E53" s="41"/>
      <c r="F53" s="46"/>
      <c r="G53" s="50"/>
      <c r="H53" s="178"/>
      <c r="I53" s="51"/>
      <c r="J53" s="108"/>
      <c r="K53" s="51"/>
      <c r="L53" s="178"/>
      <c r="M53" s="51"/>
      <c r="N53" s="108"/>
    </row>
    <row r="54" spans="1:14" ht="14.1" customHeight="1" thickBot="1" x14ac:dyDescent="0.25">
      <c r="B54" s="41"/>
      <c r="C54" s="41"/>
      <c r="D54" s="41"/>
      <c r="E54" s="41"/>
      <c r="F54" s="46"/>
      <c r="G54" s="50"/>
      <c r="H54" s="260">
        <f>SUM(H50:H52)</f>
        <v>1151522</v>
      </c>
      <c r="I54" s="56"/>
      <c r="J54" s="261">
        <f>SUM(J50:J52)</f>
        <v>273546</v>
      </c>
      <c r="K54" s="56"/>
      <c r="L54" s="260">
        <f>SUM(L50:L52)</f>
        <v>1066888</v>
      </c>
      <c r="M54" s="56"/>
      <c r="N54" s="261">
        <f>SUM(N50:N52)</f>
        <v>304134</v>
      </c>
    </row>
    <row r="55" spans="1:14" ht="14.1" customHeight="1" thickTop="1" x14ac:dyDescent="0.2">
      <c r="B55" s="41"/>
      <c r="C55" s="41"/>
      <c r="D55" s="41"/>
      <c r="E55" s="41"/>
      <c r="F55" s="46"/>
      <c r="G55" s="50"/>
      <c r="H55" s="178"/>
      <c r="I55" s="58"/>
      <c r="J55" s="60"/>
      <c r="K55" s="58"/>
      <c r="L55" s="178"/>
      <c r="M55" s="58"/>
      <c r="N55" s="60"/>
    </row>
    <row r="56" spans="1:14" ht="15.2" customHeight="1" x14ac:dyDescent="0.2">
      <c r="A56" s="159" t="s">
        <v>144</v>
      </c>
      <c r="B56" s="41"/>
      <c r="C56" s="41"/>
      <c r="D56" s="41"/>
      <c r="E56" s="41"/>
      <c r="F56" s="48"/>
      <c r="G56" s="50"/>
      <c r="H56" s="178"/>
      <c r="I56" s="58"/>
      <c r="J56" s="60"/>
      <c r="K56" s="58"/>
      <c r="L56" s="178"/>
      <c r="M56" s="58"/>
      <c r="N56" s="60"/>
    </row>
    <row r="57" spans="1:14" ht="8.4499999999999993" customHeight="1" x14ac:dyDescent="0.2">
      <c r="A57" s="162"/>
      <c r="B57" s="41"/>
      <c r="C57" s="41"/>
      <c r="D57" s="41"/>
      <c r="E57" s="41"/>
      <c r="F57" s="46"/>
      <c r="G57" s="50"/>
      <c r="H57" s="178"/>
      <c r="I57" s="56"/>
      <c r="J57" s="56"/>
      <c r="K57" s="56"/>
      <c r="L57" s="178"/>
      <c r="M57" s="56"/>
      <c r="N57" s="56"/>
    </row>
    <row r="58" spans="1:14" ht="15.2" customHeight="1" thickBot="1" x14ac:dyDescent="0.25">
      <c r="A58" s="162" t="s">
        <v>145</v>
      </c>
      <c r="H58" s="262">
        <v>2.52</v>
      </c>
      <c r="I58" s="184"/>
      <c r="J58" s="263">
        <v>0.6</v>
      </c>
      <c r="K58" s="184"/>
      <c r="L58" s="262">
        <v>2.34</v>
      </c>
      <c r="M58" s="184"/>
      <c r="N58" s="263">
        <v>0.67</v>
      </c>
    </row>
    <row r="59" spans="1:14" ht="15" customHeight="1" thickTop="1" x14ac:dyDescent="0.2">
      <c r="B59" s="61"/>
      <c r="C59" s="61"/>
      <c r="D59" s="50"/>
      <c r="E59" s="50"/>
      <c r="H59" s="56"/>
      <c r="I59" s="56"/>
      <c r="J59" s="56"/>
      <c r="K59" s="108"/>
      <c r="L59" s="51"/>
      <c r="M59" s="108"/>
      <c r="N59" s="51"/>
    </row>
    <row r="60" spans="1:14" ht="7.5" customHeight="1" x14ac:dyDescent="0.2">
      <c r="B60" s="61"/>
      <c r="C60" s="61"/>
      <c r="D60" s="50"/>
      <c r="E60" s="50"/>
      <c r="H60" s="56"/>
      <c r="I60" s="56"/>
      <c r="J60" s="56"/>
    </row>
    <row r="61" spans="1:14" ht="15.2" customHeight="1" x14ac:dyDescent="0.2">
      <c r="B61" s="61"/>
      <c r="C61" s="61"/>
      <c r="D61" s="50"/>
      <c r="E61" s="50"/>
      <c r="H61" s="56"/>
      <c r="I61" s="56"/>
      <c r="J61" s="56"/>
    </row>
    <row r="62" spans="1:14" ht="21.6" customHeight="1" x14ac:dyDescent="0.2">
      <c r="A62" s="311" t="str">
        <f>'2-4'!A58:K58</f>
        <v>The accompanying notes on pages 11 to 29 are an integral part of the interim financial information.</v>
      </c>
      <c r="B62" s="311"/>
      <c r="C62" s="311"/>
      <c r="D62" s="311"/>
      <c r="E62" s="311"/>
      <c r="F62" s="311"/>
      <c r="G62" s="311"/>
      <c r="H62" s="311"/>
      <c r="I62" s="311"/>
      <c r="J62" s="311"/>
      <c r="K62" s="311"/>
      <c r="L62" s="311"/>
      <c r="M62" s="311"/>
      <c r="N62" s="311"/>
    </row>
  </sheetData>
  <mergeCells count="5">
    <mergeCell ref="H6:J6"/>
    <mergeCell ref="L6:N6"/>
    <mergeCell ref="H7:J7"/>
    <mergeCell ref="L7:N7"/>
    <mergeCell ref="A62:N6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11:N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opLeftCell="A50" zoomScale="115" zoomScaleNormal="115" zoomScaleSheetLayoutView="100" workbookViewId="0">
      <selection activeCell="P67" sqref="P67"/>
    </sheetView>
  </sheetViews>
  <sheetFormatPr defaultColWidth="9.33203125" defaultRowHeight="15.95" customHeight="1" x14ac:dyDescent="0.2"/>
  <cols>
    <col min="1" max="1" width="1.83203125" style="160" customWidth="1"/>
    <col min="2" max="4" width="1.83203125" style="34" customWidth="1"/>
    <col min="5" max="5" width="37.5" style="34" customWidth="1"/>
    <col min="6" max="6" width="5.83203125" style="35" customWidth="1"/>
    <col min="7" max="7" width="0.6640625" style="34" customWidth="1"/>
    <col min="8" max="8" width="14.83203125" style="49" customWidth="1"/>
    <col min="9" max="9" width="0.6640625" style="36" customWidth="1"/>
    <col min="10" max="10" width="14.83203125" style="49" customWidth="1"/>
    <col min="11" max="11" width="0.6640625" style="36" customWidth="1"/>
    <col min="12" max="12" width="14.83203125" style="49" customWidth="1"/>
    <col min="13" max="13" width="0.6640625" style="36" customWidth="1"/>
    <col min="14" max="14" width="14.83203125" style="49" customWidth="1"/>
    <col min="15" max="16384" width="9.33203125" style="34"/>
  </cols>
  <sheetData>
    <row r="1" spans="1:14" ht="16.5" customHeight="1" x14ac:dyDescent="0.2">
      <c r="A1" s="153" t="s">
        <v>0</v>
      </c>
      <c r="C1" s="148"/>
      <c r="E1" s="148"/>
    </row>
    <row r="2" spans="1:14" ht="16.5" customHeight="1" x14ac:dyDescent="0.2">
      <c r="A2" s="153" t="s">
        <v>63</v>
      </c>
      <c r="C2" s="148"/>
      <c r="E2" s="148"/>
    </row>
    <row r="3" spans="1:14" ht="16.5" customHeight="1" x14ac:dyDescent="0.2">
      <c r="A3" s="154" t="s">
        <v>180</v>
      </c>
      <c r="B3" s="37"/>
      <c r="C3" s="149"/>
      <c r="D3" s="37"/>
      <c r="E3" s="149"/>
      <c r="F3" s="38"/>
      <c r="G3" s="37"/>
      <c r="H3" s="52"/>
      <c r="I3" s="39"/>
      <c r="J3" s="52"/>
      <c r="K3" s="39"/>
      <c r="L3" s="52"/>
      <c r="M3" s="39"/>
      <c r="N3" s="52"/>
    </row>
    <row r="4" spans="1:14" ht="16.5" customHeight="1" x14ac:dyDescent="0.2"/>
    <row r="5" spans="1:14" ht="16.5" customHeight="1" x14ac:dyDescent="0.2"/>
    <row r="6" spans="1:14" ht="15.2" customHeight="1" x14ac:dyDescent="0.2">
      <c r="H6" s="309" t="s">
        <v>1</v>
      </c>
      <c r="I6" s="309"/>
      <c r="J6" s="309"/>
      <c r="K6" s="40"/>
      <c r="L6" s="309" t="s">
        <v>127</v>
      </c>
      <c r="M6" s="309"/>
      <c r="N6" s="309"/>
    </row>
    <row r="7" spans="1:14" ht="15.2" customHeight="1" x14ac:dyDescent="0.2">
      <c r="A7" s="161"/>
      <c r="B7" s="41"/>
      <c r="C7" s="41"/>
      <c r="D7" s="41"/>
      <c r="E7" s="41"/>
      <c r="F7" s="41"/>
      <c r="G7" s="41"/>
      <c r="H7" s="310" t="s">
        <v>69</v>
      </c>
      <c r="I7" s="310"/>
      <c r="J7" s="310"/>
      <c r="K7" s="42"/>
      <c r="L7" s="310" t="s">
        <v>69</v>
      </c>
      <c r="M7" s="310"/>
      <c r="N7" s="310"/>
    </row>
    <row r="8" spans="1:14" ht="15.2" customHeight="1" x14ac:dyDescent="0.2">
      <c r="A8" s="161"/>
      <c r="B8" s="41"/>
      <c r="C8" s="41"/>
      <c r="D8" s="41"/>
      <c r="E8" s="41"/>
      <c r="F8" s="41"/>
      <c r="G8" s="41"/>
      <c r="H8" s="180"/>
      <c r="I8" s="278"/>
      <c r="J8" s="180" t="s">
        <v>161</v>
      </c>
      <c r="K8" s="42"/>
      <c r="L8" s="180"/>
      <c r="M8" s="278"/>
      <c r="N8" s="180" t="s">
        <v>161</v>
      </c>
    </row>
    <row r="9" spans="1:14" s="41" customFormat="1" ht="15.2" customHeight="1" x14ac:dyDescent="0.2">
      <c r="A9" s="161"/>
      <c r="H9" s="43" t="s">
        <v>67</v>
      </c>
      <c r="I9" s="43"/>
      <c r="J9" s="43" t="s">
        <v>67</v>
      </c>
      <c r="K9" s="43"/>
      <c r="L9" s="43" t="s">
        <v>67</v>
      </c>
      <c r="M9" s="43"/>
      <c r="N9" s="43" t="s">
        <v>67</v>
      </c>
    </row>
    <row r="10" spans="1:14" ht="15.2" customHeight="1" x14ac:dyDescent="0.2">
      <c r="A10" s="161"/>
      <c r="B10" s="41"/>
      <c r="C10" s="41"/>
      <c r="D10" s="41"/>
      <c r="E10" s="41"/>
      <c r="F10" s="41"/>
      <c r="G10" s="41"/>
      <c r="H10" s="63" t="s">
        <v>177</v>
      </c>
      <c r="I10" s="40"/>
      <c r="J10" s="63" t="s">
        <v>177</v>
      </c>
      <c r="K10" s="40"/>
      <c r="L10" s="63" t="s">
        <v>177</v>
      </c>
      <c r="M10" s="40"/>
      <c r="N10" s="63" t="s">
        <v>177</v>
      </c>
    </row>
    <row r="11" spans="1:14" ht="15.2" customHeight="1" x14ac:dyDescent="0.2">
      <c r="A11" s="161"/>
      <c r="B11" s="41"/>
      <c r="C11" s="41"/>
      <c r="D11" s="41"/>
      <c r="E11" s="41"/>
      <c r="F11" s="41"/>
      <c r="G11" s="41"/>
      <c r="H11" s="181" t="s">
        <v>155</v>
      </c>
      <c r="I11" s="40"/>
      <c r="J11" s="181" t="s">
        <v>134</v>
      </c>
      <c r="K11" s="40"/>
      <c r="L11" s="181" t="s">
        <v>155</v>
      </c>
      <c r="M11" s="40"/>
      <c r="N11" s="181" t="s">
        <v>134</v>
      </c>
    </row>
    <row r="12" spans="1:14" ht="15.2" customHeight="1" x14ac:dyDescent="0.2">
      <c r="A12" s="161"/>
      <c r="B12" s="41"/>
      <c r="C12" s="41"/>
      <c r="D12" s="41"/>
      <c r="E12" s="41"/>
      <c r="F12" s="62" t="s">
        <v>50</v>
      </c>
      <c r="G12" s="50"/>
      <c r="H12" s="113" t="s">
        <v>6</v>
      </c>
      <c r="I12" s="43"/>
      <c r="J12" s="113" t="s">
        <v>6</v>
      </c>
      <c r="K12" s="43"/>
      <c r="L12" s="113" t="s">
        <v>6</v>
      </c>
      <c r="M12" s="43"/>
      <c r="N12" s="113" t="s">
        <v>6</v>
      </c>
    </row>
    <row r="13" spans="1:14" ht="8.4499999999999993" customHeight="1" x14ac:dyDescent="0.2">
      <c r="A13" s="161"/>
      <c r="B13" s="41"/>
      <c r="C13" s="41"/>
      <c r="D13" s="41"/>
      <c r="E13" s="41"/>
      <c r="F13" s="46"/>
      <c r="G13" s="50"/>
      <c r="H13" s="136"/>
      <c r="I13" s="43"/>
      <c r="J13" s="43"/>
      <c r="K13" s="43"/>
      <c r="L13" s="136"/>
      <c r="M13" s="43"/>
      <c r="N13" s="43"/>
    </row>
    <row r="14" spans="1:14" ht="15.2" customHeight="1" x14ac:dyDescent="0.2">
      <c r="A14" s="162" t="s">
        <v>105</v>
      </c>
      <c r="B14" s="41"/>
      <c r="C14" s="41"/>
      <c r="D14" s="41"/>
      <c r="E14" s="41"/>
      <c r="F14" s="48"/>
      <c r="G14" s="50"/>
      <c r="H14" s="120"/>
      <c r="I14" s="49"/>
      <c r="K14" s="49"/>
      <c r="L14" s="120"/>
      <c r="M14" s="49"/>
    </row>
    <row r="15" spans="1:14" ht="15.2" customHeight="1" x14ac:dyDescent="0.2">
      <c r="A15" s="159"/>
      <c r="B15" s="34" t="s">
        <v>106</v>
      </c>
      <c r="C15" s="41"/>
      <c r="D15" s="41"/>
      <c r="E15" s="41"/>
      <c r="F15" s="48"/>
      <c r="G15" s="50"/>
      <c r="H15" s="120">
        <v>12052032</v>
      </c>
      <c r="I15" s="49"/>
      <c r="J15" s="49">
        <v>3247600</v>
      </c>
      <c r="K15" s="49"/>
      <c r="L15" s="120">
        <v>12030530</v>
      </c>
      <c r="M15" s="49"/>
      <c r="N15" s="49">
        <v>3249318</v>
      </c>
    </row>
    <row r="16" spans="1:14" ht="15.2" customHeight="1" x14ac:dyDescent="0.2">
      <c r="A16" s="162" t="s">
        <v>137</v>
      </c>
      <c r="B16" s="41"/>
      <c r="C16" s="41"/>
      <c r="D16" s="41"/>
      <c r="E16" s="41"/>
      <c r="F16" s="46"/>
      <c r="G16" s="50"/>
      <c r="H16" s="120">
        <v>23360</v>
      </c>
      <c r="I16" s="49"/>
      <c r="J16" s="49">
        <v>79036</v>
      </c>
      <c r="K16" s="49"/>
      <c r="L16" s="120">
        <v>12087</v>
      </c>
      <c r="M16" s="49"/>
      <c r="N16" s="49">
        <v>58511</v>
      </c>
    </row>
    <row r="17" spans="1:14" ht="15.2" customHeight="1" x14ac:dyDescent="0.2">
      <c r="A17" s="162" t="s">
        <v>99</v>
      </c>
      <c r="B17" s="41"/>
      <c r="C17" s="41"/>
      <c r="D17" s="41"/>
      <c r="E17" s="41"/>
      <c r="F17" s="48"/>
      <c r="G17" s="50"/>
      <c r="H17" s="120">
        <v>-7521764</v>
      </c>
      <c r="I17" s="49"/>
      <c r="J17" s="49">
        <v>-1895522</v>
      </c>
      <c r="K17" s="49"/>
      <c r="L17" s="120">
        <v>-7635170</v>
      </c>
      <c r="M17" s="49"/>
      <c r="N17" s="49">
        <v>-1906872</v>
      </c>
    </row>
    <row r="18" spans="1:14" ht="15.2" customHeight="1" x14ac:dyDescent="0.2">
      <c r="A18" s="162" t="s">
        <v>138</v>
      </c>
      <c r="B18" s="41"/>
      <c r="C18" s="41"/>
      <c r="D18" s="41"/>
      <c r="E18" s="41"/>
      <c r="F18" s="46"/>
      <c r="G18" s="50"/>
      <c r="H18" s="121">
        <v>-3949</v>
      </c>
      <c r="I18" s="51"/>
      <c r="J18" s="52">
        <v>-31799</v>
      </c>
      <c r="K18" s="51"/>
      <c r="L18" s="121">
        <v>-1695</v>
      </c>
      <c r="M18" s="51"/>
      <c r="N18" s="52">
        <v>-26890</v>
      </c>
    </row>
    <row r="19" spans="1:14" ht="8.4499999999999993" customHeight="1" x14ac:dyDescent="0.2">
      <c r="A19" s="159"/>
      <c r="B19" s="41"/>
      <c r="C19" s="41"/>
      <c r="D19" s="41"/>
      <c r="E19" s="41"/>
      <c r="F19" s="46"/>
      <c r="G19" s="50"/>
      <c r="H19" s="120"/>
      <c r="I19" s="51"/>
      <c r="K19" s="51"/>
      <c r="L19" s="120"/>
      <c r="M19" s="51"/>
    </row>
    <row r="20" spans="1:14" ht="15.2" customHeight="1" x14ac:dyDescent="0.2">
      <c r="A20" s="159" t="s">
        <v>39</v>
      </c>
      <c r="B20" s="41"/>
      <c r="C20" s="41"/>
      <c r="D20" s="41"/>
      <c r="E20" s="41"/>
      <c r="F20" s="46"/>
      <c r="G20" s="50"/>
      <c r="H20" s="120">
        <f>SUM(H15:H19)</f>
        <v>4549679</v>
      </c>
      <c r="I20" s="51"/>
      <c r="J20" s="49">
        <f>SUM(J15:J19)</f>
        <v>1399315</v>
      </c>
      <c r="K20" s="51"/>
      <c r="L20" s="120">
        <f>SUM(L15:L19)</f>
        <v>4405752</v>
      </c>
      <c r="M20" s="51"/>
      <c r="N20" s="49">
        <f>SUM(N15:N19)</f>
        <v>1374067</v>
      </c>
    </row>
    <row r="21" spans="1:14" ht="15.2" customHeight="1" x14ac:dyDescent="0.2">
      <c r="A21" s="162" t="s">
        <v>7</v>
      </c>
      <c r="B21" s="41"/>
      <c r="C21" s="41"/>
      <c r="D21" s="41"/>
      <c r="E21" s="41"/>
      <c r="F21" s="48"/>
      <c r="G21" s="50"/>
      <c r="H21" s="121">
        <v>40485</v>
      </c>
      <c r="I21" s="51"/>
      <c r="J21" s="52">
        <v>36973</v>
      </c>
      <c r="K21" s="51"/>
      <c r="L21" s="121">
        <v>17070</v>
      </c>
      <c r="M21" s="51"/>
      <c r="N21" s="52">
        <v>21628</v>
      </c>
    </row>
    <row r="22" spans="1:14" ht="8.4499999999999993" customHeight="1" x14ac:dyDescent="0.2">
      <c r="B22" s="41"/>
      <c r="C22" s="41"/>
      <c r="D22" s="41"/>
      <c r="E22" s="41"/>
      <c r="F22" s="48"/>
      <c r="G22" s="50"/>
      <c r="H22" s="120"/>
      <c r="I22" s="51"/>
      <c r="K22" s="51"/>
      <c r="L22" s="120"/>
      <c r="M22" s="51"/>
    </row>
    <row r="23" spans="1:14" ht="15.2" customHeight="1" x14ac:dyDescent="0.2">
      <c r="A23" s="159" t="s">
        <v>51</v>
      </c>
      <c r="B23" s="41"/>
      <c r="C23" s="41"/>
      <c r="D23" s="41"/>
      <c r="E23" s="41"/>
      <c r="F23" s="48"/>
      <c r="G23" s="50"/>
      <c r="H23" s="121">
        <f>SUM(H20:H22)</f>
        <v>4590164</v>
      </c>
      <c r="I23" s="51"/>
      <c r="J23" s="52">
        <f>SUM(J20:J22)</f>
        <v>1436288</v>
      </c>
      <c r="K23" s="51"/>
      <c r="L23" s="121">
        <f>SUM(L20:L22)</f>
        <v>4422822</v>
      </c>
      <c r="M23" s="51"/>
      <c r="N23" s="52">
        <f>SUM(N20:N22)</f>
        <v>1395695</v>
      </c>
    </row>
    <row r="24" spans="1:14" ht="8.4499999999999993" customHeight="1" x14ac:dyDescent="0.2">
      <c r="A24" s="163"/>
      <c r="B24" s="41"/>
      <c r="C24" s="41"/>
      <c r="D24" s="41"/>
      <c r="E24" s="41"/>
      <c r="F24" s="48"/>
      <c r="G24" s="50"/>
      <c r="H24" s="120"/>
      <c r="I24" s="51"/>
      <c r="K24" s="51"/>
      <c r="L24" s="120"/>
      <c r="M24" s="51"/>
    </row>
    <row r="25" spans="1:14" ht="15.2" customHeight="1" x14ac:dyDescent="0.2">
      <c r="A25" s="162" t="s">
        <v>81</v>
      </c>
      <c r="B25" s="41"/>
      <c r="C25" s="41"/>
      <c r="D25" s="41"/>
      <c r="E25" s="41"/>
      <c r="F25" s="48"/>
      <c r="G25" s="50"/>
      <c r="H25" s="122">
        <v>-912788</v>
      </c>
      <c r="I25" s="53"/>
      <c r="J25" s="53">
        <v>-331499</v>
      </c>
      <c r="K25" s="53"/>
      <c r="L25" s="122">
        <v>-856868</v>
      </c>
      <c r="M25" s="53"/>
      <c r="N25" s="53">
        <v>-238694</v>
      </c>
    </row>
    <row r="26" spans="1:14" ht="15.2" customHeight="1" x14ac:dyDescent="0.2">
      <c r="A26" s="162" t="s">
        <v>38</v>
      </c>
      <c r="B26" s="41"/>
      <c r="C26" s="41"/>
      <c r="D26" s="41"/>
      <c r="E26" s="41"/>
      <c r="F26" s="48"/>
      <c r="G26" s="50"/>
      <c r="H26" s="122">
        <v>-413640</v>
      </c>
      <c r="I26" s="54"/>
      <c r="J26" s="54">
        <v>-332596</v>
      </c>
      <c r="K26" s="54"/>
      <c r="L26" s="122">
        <v>-347217</v>
      </c>
      <c r="M26" s="54"/>
      <c r="N26" s="54">
        <v>-268162</v>
      </c>
    </row>
    <row r="27" spans="1:14" ht="15.2" customHeight="1" x14ac:dyDescent="0.2">
      <c r="A27" s="162" t="s">
        <v>168</v>
      </c>
      <c r="B27" s="41"/>
      <c r="C27" s="41"/>
      <c r="D27" s="41"/>
      <c r="E27" s="41"/>
      <c r="F27" s="48"/>
      <c r="G27" s="50"/>
      <c r="H27" s="122">
        <v>226347</v>
      </c>
      <c r="I27" s="54"/>
      <c r="J27" s="54">
        <v>-10948</v>
      </c>
      <c r="K27" s="54"/>
      <c r="L27" s="122">
        <v>229401</v>
      </c>
      <c r="M27" s="54"/>
      <c r="N27" s="54">
        <v>-10944</v>
      </c>
    </row>
    <row r="28" spans="1:14" ht="15.2" customHeight="1" x14ac:dyDescent="0.2">
      <c r="A28" s="162" t="s">
        <v>96</v>
      </c>
      <c r="B28" s="41"/>
      <c r="C28" s="41"/>
      <c r="D28" s="41"/>
      <c r="E28" s="41"/>
      <c r="F28" s="48"/>
      <c r="G28" s="50"/>
      <c r="H28" s="123">
        <v>-210081</v>
      </c>
      <c r="I28" s="56"/>
      <c r="J28" s="55">
        <v>-169999</v>
      </c>
      <c r="K28" s="54"/>
      <c r="L28" s="123">
        <v>-247340</v>
      </c>
      <c r="M28" s="56"/>
      <c r="N28" s="55">
        <v>-218515</v>
      </c>
    </row>
    <row r="29" spans="1:14" ht="8.4499999999999993" customHeight="1" x14ac:dyDescent="0.2">
      <c r="A29" s="163"/>
      <c r="B29" s="41"/>
      <c r="C29" s="41"/>
      <c r="D29" s="41"/>
      <c r="E29" s="41"/>
      <c r="F29" s="48"/>
      <c r="G29" s="50"/>
      <c r="H29" s="120"/>
      <c r="I29" s="51"/>
      <c r="K29" s="51"/>
      <c r="L29" s="120"/>
      <c r="M29" s="51"/>
    </row>
    <row r="30" spans="1:14" ht="15.2" customHeight="1" x14ac:dyDescent="0.2">
      <c r="A30" s="159" t="s">
        <v>52</v>
      </c>
      <c r="B30" s="41"/>
      <c r="C30" s="41"/>
      <c r="D30" s="41"/>
      <c r="E30" s="41"/>
      <c r="F30" s="48"/>
      <c r="G30" s="50"/>
      <c r="H30" s="121">
        <f>SUM(H25:H29)</f>
        <v>-1310162</v>
      </c>
      <c r="I30" s="51"/>
      <c r="J30" s="52">
        <f>SUM(J25:J29)</f>
        <v>-845042</v>
      </c>
      <c r="K30" s="51"/>
      <c r="L30" s="121">
        <f>SUM(L25:L29)</f>
        <v>-1222024</v>
      </c>
      <c r="M30" s="51"/>
      <c r="N30" s="52">
        <f>SUM(N25:N29)</f>
        <v>-736315</v>
      </c>
    </row>
    <row r="31" spans="1:14" ht="15.2" customHeight="1" x14ac:dyDescent="0.2">
      <c r="B31" s="41"/>
      <c r="C31" s="41"/>
      <c r="D31" s="41"/>
      <c r="E31" s="41"/>
      <c r="F31" s="46"/>
      <c r="G31" s="50"/>
      <c r="H31" s="124"/>
      <c r="I31" s="56"/>
      <c r="J31" s="56"/>
      <c r="K31" s="56"/>
      <c r="L31" s="124"/>
      <c r="M31" s="56"/>
      <c r="N31" s="56"/>
    </row>
    <row r="32" spans="1:14" ht="15.2" customHeight="1" x14ac:dyDescent="0.2">
      <c r="A32" s="159" t="s">
        <v>139</v>
      </c>
      <c r="B32" s="41"/>
      <c r="C32" s="41"/>
      <c r="D32" s="41"/>
      <c r="E32" s="41"/>
      <c r="F32" s="46"/>
      <c r="G32" s="50"/>
      <c r="H32" s="124">
        <f>SUM(H23,H30)</f>
        <v>3280002</v>
      </c>
      <c r="I32" s="56"/>
      <c r="J32" s="56">
        <f>SUM(J23,J30)</f>
        <v>591246</v>
      </c>
      <c r="K32" s="56"/>
      <c r="L32" s="124">
        <f>SUM(L23,L30)</f>
        <v>3200798</v>
      </c>
      <c r="M32" s="56"/>
      <c r="N32" s="56">
        <f>SUM(N23,N30)</f>
        <v>659380</v>
      </c>
    </row>
    <row r="33" spans="1:14" ht="15.2" customHeight="1" x14ac:dyDescent="0.2">
      <c r="A33" s="162" t="s">
        <v>152</v>
      </c>
      <c r="B33" s="151"/>
      <c r="C33" s="151"/>
      <c r="D33" s="151"/>
      <c r="E33" s="41"/>
      <c r="F33" s="48">
        <v>20</v>
      </c>
      <c r="G33" s="50"/>
      <c r="H33" s="123">
        <v>-654653</v>
      </c>
      <c r="I33" s="56"/>
      <c r="J33" s="55">
        <v>-117903</v>
      </c>
      <c r="K33" s="56"/>
      <c r="L33" s="123">
        <v>-639196</v>
      </c>
      <c r="M33" s="56"/>
      <c r="N33" s="55">
        <v>-131880</v>
      </c>
    </row>
    <row r="34" spans="1:14" ht="8.4499999999999993" customHeight="1" x14ac:dyDescent="0.2">
      <c r="A34" s="162"/>
      <c r="B34" s="151"/>
      <c r="C34" s="151"/>
      <c r="D34" s="151"/>
      <c r="E34" s="41"/>
      <c r="F34" s="46"/>
      <c r="G34" s="50"/>
      <c r="H34" s="124"/>
      <c r="I34" s="56"/>
      <c r="J34" s="56"/>
      <c r="K34" s="56"/>
      <c r="L34" s="124"/>
      <c r="M34" s="56"/>
      <c r="N34" s="56"/>
    </row>
    <row r="35" spans="1:14" ht="15.2" customHeight="1" x14ac:dyDescent="0.2">
      <c r="A35" s="159" t="s">
        <v>140</v>
      </c>
      <c r="B35" s="151"/>
      <c r="C35" s="151"/>
      <c r="D35" s="151"/>
      <c r="E35" s="41"/>
      <c r="F35" s="46"/>
      <c r="G35" s="50"/>
      <c r="H35" s="124">
        <f>SUM(H32:H34)</f>
        <v>2625349</v>
      </c>
      <c r="I35" s="56"/>
      <c r="J35" s="56">
        <f>SUM(J32:J34)</f>
        <v>473343</v>
      </c>
      <c r="K35" s="56"/>
      <c r="L35" s="124">
        <f>SUM(L32:L34)</f>
        <v>2561602</v>
      </c>
      <c r="M35" s="56"/>
      <c r="N35" s="56">
        <f>SUM(N32:N34)</f>
        <v>527500</v>
      </c>
    </row>
    <row r="36" spans="1:14" ht="15.2" customHeight="1" x14ac:dyDescent="0.2">
      <c r="A36" s="162" t="s">
        <v>154</v>
      </c>
      <c r="B36" s="151"/>
      <c r="C36" s="151"/>
      <c r="D36" s="151"/>
      <c r="E36" s="41"/>
      <c r="F36" s="46"/>
      <c r="G36" s="50"/>
      <c r="H36" s="295">
        <v>0</v>
      </c>
      <c r="I36" s="53"/>
      <c r="J36" s="297">
        <v>0</v>
      </c>
      <c r="K36" s="53"/>
      <c r="L36" s="295">
        <v>0</v>
      </c>
      <c r="M36" s="53"/>
      <c r="N36" s="297">
        <v>0</v>
      </c>
    </row>
    <row r="37" spans="1:14" ht="8.4499999999999993" customHeight="1" x14ac:dyDescent="0.2">
      <c r="B37" s="41"/>
      <c r="C37" s="41"/>
      <c r="D37" s="41"/>
      <c r="E37" s="41"/>
      <c r="F37" s="46"/>
      <c r="G37" s="50"/>
      <c r="H37" s="124"/>
      <c r="I37" s="58"/>
      <c r="J37" s="58"/>
      <c r="K37" s="58"/>
      <c r="L37" s="124"/>
      <c r="M37" s="58"/>
      <c r="N37" s="58"/>
    </row>
    <row r="38" spans="1:14" ht="15.2" customHeight="1" thickBot="1" x14ac:dyDescent="0.25">
      <c r="A38" s="159" t="s">
        <v>141</v>
      </c>
      <c r="B38" s="33"/>
      <c r="C38" s="41"/>
      <c r="D38" s="41"/>
      <c r="E38" s="41"/>
      <c r="F38" s="46"/>
      <c r="G38" s="50"/>
      <c r="H38" s="264">
        <f>SUM(H35)</f>
        <v>2625349</v>
      </c>
      <c r="I38" s="58"/>
      <c r="J38" s="265">
        <f>SUM(J35)</f>
        <v>473343</v>
      </c>
      <c r="K38" s="58"/>
      <c r="L38" s="264">
        <f>SUM(L35)</f>
        <v>2561602</v>
      </c>
      <c r="M38" s="58"/>
      <c r="N38" s="265">
        <f>SUM(N35)</f>
        <v>527500</v>
      </c>
    </row>
    <row r="39" spans="1:14" ht="14.1" customHeight="1" thickTop="1" x14ac:dyDescent="0.2">
      <c r="A39" s="163"/>
      <c r="B39" s="41"/>
      <c r="C39" s="41"/>
      <c r="D39" s="41"/>
      <c r="E39" s="41"/>
      <c r="F39" s="46"/>
      <c r="G39" s="50"/>
      <c r="H39" s="124"/>
      <c r="I39" s="58"/>
      <c r="J39" s="58"/>
      <c r="K39" s="58"/>
      <c r="L39" s="124"/>
      <c r="M39" s="60"/>
      <c r="N39" s="58"/>
    </row>
    <row r="40" spans="1:14" ht="15.2" customHeight="1" x14ac:dyDescent="0.2">
      <c r="A40" s="159" t="s">
        <v>142</v>
      </c>
      <c r="B40" s="41"/>
      <c r="C40" s="41"/>
      <c r="D40" s="41"/>
      <c r="E40" s="41"/>
      <c r="F40" s="46"/>
      <c r="G40" s="50"/>
      <c r="H40" s="124"/>
      <c r="I40" s="58"/>
      <c r="J40" s="58"/>
      <c r="K40" s="58"/>
      <c r="L40" s="124"/>
      <c r="M40" s="60"/>
      <c r="N40" s="58"/>
    </row>
    <row r="41" spans="1:14" ht="8.4499999999999993" customHeight="1" x14ac:dyDescent="0.2">
      <c r="A41" s="163"/>
      <c r="B41" s="41"/>
      <c r="C41" s="41"/>
      <c r="D41" s="41"/>
      <c r="E41" s="41"/>
      <c r="F41" s="46"/>
      <c r="G41" s="50"/>
      <c r="H41" s="124"/>
      <c r="I41" s="58"/>
      <c r="J41" s="58"/>
      <c r="K41" s="58"/>
      <c r="L41" s="124"/>
      <c r="M41" s="58"/>
      <c r="N41" s="58"/>
    </row>
    <row r="42" spans="1:14" ht="15.2" customHeight="1" x14ac:dyDescent="0.2">
      <c r="A42" s="162" t="s">
        <v>77</v>
      </c>
      <c r="B42" s="41"/>
      <c r="C42" s="41"/>
      <c r="D42" s="41"/>
      <c r="E42" s="41"/>
      <c r="F42" s="46"/>
      <c r="G42" s="50"/>
      <c r="H42" s="122">
        <v>2625342</v>
      </c>
      <c r="I42" s="53"/>
      <c r="J42" s="53">
        <v>473340</v>
      </c>
      <c r="K42" s="53"/>
      <c r="L42" s="122">
        <f>L38</f>
        <v>2561602</v>
      </c>
      <c r="M42" s="53"/>
      <c r="N42" s="53">
        <f>+N38</f>
        <v>527500</v>
      </c>
    </row>
    <row r="43" spans="1:14" ht="8.4499999999999993" customHeight="1" x14ac:dyDescent="0.2">
      <c r="A43" s="162"/>
      <c r="B43" s="41"/>
      <c r="C43" s="41"/>
      <c r="D43" s="41"/>
      <c r="E43" s="41"/>
      <c r="F43" s="46"/>
      <c r="G43" s="50"/>
      <c r="H43" s="126"/>
      <c r="I43" s="51"/>
      <c r="J43" s="51"/>
      <c r="K43" s="51"/>
      <c r="L43" s="126"/>
      <c r="M43" s="51"/>
      <c r="N43" s="51"/>
    </row>
    <row r="44" spans="1:14" ht="15.2" customHeight="1" x14ac:dyDescent="0.2">
      <c r="A44" s="162" t="s">
        <v>59</v>
      </c>
      <c r="B44" s="41"/>
      <c r="C44" s="41"/>
      <c r="D44" s="41"/>
      <c r="E44" s="41"/>
      <c r="F44" s="46"/>
      <c r="G44" s="50"/>
      <c r="H44" s="125">
        <v>7</v>
      </c>
      <c r="I44" s="53"/>
      <c r="J44" s="57">
        <v>3</v>
      </c>
      <c r="K44" s="53"/>
      <c r="L44" s="295">
        <v>0</v>
      </c>
      <c r="M44" s="53"/>
      <c r="N44" s="297">
        <v>0</v>
      </c>
    </row>
    <row r="45" spans="1:14" ht="8.4499999999999993" customHeight="1" x14ac:dyDescent="0.2">
      <c r="B45" s="41"/>
      <c r="C45" s="41"/>
      <c r="D45" s="41"/>
      <c r="E45" s="41"/>
      <c r="F45" s="46"/>
      <c r="G45" s="50"/>
      <c r="H45" s="124"/>
      <c r="I45" s="58"/>
      <c r="J45" s="58"/>
      <c r="K45" s="58"/>
      <c r="L45" s="124"/>
      <c r="M45" s="58"/>
      <c r="N45" s="58"/>
    </row>
    <row r="46" spans="1:14" ht="15.2" customHeight="1" thickBot="1" x14ac:dyDescent="0.25">
      <c r="A46" s="159"/>
      <c r="B46" s="33"/>
      <c r="C46" s="41"/>
      <c r="D46" s="41"/>
      <c r="E46" s="41"/>
      <c r="F46" s="46"/>
      <c r="G46" s="50"/>
      <c r="H46" s="264">
        <f>SUM(H42:H44)</f>
        <v>2625349</v>
      </c>
      <c r="I46" s="58"/>
      <c r="J46" s="265">
        <f>SUM(J42:J44)</f>
        <v>473343</v>
      </c>
      <c r="K46" s="58"/>
      <c r="L46" s="264">
        <f>SUM(L42:L44)</f>
        <v>2561602</v>
      </c>
      <c r="M46" s="58"/>
      <c r="N46" s="265">
        <f>SUM(N42:N44)</f>
        <v>527500</v>
      </c>
    </row>
    <row r="47" spans="1:14" ht="14.1" customHeight="1" thickTop="1" x14ac:dyDescent="0.2">
      <c r="B47" s="41"/>
      <c r="C47" s="41"/>
      <c r="D47" s="41"/>
      <c r="E47" s="41"/>
      <c r="F47" s="46"/>
      <c r="G47" s="50"/>
      <c r="H47" s="122"/>
      <c r="I47" s="56"/>
      <c r="J47" s="53"/>
      <c r="K47" s="56"/>
      <c r="L47" s="122"/>
      <c r="M47" s="56"/>
      <c r="N47" s="53"/>
    </row>
    <row r="48" spans="1:14" ht="15.2" customHeight="1" x14ac:dyDescent="0.2">
      <c r="A48" s="159" t="s">
        <v>143</v>
      </c>
      <c r="B48" s="41"/>
      <c r="C48" s="41"/>
      <c r="D48" s="41"/>
      <c r="E48" s="41"/>
      <c r="F48" s="46"/>
      <c r="G48" s="50"/>
      <c r="H48" s="122"/>
      <c r="I48" s="56"/>
      <c r="J48" s="53"/>
      <c r="K48" s="56"/>
      <c r="L48" s="122"/>
      <c r="M48" s="56"/>
      <c r="N48" s="53"/>
    </row>
    <row r="49" spans="1:14" ht="8.4499999999999993" customHeight="1" x14ac:dyDescent="0.2">
      <c r="B49" s="41"/>
      <c r="C49" s="41"/>
      <c r="D49" s="41"/>
      <c r="E49" s="41"/>
      <c r="F49" s="46"/>
      <c r="G49" s="50"/>
      <c r="H49" s="122"/>
      <c r="I49" s="56"/>
      <c r="J49" s="53"/>
      <c r="K49" s="56"/>
      <c r="L49" s="122"/>
      <c r="M49" s="56"/>
      <c r="N49" s="53"/>
    </row>
    <row r="50" spans="1:14" ht="15.2" customHeight="1" x14ac:dyDescent="0.2">
      <c r="A50" s="162" t="s">
        <v>77</v>
      </c>
      <c r="B50" s="41"/>
      <c r="C50" s="41"/>
      <c r="D50" s="41"/>
      <c r="E50" s="41"/>
      <c r="F50" s="46"/>
      <c r="G50" s="50"/>
      <c r="H50" s="122">
        <f>+H42</f>
        <v>2625342</v>
      </c>
      <c r="I50" s="53"/>
      <c r="J50" s="53">
        <f>+J42</f>
        <v>473340</v>
      </c>
      <c r="K50" s="53"/>
      <c r="L50" s="122">
        <f>+L42</f>
        <v>2561602</v>
      </c>
      <c r="M50" s="53"/>
      <c r="N50" s="53">
        <f>+N42</f>
        <v>527500</v>
      </c>
    </row>
    <row r="51" spans="1:14" ht="8.4499999999999993" customHeight="1" x14ac:dyDescent="0.2">
      <c r="A51" s="162"/>
      <c r="B51" s="41"/>
      <c r="C51" s="41"/>
      <c r="D51" s="41"/>
      <c r="E51" s="41"/>
      <c r="F51" s="46"/>
      <c r="G51" s="50"/>
      <c r="H51" s="126"/>
      <c r="I51" s="51"/>
      <c r="J51" s="51"/>
      <c r="K51" s="51"/>
      <c r="L51" s="126"/>
      <c r="M51" s="51"/>
      <c r="N51" s="51"/>
    </row>
    <row r="52" spans="1:14" ht="15.2" customHeight="1" x14ac:dyDescent="0.2">
      <c r="A52" s="162" t="s">
        <v>59</v>
      </c>
      <c r="B52" s="41"/>
      <c r="C52" s="41"/>
      <c r="D52" s="41"/>
      <c r="E52" s="41"/>
      <c r="F52" s="46"/>
      <c r="G52" s="50"/>
      <c r="H52" s="125">
        <v>7</v>
      </c>
      <c r="I52" s="53"/>
      <c r="J52" s="57">
        <v>3</v>
      </c>
      <c r="K52" s="53"/>
      <c r="L52" s="295">
        <v>0</v>
      </c>
      <c r="M52" s="53"/>
      <c r="N52" s="297">
        <v>0</v>
      </c>
    </row>
    <row r="53" spans="1:14" ht="8.4499999999999993" customHeight="1" x14ac:dyDescent="0.2">
      <c r="B53" s="41"/>
      <c r="C53" s="41"/>
      <c r="D53" s="41"/>
      <c r="E53" s="41"/>
      <c r="F53" s="46"/>
      <c r="G53" s="50"/>
      <c r="H53" s="124"/>
      <c r="I53" s="58"/>
      <c r="J53" s="58"/>
      <c r="K53" s="58"/>
      <c r="L53" s="124"/>
      <c r="M53" s="58"/>
      <c r="N53" s="58"/>
    </row>
    <row r="54" spans="1:14" ht="15.2" customHeight="1" thickBot="1" x14ac:dyDescent="0.25">
      <c r="A54" s="159"/>
      <c r="B54" s="33"/>
      <c r="C54" s="41"/>
      <c r="D54" s="41"/>
      <c r="E54" s="41"/>
      <c r="F54" s="46"/>
      <c r="G54" s="50"/>
      <c r="H54" s="264">
        <f>SUM(H50:H52)</f>
        <v>2625349</v>
      </c>
      <c r="I54" s="58"/>
      <c r="J54" s="265">
        <f>SUM(J50:J52)</f>
        <v>473343</v>
      </c>
      <c r="K54" s="58"/>
      <c r="L54" s="264">
        <f>SUM(L50:L52)</f>
        <v>2561602</v>
      </c>
      <c r="M54" s="58"/>
      <c r="N54" s="265">
        <f>SUM(N50:N52)</f>
        <v>527500</v>
      </c>
    </row>
    <row r="55" spans="1:14" ht="14.1" customHeight="1" thickTop="1" x14ac:dyDescent="0.2">
      <c r="B55" s="41"/>
      <c r="C55" s="41"/>
      <c r="D55" s="41"/>
      <c r="E55" s="41"/>
      <c r="F55" s="46"/>
      <c r="G55" s="50"/>
      <c r="H55" s="124"/>
      <c r="I55" s="58"/>
      <c r="J55" s="58"/>
      <c r="K55" s="58"/>
      <c r="L55" s="124"/>
      <c r="M55" s="58"/>
      <c r="N55" s="58"/>
    </row>
    <row r="56" spans="1:14" ht="15.2" customHeight="1" x14ac:dyDescent="0.2">
      <c r="A56" s="159" t="s">
        <v>144</v>
      </c>
      <c r="B56" s="41"/>
      <c r="C56" s="41"/>
      <c r="D56" s="41"/>
      <c r="E56" s="41"/>
      <c r="F56" s="48"/>
      <c r="G56" s="50"/>
      <c r="H56" s="124"/>
      <c r="I56" s="58"/>
      <c r="J56" s="58"/>
      <c r="K56" s="58"/>
      <c r="L56" s="124"/>
      <c r="M56" s="58"/>
      <c r="N56" s="58"/>
    </row>
    <row r="57" spans="1:14" ht="8.4499999999999993" customHeight="1" x14ac:dyDescent="0.2">
      <c r="A57" s="163"/>
      <c r="B57" s="41"/>
      <c r="C57" s="41"/>
      <c r="D57" s="41"/>
      <c r="E57" s="41"/>
      <c r="F57" s="46"/>
      <c r="G57" s="50"/>
      <c r="H57" s="124"/>
      <c r="I57" s="56"/>
      <c r="J57" s="56"/>
      <c r="K57" s="56"/>
      <c r="L57" s="124"/>
      <c r="M57" s="56"/>
      <c r="N57" s="56"/>
    </row>
    <row r="58" spans="1:14" ht="15.2" customHeight="1" thickBot="1" x14ac:dyDescent="0.25">
      <c r="A58" s="162" t="s">
        <v>145</v>
      </c>
      <c r="H58" s="266">
        <v>5.75</v>
      </c>
      <c r="I58" s="184"/>
      <c r="J58" s="263">
        <v>1.04</v>
      </c>
      <c r="K58" s="184"/>
      <c r="L58" s="266">
        <v>5.61</v>
      </c>
      <c r="M58" s="184"/>
      <c r="N58" s="263">
        <v>1.1599999999999999</v>
      </c>
    </row>
    <row r="59" spans="1:14" ht="15.2" customHeight="1" thickTop="1" x14ac:dyDescent="0.2">
      <c r="A59" s="162"/>
      <c r="H59" s="267"/>
      <c r="I59" s="267"/>
      <c r="J59" s="267"/>
      <c r="K59" s="267"/>
      <c r="L59" s="267"/>
      <c r="M59" s="267"/>
      <c r="N59" s="267"/>
    </row>
    <row r="60" spans="1:14" ht="18.75" customHeight="1" x14ac:dyDescent="0.2">
      <c r="A60" s="162"/>
      <c r="H60" s="267"/>
      <c r="I60" s="267"/>
      <c r="J60" s="267"/>
      <c r="K60" s="267"/>
      <c r="L60" s="267"/>
      <c r="M60" s="267"/>
      <c r="N60" s="267"/>
    </row>
    <row r="61" spans="1:14" ht="21.95" customHeight="1" x14ac:dyDescent="0.2">
      <c r="A61" s="311" t="str">
        <f>'2-4'!A58:K58</f>
        <v>The accompanying notes on pages 11 to 29 are an integral part of the interim financial information.</v>
      </c>
      <c r="B61" s="311"/>
      <c r="C61" s="311"/>
      <c r="D61" s="311"/>
      <c r="E61" s="311"/>
      <c r="F61" s="311"/>
      <c r="G61" s="311"/>
      <c r="H61" s="311"/>
      <c r="I61" s="311"/>
      <c r="J61" s="311"/>
      <c r="K61" s="311"/>
      <c r="L61" s="311"/>
      <c r="M61" s="311"/>
      <c r="N61" s="311"/>
    </row>
  </sheetData>
  <mergeCells count="5">
    <mergeCell ref="H6:J6"/>
    <mergeCell ref="L6:N6"/>
    <mergeCell ref="H7:J7"/>
    <mergeCell ref="L7:N7"/>
    <mergeCell ref="A61:N61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opLeftCell="A10" zoomScale="115" zoomScaleNormal="115" zoomScaleSheetLayoutView="118" workbookViewId="0">
      <selection activeCell="Q26" sqref="Q26"/>
    </sheetView>
  </sheetViews>
  <sheetFormatPr defaultColWidth="9.33203125" defaultRowHeight="15.95" customHeight="1" x14ac:dyDescent="0.2"/>
  <cols>
    <col min="1" max="1" width="44.5" style="171" customWidth="1"/>
    <col min="2" max="2" width="5.6640625" style="31" customWidth="1"/>
    <col min="3" max="3" width="1" style="31" customWidth="1"/>
    <col min="4" max="4" width="13.33203125" style="68" customWidth="1"/>
    <col min="5" max="5" width="1" style="68" customWidth="1"/>
    <col min="6" max="6" width="10.83203125" style="68" customWidth="1"/>
    <col min="7" max="7" width="1" style="68" customWidth="1"/>
    <col min="8" max="8" width="15.1640625" style="68" customWidth="1"/>
    <col min="9" max="9" width="1" style="68" customWidth="1"/>
    <col min="10" max="10" width="15.83203125" style="68" customWidth="1"/>
    <col min="11" max="11" width="1" style="68" customWidth="1"/>
    <col min="12" max="12" width="21.5" style="68" customWidth="1"/>
    <col min="13" max="13" width="1" style="68" customWidth="1"/>
    <col min="14" max="14" width="13.5" style="68" customWidth="1"/>
    <col min="15" max="15" width="1" style="68" customWidth="1"/>
    <col min="16" max="16" width="15.6640625" style="64" customWidth="1"/>
    <col min="17" max="17" width="1" style="68" customWidth="1"/>
    <col min="18" max="18" width="12.33203125" style="68" customWidth="1"/>
    <col min="19" max="19" width="9.33203125" style="22"/>
    <col min="20" max="16384" width="9.33203125" style="15"/>
  </cols>
  <sheetData>
    <row r="1" spans="1:18" ht="14.1" customHeight="1" x14ac:dyDescent="0.2">
      <c r="A1" s="159" t="s">
        <v>0</v>
      </c>
      <c r="B1" s="18"/>
      <c r="C1" s="18"/>
      <c r="D1" s="73"/>
      <c r="E1" s="73"/>
      <c r="F1" s="73"/>
      <c r="G1" s="73"/>
    </row>
    <row r="2" spans="1:18" ht="14.1" customHeight="1" x14ac:dyDescent="0.2">
      <c r="A2" s="159" t="s">
        <v>119</v>
      </c>
      <c r="B2" s="18"/>
      <c r="C2" s="18"/>
      <c r="D2" s="73"/>
      <c r="E2" s="73"/>
      <c r="F2" s="73"/>
      <c r="G2" s="73"/>
    </row>
    <row r="3" spans="1:18" ht="14.1" customHeight="1" x14ac:dyDescent="0.2">
      <c r="A3" s="154" t="s">
        <v>180</v>
      </c>
      <c r="B3" s="19"/>
      <c r="C3" s="1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299"/>
      <c r="Q3" s="80"/>
      <c r="R3" s="80"/>
    </row>
    <row r="4" spans="1:18" ht="9.9499999999999993" customHeight="1" x14ac:dyDescent="0.2">
      <c r="A4" s="164"/>
      <c r="B4" s="20"/>
      <c r="C4" s="20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8"/>
      <c r="Q4" s="73"/>
      <c r="R4" s="73"/>
    </row>
    <row r="5" spans="1:18" ht="7.5" customHeight="1" x14ac:dyDescent="0.2">
      <c r="A5" s="164"/>
      <c r="B5" s="20"/>
      <c r="C5" s="20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8"/>
      <c r="Q5" s="73"/>
      <c r="R5" s="73"/>
    </row>
    <row r="6" spans="1:18" s="22" customFormat="1" ht="14.1" customHeight="1" x14ac:dyDescent="0.2">
      <c r="A6" s="165"/>
      <c r="B6" s="21"/>
      <c r="C6" s="21"/>
      <c r="D6" s="312" t="s">
        <v>73</v>
      </c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</row>
    <row r="7" spans="1:18" s="22" customFormat="1" ht="14.1" customHeight="1" x14ac:dyDescent="0.2">
      <c r="A7" s="165"/>
      <c r="B7" s="21"/>
      <c r="C7" s="21"/>
      <c r="D7" s="313" t="s">
        <v>65</v>
      </c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64"/>
      <c r="P7" s="64"/>
      <c r="Q7" s="64"/>
      <c r="R7" s="64"/>
    </row>
    <row r="8" spans="1:18" s="22" customFormat="1" ht="14.1" customHeight="1" x14ac:dyDescent="0.2">
      <c r="A8" s="166"/>
      <c r="C8" s="23"/>
      <c r="D8" s="65"/>
      <c r="E8" s="66"/>
      <c r="F8" s="66"/>
      <c r="G8" s="67"/>
      <c r="H8" s="68"/>
      <c r="I8" s="68"/>
      <c r="J8" s="68"/>
      <c r="K8" s="68"/>
      <c r="L8" s="69" t="s">
        <v>121</v>
      </c>
      <c r="M8" s="66"/>
      <c r="N8" s="68"/>
      <c r="O8" s="68"/>
      <c r="P8" s="64"/>
      <c r="Q8" s="68"/>
      <c r="R8" s="68"/>
    </row>
    <row r="9" spans="1:18" s="22" customFormat="1" ht="14.1" customHeight="1" x14ac:dyDescent="0.2">
      <c r="A9" s="166"/>
      <c r="C9" s="23"/>
      <c r="D9" s="65"/>
      <c r="E9" s="66"/>
      <c r="F9" s="66"/>
      <c r="G9" s="67"/>
      <c r="H9" s="68"/>
      <c r="I9" s="68"/>
      <c r="J9" s="68"/>
      <c r="K9" s="68"/>
      <c r="L9" s="70" t="s">
        <v>133</v>
      </c>
      <c r="M9" s="66"/>
      <c r="N9" s="68"/>
      <c r="O9" s="68"/>
      <c r="P9" s="64"/>
      <c r="Q9" s="68"/>
      <c r="R9" s="68"/>
    </row>
    <row r="10" spans="1:18" s="22" customFormat="1" ht="14.1" customHeight="1" x14ac:dyDescent="0.2">
      <c r="A10" s="166"/>
      <c r="C10" s="23"/>
      <c r="D10" s="65"/>
      <c r="E10" s="66"/>
      <c r="F10" s="66"/>
      <c r="G10" s="67"/>
      <c r="H10" s="68"/>
      <c r="I10" s="68"/>
      <c r="J10" s="68"/>
      <c r="K10" s="68"/>
      <c r="L10" s="69" t="s">
        <v>122</v>
      </c>
      <c r="M10" s="66"/>
      <c r="N10" s="68"/>
      <c r="O10" s="68"/>
      <c r="P10" s="64"/>
      <c r="Q10" s="68"/>
      <c r="R10" s="68"/>
    </row>
    <row r="11" spans="1:18" s="22" customFormat="1" ht="14.1" customHeight="1" x14ac:dyDescent="0.2">
      <c r="A11" s="166"/>
      <c r="C11" s="23"/>
      <c r="D11" s="65" t="s">
        <v>53</v>
      </c>
      <c r="E11" s="66"/>
      <c r="F11" s="66"/>
      <c r="G11" s="67"/>
      <c r="H11" s="68"/>
      <c r="I11" s="68"/>
      <c r="J11" s="68"/>
      <c r="K11" s="68"/>
      <c r="L11" s="70" t="s">
        <v>129</v>
      </c>
      <c r="M11" s="66"/>
      <c r="N11" s="68"/>
      <c r="O11" s="68"/>
      <c r="P11" s="64"/>
      <c r="Q11" s="68"/>
      <c r="R11" s="68"/>
    </row>
    <row r="12" spans="1:18" s="22" customFormat="1" ht="14.1" customHeight="1" x14ac:dyDescent="0.2">
      <c r="A12" s="166"/>
      <c r="C12" s="23"/>
      <c r="D12" s="65" t="s">
        <v>54</v>
      </c>
      <c r="E12" s="65"/>
      <c r="F12" s="65"/>
      <c r="G12" s="67"/>
      <c r="H12" s="312" t="s">
        <v>17</v>
      </c>
      <c r="I12" s="312"/>
      <c r="J12" s="312"/>
      <c r="K12" s="66"/>
      <c r="L12" s="69" t="s">
        <v>123</v>
      </c>
      <c r="M12" s="67"/>
      <c r="N12" s="66"/>
      <c r="O12" s="67"/>
      <c r="P12" s="67"/>
      <c r="Q12" s="67"/>
      <c r="R12" s="67"/>
    </row>
    <row r="13" spans="1:18" s="22" customFormat="1" ht="14.1" customHeight="1" x14ac:dyDescent="0.2">
      <c r="A13" s="166"/>
      <c r="C13" s="23"/>
      <c r="D13" s="65" t="s">
        <v>49</v>
      </c>
      <c r="E13" s="67"/>
      <c r="F13" s="67" t="s">
        <v>8</v>
      </c>
      <c r="G13" s="67"/>
      <c r="H13" s="67" t="s">
        <v>80</v>
      </c>
      <c r="I13" s="67"/>
      <c r="J13" s="67"/>
      <c r="K13" s="67"/>
      <c r="L13" s="69" t="s">
        <v>124</v>
      </c>
      <c r="M13" s="67"/>
      <c r="N13" s="67" t="s">
        <v>76</v>
      </c>
      <c r="O13" s="67"/>
      <c r="P13" s="67" t="s">
        <v>60</v>
      </c>
      <c r="Q13" s="67"/>
      <c r="R13" s="67" t="s">
        <v>10</v>
      </c>
    </row>
    <row r="14" spans="1:18" s="22" customFormat="1" ht="14.1" customHeight="1" x14ac:dyDescent="0.2">
      <c r="A14" s="166"/>
      <c r="B14" s="279" t="s">
        <v>50</v>
      </c>
      <c r="C14" s="24"/>
      <c r="D14" s="71" t="s">
        <v>9</v>
      </c>
      <c r="E14" s="67"/>
      <c r="F14" s="71" t="s">
        <v>34</v>
      </c>
      <c r="G14" s="64"/>
      <c r="H14" s="72" t="s">
        <v>79</v>
      </c>
      <c r="I14" s="73"/>
      <c r="J14" s="71" t="s">
        <v>16</v>
      </c>
      <c r="K14" s="73"/>
      <c r="L14" s="70" t="s">
        <v>125</v>
      </c>
      <c r="M14" s="74"/>
      <c r="N14" s="71" t="s">
        <v>75</v>
      </c>
      <c r="O14" s="64"/>
      <c r="P14" s="71" t="s">
        <v>61</v>
      </c>
      <c r="Q14" s="64"/>
      <c r="R14" s="71" t="s">
        <v>66</v>
      </c>
    </row>
    <row r="15" spans="1:18" s="22" customFormat="1" ht="6" customHeight="1" x14ac:dyDescent="0.2">
      <c r="A15" s="166"/>
      <c r="B15" s="25"/>
      <c r="C15" s="24"/>
      <c r="D15" s="127"/>
      <c r="E15" s="64"/>
      <c r="F15" s="128"/>
      <c r="G15" s="64"/>
      <c r="H15" s="129"/>
      <c r="I15" s="73"/>
      <c r="J15" s="129"/>
      <c r="K15" s="73"/>
      <c r="L15" s="129"/>
      <c r="M15" s="67"/>
      <c r="N15" s="129"/>
      <c r="O15" s="64"/>
      <c r="P15" s="128"/>
      <c r="Q15" s="64"/>
      <c r="R15" s="129"/>
    </row>
    <row r="16" spans="1:18" s="22" customFormat="1" ht="14.1" customHeight="1" x14ac:dyDescent="0.2">
      <c r="A16" s="167" t="s">
        <v>156</v>
      </c>
      <c r="C16" s="27"/>
      <c r="D16" s="128">
        <v>1369414</v>
      </c>
      <c r="E16" s="73"/>
      <c r="F16" s="128">
        <v>69174</v>
      </c>
      <c r="G16" s="73"/>
      <c r="H16" s="128">
        <v>145228</v>
      </c>
      <c r="I16" s="73"/>
      <c r="J16" s="146">
        <v>6371568</v>
      </c>
      <c r="K16" s="73"/>
      <c r="L16" s="146">
        <v>-7535</v>
      </c>
      <c r="M16" s="64"/>
      <c r="N16" s="130">
        <f>SUM(D16:L16)</f>
        <v>7947849</v>
      </c>
      <c r="O16" s="73"/>
      <c r="P16" s="130">
        <v>603</v>
      </c>
      <c r="Q16" s="73"/>
      <c r="R16" s="131">
        <f>SUM(N16:P16)</f>
        <v>7948452</v>
      </c>
    </row>
    <row r="17" spans="1:20" s="22" customFormat="1" ht="14.1" customHeight="1" x14ac:dyDescent="0.2">
      <c r="A17" s="167" t="s">
        <v>118</v>
      </c>
      <c r="C17" s="27"/>
      <c r="D17" s="182"/>
      <c r="E17" s="183"/>
      <c r="F17" s="182"/>
      <c r="G17" s="183"/>
      <c r="H17" s="182"/>
      <c r="I17" s="183"/>
      <c r="J17" s="146"/>
      <c r="K17" s="183"/>
      <c r="L17" s="146"/>
      <c r="M17" s="87"/>
      <c r="N17" s="135"/>
      <c r="O17" s="73"/>
      <c r="P17" s="130"/>
      <c r="Q17" s="73"/>
      <c r="R17" s="131"/>
    </row>
    <row r="18" spans="1:20" s="22" customFormat="1" ht="14.1" customHeight="1" x14ac:dyDescent="0.2">
      <c r="A18" s="168" t="s">
        <v>164</v>
      </c>
      <c r="B18" s="25">
        <v>19</v>
      </c>
      <c r="C18" s="77"/>
      <c r="D18" s="300">
        <v>0</v>
      </c>
      <c r="E18" s="78"/>
      <c r="F18" s="300">
        <v>0</v>
      </c>
      <c r="G18" s="78"/>
      <c r="H18" s="300">
        <v>0</v>
      </c>
      <c r="I18" s="183"/>
      <c r="J18" s="146">
        <v>-5522845</v>
      </c>
      <c r="K18" s="183"/>
      <c r="L18" s="300">
        <v>0</v>
      </c>
      <c r="M18" s="87"/>
      <c r="N18" s="130">
        <f>SUM(D18:L18)</f>
        <v>-5522845</v>
      </c>
      <c r="O18" s="73"/>
      <c r="P18" s="300">
        <v>0</v>
      </c>
      <c r="Q18" s="73"/>
      <c r="R18" s="131">
        <f>SUM(N18:P18)</f>
        <v>-5522845</v>
      </c>
    </row>
    <row r="19" spans="1:20" s="22" customFormat="1" ht="14.1" customHeight="1" x14ac:dyDescent="0.2">
      <c r="A19" s="168" t="s">
        <v>141</v>
      </c>
      <c r="C19" s="27"/>
      <c r="D19" s="301">
        <v>0</v>
      </c>
      <c r="E19" s="78"/>
      <c r="F19" s="301">
        <v>0</v>
      </c>
      <c r="G19" s="78"/>
      <c r="H19" s="301">
        <v>0</v>
      </c>
      <c r="I19" s="73"/>
      <c r="J19" s="134">
        <v>2625342</v>
      </c>
      <c r="K19" s="73"/>
      <c r="L19" s="301">
        <v>0</v>
      </c>
      <c r="M19" s="73"/>
      <c r="N19" s="133">
        <f>SUM(D19:L19)</f>
        <v>2625342</v>
      </c>
      <c r="O19" s="73"/>
      <c r="P19" s="133">
        <v>7</v>
      </c>
      <c r="Q19" s="73"/>
      <c r="R19" s="134">
        <f>SUM(N19:P19)</f>
        <v>2625349</v>
      </c>
    </row>
    <row r="20" spans="1:20" s="28" customFormat="1" ht="6" customHeight="1" x14ac:dyDescent="0.2">
      <c r="A20" s="169"/>
      <c r="C20" s="29"/>
      <c r="D20" s="135"/>
      <c r="E20" s="82"/>
      <c r="F20" s="298"/>
      <c r="G20" s="82"/>
      <c r="H20" s="275"/>
      <c r="I20" s="78"/>
      <c r="J20" s="132"/>
      <c r="K20" s="78"/>
      <c r="L20" s="132"/>
      <c r="M20" s="78"/>
      <c r="N20" s="132"/>
      <c r="O20" s="78"/>
      <c r="P20" s="131"/>
      <c r="Q20" s="78"/>
      <c r="R20" s="132"/>
    </row>
    <row r="21" spans="1:20" s="22" customFormat="1" ht="14.1" customHeight="1" thickBot="1" x14ac:dyDescent="0.25">
      <c r="A21" s="167" t="s">
        <v>181</v>
      </c>
      <c r="C21" s="30"/>
      <c r="D21" s="274">
        <f>SUM(D16:D19)</f>
        <v>1369414</v>
      </c>
      <c r="E21" s="73"/>
      <c r="F21" s="274">
        <f>SUM(F16:F19)</f>
        <v>69174</v>
      </c>
      <c r="G21" s="73"/>
      <c r="H21" s="274">
        <f>SUM(H16:H19)</f>
        <v>145228</v>
      </c>
      <c r="I21" s="73"/>
      <c r="J21" s="274">
        <f>SUM(J16:J19)</f>
        <v>3474065</v>
      </c>
      <c r="K21" s="73"/>
      <c r="L21" s="274">
        <f>SUM(L16:L19)</f>
        <v>-7535</v>
      </c>
      <c r="M21" s="73"/>
      <c r="N21" s="274">
        <f>SUM(N16:N19)</f>
        <v>5050346</v>
      </c>
      <c r="O21" s="73"/>
      <c r="P21" s="274">
        <f>SUM(P16:P19)</f>
        <v>610</v>
      </c>
      <c r="Q21" s="73"/>
      <c r="R21" s="274">
        <f>SUM(R16:R19)</f>
        <v>5050956</v>
      </c>
      <c r="S21" s="28"/>
      <c r="T21" s="28"/>
    </row>
    <row r="22" spans="1:20" s="22" customFormat="1" ht="8.25" customHeight="1" thickTop="1" x14ac:dyDescent="0.2">
      <c r="A22" s="167"/>
      <c r="C22" s="30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6"/>
      <c r="Q22" s="73"/>
      <c r="R22" s="73"/>
    </row>
    <row r="23" spans="1:20" s="22" customFormat="1" ht="14.1" customHeight="1" x14ac:dyDescent="0.2">
      <c r="A23" s="165"/>
      <c r="B23" s="21"/>
      <c r="C23" s="21"/>
      <c r="D23" s="312" t="s">
        <v>73</v>
      </c>
      <c r="E23" s="312"/>
      <c r="F23" s="312"/>
      <c r="G23" s="312"/>
      <c r="H23" s="312"/>
      <c r="I23" s="312"/>
      <c r="J23" s="312"/>
      <c r="K23" s="312"/>
      <c r="L23" s="312"/>
      <c r="M23" s="312"/>
      <c r="N23" s="312"/>
      <c r="O23" s="312"/>
      <c r="P23" s="312"/>
      <c r="Q23" s="312"/>
      <c r="R23" s="312"/>
    </row>
    <row r="24" spans="1:20" s="22" customFormat="1" ht="14.1" customHeight="1" x14ac:dyDescent="0.2">
      <c r="A24" s="165"/>
      <c r="B24" s="21"/>
      <c r="C24" s="21"/>
      <c r="D24" s="313" t="s">
        <v>65</v>
      </c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64"/>
      <c r="P24" s="64"/>
      <c r="Q24" s="64"/>
      <c r="R24" s="64"/>
    </row>
    <row r="25" spans="1:20" s="22" customFormat="1" ht="14.1" customHeight="1" x14ac:dyDescent="0.2">
      <c r="A25" s="166"/>
      <c r="C25" s="23"/>
      <c r="D25" s="65"/>
      <c r="E25" s="66"/>
      <c r="F25" s="66"/>
      <c r="G25" s="67"/>
      <c r="H25" s="68"/>
      <c r="I25" s="68"/>
      <c r="J25" s="68"/>
      <c r="K25" s="68"/>
      <c r="L25" s="69" t="s">
        <v>121</v>
      </c>
      <c r="M25" s="66"/>
      <c r="N25" s="68"/>
      <c r="O25" s="68"/>
      <c r="P25" s="64"/>
      <c r="Q25" s="68"/>
      <c r="R25" s="68"/>
    </row>
    <row r="26" spans="1:20" s="22" customFormat="1" ht="14.1" customHeight="1" x14ac:dyDescent="0.2">
      <c r="A26" s="166"/>
      <c r="C26" s="23"/>
      <c r="D26" s="65"/>
      <c r="E26" s="66"/>
      <c r="F26" s="66"/>
      <c r="G26" s="67"/>
      <c r="H26" s="68"/>
      <c r="I26" s="68"/>
      <c r="J26" s="68"/>
      <c r="K26" s="68"/>
      <c r="L26" s="70" t="s">
        <v>133</v>
      </c>
      <c r="M26" s="66"/>
      <c r="N26" s="68"/>
      <c r="O26" s="68"/>
      <c r="P26" s="64"/>
      <c r="Q26" s="68"/>
      <c r="R26" s="68"/>
    </row>
    <row r="27" spans="1:20" s="22" customFormat="1" ht="14.1" customHeight="1" x14ac:dyDescent="0.2">
      <c r="A27" s="166"/>
      <c r="C27" s="23"/>
      <c r="D27" s="65"/>
      <c r="E27" s="66"/>
      <c r="F27" s="66"/>
      <c r="G27" s="67"/>
      <c r="H27" s="68"/>
      <c r="I27" s="68"/>
      <c r="J27" s="68"/>
      <c r="K27" s="68"/>
      <c r="L27" s="69" t="s">
        <v>122</v>
      </c>
      <c r="M27" s="66"/>
      <c r="N27" s="68"/>
      <c r="O27" s="68"/>
      <c r="P27" s="64"/>
      <c r="Q27" s="68"/>
      <c r="R27" s="68"/>
    </row>
    <row r="28" spans="1:20" s="22" customFormat="1" ht="14.1" customHeight="1" x14ac:dyDescent="0.2">
      <c r="A28" s="166"/>
      <c r="C28" s="23"/>
      <c r="D28" s="65" t="str">
        <f>+D11</f>
        <v>Authorised,</v>
      </c>
      <c r="E28" s="66"/>
      <c r="F28" s="66"/>
      <c r="G28" s="67"/>
      <c r="H28" s="68"/>
      <c r="I28" s="68"/>
      <c r="J28" s="68"/>
      <c r="K28" s="68"/>
      <c r="L28" s="70" t="s">
        <v>129</v>
      </c>
      <c r="M28" s="66"/>
      <c r="N28" s="68"/>
      <c r="O28" s="68"/>
      <c r="P28" s="64"/>
      <c r="Q28" s="68"/>
      <c r="R28" s="68"/>
    </row>
    <row r="29" spans="1:20" s="22" customFormat="1" ht="14.1" customHeight="1" x14ac:dyDescent="0.2">
      <c r="A29" s="166"/>
      <c r="C29" s="23"/>
      <c r="D29" s="65" t="s">
        <v>54</v>
      </c>
      <c r="E29" s="65"/>
      <c r="F29" s="65"/>
      <c r="G29" s="67"/>
      <c r="H29" s="312" t="s">
        <v>17</v>
      </c>
      <c r="I29" s="312"/>
      <c r="J29" s="312"/>
      <c r="K29" s="66"/>
      <c r="L29" s="69" t="s">
        <v>123</v>
      </c>
      <c r="M29" s="67"/>
      <c r="N29" s="66"/>
      <c r="O29" s="67"/>
      <c r="P29" s="67"/>
      <c r="Q29" s="67"/>
      <c r="R29" s="67"/>
    </row>
    <row r="30" spans="1:20" s="22" customFormat="1" ht="14.1" customHeight="1" x14ac:dyDescent="0.2">
      <c r="A30" s="166"/>
      <c r="C30" s="23"/>
      <c r="D30" s="65" t="s">
        <v>49</v>
      </c>
      <c r="E30" s="67"/>
      <c r="F30" s="67" t="s">
        <v>8</v>
      </c>
      <c r="G30" s="67"/>
      <c r="H30" s="67" t="s">
        <v>80</v>
      </c>
      <c r="I30" s="67"/>
      <c r="J30" s="67"/>
      <c r="K30" s="67"/>
      <c r="L30" s="69" t="s">
        <v>124</v>
      </c>
      <c r="M30" s="67"/>
      <c r="N30" s="67" t="s">
        <v>76</v>
      </c>
      <c r="O30" s="67"/>
      <c r="P30" s="67" t="s">
        <v>60</v>
      </c>
      <c r="Q30" s="67"/>
      <c r="R30" s="67" t="s">
        <v>10</v>
      </c>
    </row>
    <row r="31" spans="1:20" s="22" customFormat="1" ht="14.1" customHeight="1" x14ac:dyDescent="0.2">
      <c r="A31" s="166"/>
      <c r="B31" s="279" t="s">
        <v>50</v>
      </c>
      <c r="C31" s="24"/>
      <c r="D31" s="71" t="s">
        <v>9</v>
      </c>
      <c r="E31" s="67"/>
      <c r="F31" s="71" t="s">
        <v>34</v>
      </c>
      <c r="G31" s="64"/>
      <c r="H31" s="72" t="s">
        <v>79</v>
      </c>
      <c r="I31" s="73"/>
      <c r="J31" s="71" t="s">
        <v>16</v>
      </c>
      <c r="K31" s="73"/>
      <c r="L31" s="70" t="s">
        <v>125</v>
      </c>
      <c r="M31" s="74"/>
      <c r="N31" s="71" t="s">
        <v>75</v>
      </c>
      <c r="O31" s="64"/>
      <c r="P31" s="71" t="s">
        <v>61</v>
      </c>
      <c r="Q31" s="64"/>
      <c r="R31" s="71" t="s">
        <v>66</v>
      </c>
    </row>
    <row r="32" spans="1:20" s="22" customFormat="1" ht="6" customHeight="1" x14ac:dyDescent="0.2">
      <c r="A32" s="166"/>
      <c r="B32" s="25"/>
      <c r="C32" s="24"/>
      <c r="D32" s="75"/>
      <c r="E32" s="64"/>
      <c r="F32" s="64"/>
      <c r="G32" s="64"/>
      <c r="H32" s="67"/>
      <c r="I32" s="73"/>
      <c r="J32" s="67"/>
      <c r="K32" s="73"/>
      <c r="L32" s="67"/>
      <c r="M32" s="67"/>
      <c r="N32" s="67"/>
      <c r="O32" s="64"/>
      <c r="P32" s="64"/>
      <c r="Q32" s="64"/>
      <c r="R32" s="67"/>
    </row>
    <row r="33" spans="1:18" s="22" customFormat="1" ht="14.1" customHeight="1" x14ac:dyDescent="0.2">
      <c r="A33" s="167" t="s">
        <v>135</v>
      </c>
      <c r="C33" s="27"/>
      <c r="D33" s="64">
        <v>1369414</v>
      </c>
      <c r="E33" s="73"/>
      <c r="F33" s="64">
        <v>69174</v>
      </c>
      <c r="G33" s="73"/>
      <c r="H33" s="64">
        <v>145228</v>
      </c>
      <c r="I33" s="73"/>
      <c r="J33" s="87">
        <v>4899825</v>
      </c>
      <c r="K33" s="73"/>
      <c r="L33" s="87">
        <v>-7560</v>
      </c>
      <c r="M33" s="64"/>
      <c r="N33" s="76">
        <v>6476081</v>
      </c>
      <c r="O33" s="73"/>
      <c r="P33" s="76">
        <v>547</v>
      </c>
      <c r="Q33" s="73"/>
      <c r="R33" s="68">
        <v>6476628</v>
      </c>
    </row>
    <row r="34" spans="1:18" s="22" customFormat="1" ht="14.1" customHeight="1" x14ac:dyDescent="0.2">
      <c r="A34" s="168" t="s">
        <v>220</v>
      </c>
      <c r="B34" s="25">
        <v>6</v>
      </c>
      <c r="C34" s="27"/>
      <c r="D34" s="302">
        <v>0</v>
      </c>
      <c r="E34" s="73"/>
      <c r="F34" s="302">
        <v>0</v>
      </c>
      <c r="G34" s="73"/>
      <c r="H34" s="302">
        <v>0</v>
      </c>
      <c r="I34" s="73"/>
      <c r="J34" s="87">
        <v>107338</v>
      </c>
      <c r="K34" s="73"/>
      <c r="L34" s="302">
        <v>0</v>
      </c>
      <c r="M34" s="64"/>
      <c r="N34" s="87">
        <f>SUM(J34:M34)</f>
        <v>107338</v>
      </c>
      <c r="O34" s="87"/>
      <c r="P34" s="87">
        <v>8</v>
      </c>
      <c r="Q34" s="87"/>
      <c r="R34" s="87">
        <f>SUM(N34:P34)</f>
        <v>107346</v>
      </c>
    </row>
    <row r="35" spans="1:18" s="22" customFormat="1" ht="14.1" customHeight="1" x14ac:dyDescent="0.2">
      <c r="A35" s="168" t="s">
        <v>221</v>
      </c>
      <c r="B35" s="25">
        <v>6</v>
      </c>
      <c r="C35" s="27"/>
      <c r="D35" s="303">
        <v>0</v>
      </c>
      <c r="E35" s="73"/>
      <c r="F35" s="303">
        <v>0</v>
      </c>
      <c r="G35" s="73"/>
      <c r="H35" s="303">
        <v>0</v>
      </c>
      <c r="I35" s="73"/>
      <c r="J35" s="101">
        <v>455027</v>
      </c>
      <c r="K35" s="73"/>
      <c r="L35" s="303">
        <v>0</v>
      </c>
      <c r="M35" s="64"/>
      <c r="N35" s="101">
        <f>SUM(J35:M35)</f>
        <v>455027</v>
      </c>
      <c r="O35" s="87"/>
      <c r="P35" s="101">
        <v>20</v>
      </c>
      <c r="Q35" s="87"/>
      <c r="R35" s="101">
        <f>SUM(N35:P35)</f>
        <v>455047</v>
      </c>
    </row>
    <row r="36" spans="1:18" s="22" customFormat="1" ht="6" customHeight="1" x14ac:dyDescent="0.2">
      <c r="A36" s="169"/>
      <c r="C36" s="27"/>
      <c r="D36" s="64"/>
      <c r="E36" s="73"/>
      <c r="F36" s="64"/>
      <c r="G36" s="73"/>
      <c r="H36" s="64"/>
      <c r="I36" s="73"/>
      <c r="J36" s="87"/>
      <c r="K36" s="73"/>
      <c r="L36" s="87"/>
      <c r="M36" s="64"/>
      <c r="N36" s="76"/>
      <c r="O36" s="87"/>
      <c r="P36" s="76"/>
      <c r="Q36" s="87"/>
      <c r="R36" s="68"/>
    </row>
    <row r="37" spans="1:18" s="22" customFormat="1" ht="14.1" customHeight="1" x14ac:dyDescent="0.2">
      <c r="A37" s="167" t="s">
        <v>184</v>
      </c>
      <c r="C37" s="27"/>
      <c r="D37" s="64">
        <f>SUM(D33:D36)</f>
        <v>1369414</v>
      </c>
      <c r="E37" s="73"/>
      <c r="F37" s="64">
        <f>SUM(F33:F36)</f>
        <v>69174</v>
      </c>
      <c r="G37" s="73"/>
      <c r="H37" s="64">
        <f>SUM(H33:H36)</f>
        <v>145228</v>
      </c>
      <c r="I37" s="73"/>
      <c r="J37" s="64">
        <f>SUM(J33:J36)</f>
        <v>5462190</v>
      </c>
      <c r="K37" s="73"/>
      <c r="L37" s="64">
        <f>SUM(L33:L36)</f>
        <v>-7560</v>
      </c>
      <c r="M37" s="64"/>
      <c r="N37" s="64">
        <f>SUM(N33:N36)</f>
        <v>7038446</v>
      </c>
      <c r="O37" s="73"/>
      <c r="P37" s="64">
        <f>SUM(P33:P36)</f>
        <v>575</v>
      </c>
      <c r="Q37" s="87"/>
      <c r="R37" s="64">
        <f>SUM(R33:R36)</f>
        <v>7039021</v>
      </c>
    </row>
    <row r="38" spans="1:18" s="22" customFormat="1" ht="7.5" customHeight="1" x14ac:dyDescent="0.2">
      <c r="A38" s="170"/>
      <c r="C38" s="27"/>
      <c r="D38" s="64"/>
      <c r="E38" s="73"/>
      <c r="F38" s="64"/>
      <c r="G38" s="73"/>
      <c r="H38" s="64"/>
      <c r="I38" s="73"/>
      <c r="J38" s="87"/>
      <c r="K38" s="73"/>
      <c r="L38" s="87"/>
      <c r="M38" s="64"/>
      <c r="N38" s="76"/>
      <c r="O38" s="73"/>
      <c r="P38" s="76"/>
      <c r="Q38" s="73"/>
      <c r="R38" s="68"/>
    </row>
    <row r="39" spans="1:18" s="22" customFormat="1" ht="14.1" customHeight="1" x14ac:dyDescent="0.2">
      <c r="A39" s="167" t="s">
        <v>118</v>
      </c>
      <c r="C39" s="27"/>
      <c r="D39" s="183"/>
      <c r="E39" s="183"/>
      <c r="F39" s="183"/>
      <c r="G39" s="183"/>
      <c r="H39" s="183"/>
      <c r="I39" s="183"/>
      <c r="J39" s="87"/>
      <c r="K39" s="183"/>
      <c r="L39" s="87"/>
      <c r="M39" s="87"/>
      <c r="N39" s="87"/>
      <c r="O39" s="73"/>
      <c r="P39" s="76"/>
      <c r="Q39" s="73"/>
      <c r="R39" s="68"/>
    </row>
    <row r="40" spans="1:18" s="22" customFormat="1" ht="14.1" customHeight="1" x14ac:dyDescent="0.2">
      <c r="A40" s="168" t="s">
        <v>164</v>
      </c>
      <c r="B40" s="25"/>
      <c r="C40" s="77"/>
      <c r="D40" s="302">
        <v>0</v>
      </c>
      <c r="E40" s="185"/>
      <c r="F40" s="302">
        <v>0</v>
      </c>
      <c r="G40" s="185"/>
      <c r="H40" s="302">
        <v>0</v>
      </c>
      <c r="I40" s="185"/>
      <c r="J40" s="186">
        <v>-77600</v>
      </c>
      <c r="K40" s="185"/>
      <c r="L40" s="302">
        <v>0</v>
      </c>
      <c r="M40" s="187"/>
      <c r="N40" s="76">
        <f>SUM(J40:M40)</f>
        <v>-77600</v>
      </c>
      <c r="O40" s="187"/>
      <c r="P40" s="302">
        <v>0</v>
      </c>
      <c r="Q40" s="187"/>
      <c r="R40" s="73">
        <f>SUM(N40:Q40)</f>
        <v>-77600</v>
      </c>
    </row>
    <row r="41" spans="1:18" s="22" customFormat="1" ht="14.1" customHeight="1" x14ac:dyDescent="0.2">
      <c r="A41" s="168" t="s">
        <v>193</v>
      </c>
      <c r="C41" s="27"/>
      <c r="D41" s="303">
        <v>0</v>
      </c>
      <c r="E41" s="185"/>
      <c r="F41" s="303">
        <v>0</v>
      </c>
      <c r="G41" s="185"/>
      <c r="H41" s="303">
        <v>0</v>
      </c>
      <c r="I41" s="186"/>
      <c r="J41" s="189">
        <v>473340</v>
      </c>
      <c r="K41" s="186"/>
      <c r="L41" s="303">
        <v>0</v>
      </c>
      <c r="M41" s="190"/>
      <c r="N41" s="79">
        <f>SUM(J41:M41)</f>
        <v>473340</v>
      </c>
      <c r="O41" s="190"/>
      <c r="P41" s="188">
        <v>3</v>
      </c>
      <c r="Q41" s="190"/>
      <c r="R41" s="80">
        <f>SUM(N41:Q41)</f>
        <v>473343</v>
      </c>
    </row>
    <row r="42" spans="1:18" s="28" customFormat="1" ht="6" customHeight="1" x14ac:dyDescent="0.2">
      <c r="A42" s="169"/>
      <c r="C42" s="29"/>
      <c r="D42" s="81"/>
      <c r="E42" s="82"/>
      <c r="F42" s="82"/>
      <c r="G42" s="82"/>
      <c r="H42" s="81"/>
      <c r="I42" s="78"/>
      <c r="J42" s="78"/>
      <c r="K42" s="78"/>
      <c r="L42" s="78"/>
      <c r="M42" s="78"/>
      <c r="N42" s="78"/>
      <c r="O42" s="78"/>
      <c r="P42" s="68"/>
      <c r="Q42" s="78"/>
      <c r="R42" s="78"/>
    </row>
    <row r="43" spans="1:18" s="22" customFormat="1" ht="14.1" customHeight="1" thickBot="1" x14ac:dyDescent="0.25">
      <c r="A43" s="167" t="s">
        <v>179</v>
      </c>
      <c r="C43" s="30"/>
      <c r="D43" s="273">
        <f>SUM(D37:D41)</f>
        <v>1369414</v>
      </c>
      <c r="E43" s="73"/>
      <c r="F43" s="273">
        <v>69174</v>
      </c>
      <c r="G43" s="73"/>
      <c r="H43" s="273">
        <v>145228</v>
      </c>
      <c r="I43" s="73"/>
      <c r="J43" s="273">
        <f>SUM(J37:J41)</f>
        <v>5857930</v>
      </c>
      <c r="K43" s="73"/>
      <c r="L43" s="273">
        <v>-7560</v>
      </c>
      <c r="M43" s="73"/>
      <c r="N43" s="273">
        <f>SUM(N37:N41)</f>
        <v>7434186</v>
      </c>
      <c r="O43" s="73"/>
      <c r="P43" s="273">
        <f>SUM(P37:P41)</f>
        <v>578</v>
      </c>
      <c r="Q43" s="73"/>
      <c r="R43" s="273">
        <f>SUM(R37:R41)</f>
        <v>7434764</v>
      </c>
    </row>
    <row r="44" spans="1:18" s="22" customFormat="1" ht="9" customHeight="1" thickTop="1" x14ac:dyDescent="0.2">
      <c r="A44" s="170"/>
      <c r="C44" s="30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5" spans="1:18" ht="21.95" customHeight="1" x14ac:dyDescent="0.2">
      <c r="A45" s="314" t="str">
        <f>'2-4'!A58:K58</f>
        <v>The accompanying notes on pages 11 to 29 are an integral part of the interim financial information.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</row>
    <row r="46" spans="1:18" ht="15.95" customHeight="1" x14ac:dyDescent="0.2">
      <c r="A46" s="166"/>
      <c r="B46" s="30"/>
      <c r="C46" s="30"/>
      <c r="P46" s="68"/>
    </row>
    <row r="47" spans="1:18" ht="15.95" customHeight="1" x14ac:dyDescent="0.2">
      <c r="P47" s="68"/>
    </row>
  </sheetData>
  <mergeCells count="7">
    <mergeCell ref="D23:R23"/>
    <mergeCell ref="D24:N24"/>
    <mergeCell ref="H29:J29"/>
    <mergeCell ref="A45:R45"/>
    <mergeCell ref="D6:R6"/>
    <mergeCell ref="D7:N7"/>
    <mergeCell ref="H12:J12"/>
  </mergeCells>
  <phoneticPr fontId="0" type="noConversion"/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  <ignoredErrors>
    <ignoredError sqref="D21:R21 D43 D28 N16:R19 N40:R44 J43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topLeftCell="A16" zoomScaleNormal="100" zoomScaleSheetLayoutView="190" workbookViewId="0">
      <selection activeCell="I44" sqref="I44"/>
    </sheetView>
  </sheetViews>
  <sheetFormatPr defaultColWidth="9.33203125" defaultRowHeight="15.95" customHeight="1" x14ac:dyDescent="0.2"/>
  <cols>
    <col min="1" max="1" width="43.6640625" style="174" customWidth="1"/>
    <col min="2" max="2" width="11.33203125" style="119" customWidth="1"/>
    <col min="3" max="3" width="6.33203125" style="119" customWidth="1"/>
    <col min="4" max="4" width="1" style="104" customWidth="1"/>
    <col min="5" max="5" width="15.33203125" style="104" customWidth="1"/>
    <col min="6" max="6" width="1" style="104" customWidth="1"/>
    <col min="7" max="7" width="14.83203125" style="104" customWidth="1"/>
    <col min="8" max="8" width="1" style="104" customWidth="1"/>
    <col min="9" max="9" width="17" style="104" customWidth="1"/>
    <col min="10" max="10" width="1" style="104" customWidth="1"/>
    <col min="11" max="11" width="17.6640625" style="36" customWidth="1"/>
    <col min="12" max="12" width="1" style="104" customWidth="1"/>
    <col min="13" max="13" width="22.6640625" style="36" customWidth="1"/>
    <col min="14" max="14" width="1" style="104" customWidth="1"/>
    <col min="15" max="15" width="15" style="104" customWidth="1"/>
    <col min="16" max="16384" width="9.33203125" style="34"/>
  </cols>
  <sheetData>
    <row r="1" spans="1:15" ht="15.95" customHeight="1" x14ac:dyDescent="0.2">
      <c r="A1" s="159" t="s">
        <v>0</v>
      </c>
      <c r="B1" s="102"/>
      <c r="C1" s="102"/>
      <c r="D1" s="103"/>
      <c r="E1" s="103"/>
    </row>
    <row r="2" spans="1:15" ht="15.95" customHeight="1" x14ac:dyDescent="0.2">
      <c r="A2" s="159" t="s">
        <v>183</v>
      </c>
      <c r="B2" s="102"/>
      <c r="C2" s="102"/>
      <c r="D2" s="103"/>
      <c r="E2" s="103"/>
    </row>
    <row r="3" spans="1:15" ht="15.95" customHeight="1" x14ac:dyDescent="0.2">
      <c r="A3" s="154" t="str">
        <f>+'P&amp;L 6(9M)'!A3</f>
        <v>For the nine-month period ended 30 September 2019</v>
      </c>
      <c r="B3" s="105"/>
      <c r="C3" s="105"/>
      <c r="D3" s="106"/>
      <c r="E3" s="106"/>
      <c r="F3" s="106"/>
      <c r="G3" s="106"/>
      <c r="H3" s="106"/>
      <c r="I3" s="106"/>
      <c r="J3" s="106"/>
      <c r="K3" s="39"/>
      <c r="L3" s="106"/>
      <c r="M3" s="39"/>
      <c r="N3" s="106"/>
      <c r="O3" s="106"/>
    </row>
    <row r="4" spans="1:15" ht="9.9499999999999993" customHeight="1" x14ac:dyDescent="0.2">
      <c r="A4" s="172"/>
      <c r="B4" s="107"/>
      <c r="C4" s="107"/>
      <c r="D4" s="103"/>
      <c r="E4" s="103"/>
      <c r="F4" s="103"/>
      <c r="G4" s="103"/>
      <c r="H4" s="103"/>
      <c r="I4" s="103"/>
      <c r="J4" s="103"/>
      <c r="K4" s="108"/>
      <c r="L4" s="103"/>
      <c r="M4" s="108"/>
      <c r="N4" s="103"/>
      <c r="O4" s="103"/>
    </row>
    <row r="5" spans="1:15" ht="9.9499999999999993" customHeight="1" x14ac:dyDescent="0.2">
      <c r="A5" s="172"/>
      <c r="B5" s="107"/>
      <c r="C5" s="107"/>
      <c r="D5" s="103"/>
      <c r="E5" s="103"/>
      <c r="F5" s="103"/>
      <c r="G5" s="103"/>
      <c r="H5" s="103"/>
      <c r="I5" s="103"/>
      <c r="J5" s="103"/>
      <c r="K5" s="108"/>
      <c r="L5" s="103"/>
      <c r="M5" s="108"/>
      <c r="N5" s="103"/>
      <c r="O5" s="103"/>
    </row>
    <row r="6" spans="1:15" ht="15" customHeight="1" x14ac:dyDescent="0.2">
      <c r="A6" s="173"/>
      <c r="B6" s="109"/>
      <c r="C6" s="102"/>
      <c r="D6" s="110"/>
      <c r="E6" s="315" t="s">
        <v>128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</row>
    <row r="7" spans="1:15" ht="15" customHeight="1" x14ac:dyDescent="0.2">
      <c r="A7" s="173"/>
      <c r="B7" s="109"/>
      <c r="C7" s="102"/>
      <c r="D7" s="110"/>
      <c r="E7" s="111"/>
      <c r="F7" s="111"/>
      <c r="G7" s="111"/>
      <c r="H7" s="111"/>
      <c r="I7" s="111"/>
      <c r="J7" s="111"/>
      <c r="K7" s="111"/>
      <c r="L7" s="111"/>
      <c r="M7" s="112" t="s">
        <v>121</v>
      </c>
      <c r="N7" s="111"/>
      <c r="O7" s="111"/>
    </row>
    <row r="8" spans="1:15" ht="15" customHeight="1" x14ac:dyDescent="0.2">
      <c r="A8" s="173"/>
      <c r="B8" s="109"/>
      <c r="C8" s="102"/>
      <c r="D8" s="110"/>
      <c r="E8" s="111"/>
      <c r="F8" s="111"/>
      <c r="G8" s="111"/>
      <c r="H8" s="111"/>
      <c r="I8" s="111"/>
      <c r="J8" s="111"/>
      <c r="K8" s="111"/>
      <c r="L8" s="111"/>
      <c r="M8" s="113" t="s">
        <v>133</v>
      </c>
      <c r="N8" s="111"/>
      <c r="O8" s="111"/>
    </row>
    <row r="9" spans="1:15" ht="15" customHeight="1" x14ac:dyDescent="0.2">
      <c r="A9" s="173"/>
      <c r="B9" s="109"/>
      <c r="C9" s="102"/>
      <c r="D9" s="110"/>
      <c r="E9" s="111"/>
      <c r="F9" s="111"/>
      <c r="G9" s="111"/>
      <c r="H9" s="111"/>
      <c r="I9" s="111"/>
      <c r="J9" s="111"/>
      <c r="K9" s="111"/>
      <c r="L9" s="111"/>
      <c r="M9" s="112" t="s">
        <v>122</v>
      </c>
      <c r="N9" s="111"/>
      <c r="O9" s="111"/>
    </row>
    <row r="10" spans="1:15" ht="15" customHeight="1" x14ac:dyDescent="0.2">
      <c r="B10" s="109"/>
      <c r="C10" s="109"/>
      <c r="D10" s="114"/>
      <c r="E10" s="115" t="s">
        <v>53</v>
      </c>
      <c r="F10" s="111"/>
      <c r="G10" s="111"/>
      <c r="H10" s="114"/>
      <c r="M10" s="113" t="s">
        <v>129</v>
      </c>
      <c r="N10" s="115"/>
    </row>
    <row r="11" spans="1:15" ht="15" customHeight="1" x14ac:dyDescent="0.2">
      <c r="B11" s="109"/>
      <c r="C11" s="109"/>
      <c r="D11" s="114"/>
      <c r="E11" s="115" t="s">
        <v>54</v>
      </c>
      <c r="F11" s="115"/>
      <c r="G11" s="115"/>
      <c r="H11" s="114"/>
      <c r="I11" s="315" t="s">
        <v>17</v>
      </c>
      <c r="J11" s="315"/>
      <c r="K11" s="315"/>
      <c r="L11" s="111"/>
      <c r="M11" s="112" t="s">
        <v>126</v>
      </c>
      <c r="N11" s="115"/>
    </row>
    <row r="12" spans="1:15" ht="15" customHeight="1" x14ac:dyDescent="0.2">
      <c r="B12" s="109"/>
      <c r="C12" s="109"/>
      <c r="D12" s="114"/>
      <c r="E12" s="115" t="s">
        <v>49</v>
      </c>
      <c r="F12" s="114"/>
      <c r="G12" s="115" t="s">
        <v>8</v>
      </c>
      <c r="H12" s="114"/>
      <c r="I12" s="114" t="s">
        <v>80</v>
      </c>
      <c r="J12" s="111"/>
      <c r="K12" s="111"/>
      <c r="L12" s="111"/>
      <c r="M12" s="112" t="s">
        <v>124</v>
      </c>
      <c r="N12" s="115"/>
      <c r="O12" s="114" t="s">
        <v>10</v>
      </c>
    </row>
    <row r="13" spans="1:15" ht="15" customHeight="1" x14ac:dyDescent="0.2">
      <c r="B13" s="109"/>
      <c r="C13" s="147" t="s">
        <v>50</v>
      </c>
      <c r="D13" s="36"/>
      <c r="E13" s="116" t="s">
        <v>9</v>
      </c>
      <c r="F13" s="114"/>
      <c r="G13" s="116" t="s">
        <v>34</v>
      </c>
      <c r="H13" s="36"/>
      <c r="I13" s="117" t="s">
        <v>79</v>
      </c>
      <c r="J13" s="103"/>
      <c r="K13" s="116" t="s">
        <v>16</v>
      </c>
      <c r="L13" s="103"/>
      <c r="M13" s="113" t="s">
        <v>125</v>
      </c>
      <c r="N13" s="114"/>
      <c r="O13" s="116" t="s">
        <v>66</v>
      </c>
    </row>
    <row r="14" spans="1:15" ht="5.0999999999999996" customHeight="1" x14ac:dyDescent="0.2">
      <c r="B14" s="109"/>
      <c r="C14" s="109"/>
      <c r="D14" s="36"/>
      <c r="E14" s="136"/>
      <c r="F14" s="36"/>
      <c r="G14" s="136"/>
      <c r="H14" s="36"/>
      <c r="I14" s="137"/>
      <c r="J14" s="103"/>
      <c r="K14" s="137"/>
      <c r="L14" s="103"/>
      <c r="M14" s="137"/>
      <c r="N14" s="114"/>
      <c r="O14" s="137"/>
    </row>
    <row r="15" spans="1:15" ht="15" customHeight="1" x14ac:dyDescent="0.2">
      <c r="A15" s="159" t="s">
        <v>156</v>
      </c>
      <c r="B15" s="109"/>
      <c r="C15" s="109"/>
      <c r="D15" s="103"/>
      <c r="E15" s="138">
        <v>1369414</v>
      </c>
      <c r="F15" s="103"/>
      <c r="G15" s="138">
        <v>69174</v>
      </c>
      <c r="H15" s="103"/>
      <c r="I15" s="126">
        <v>145228</v>
      </c>
      <c r="J15" s="103"/>
      <c r="K15" s="138">
        <v>5665364</v>
      </c>
      <c r="L15" s="103"/>
      <c r="M15" s="138">
        <v>-7560</v>
      </c>
      <c r="N15" s="36"/>
      <c r="O15" s="139">
        <f>SUM(E15:M15)</f>
        <v>7241620</v>
      </c>
    </row>
    <row r="16" spans="1:15" ht="15" customHeight="1" x14ac:dyDescent="0.2">
      <c r="A16" s="159" t="s">
        <v>118</v>
      </c>
      <c r="B16" s="109"/>
      <c r="C16" s="11"/>
      <c r="D16" s="103"/>
      <c r="E16" s="138"/>
      <c r="F16" s="103"/>
      <c r="G16" s="138"/>
      <c r="H16" s="103"/>
      <c r="I16" s="126"/>
      <c r="J16" s="103"/>
      <c r="K16" s="138"/>
      <c r="L16" s="103"/>
      <c r="M16" s="138"/>
      <c r="N16" s="36"/>
      <c r="O16" s="139"/>
    </row>
    <row r="17" spans="1:15" ht="15" customHeight="1" x14ac:dyDescent="0.2">
      <c r="A17" s="162" t="s">
        <v>164</v>
      </c>
      <c r="B17" s="109"/>
      <c r="C17" s="35">
        <v>19</v>
      </c>
      <c r="D17" s="103"/>
      <c r="E17" s="296">
        <v>0</v>
      </c>
      <c r="F17" s="103"/>
      <c r="G17" s="296">
        <v>0</v>
      </c>
      <c r="H17" s="103"/>
      <c r="I17" s="296">
        <v>0</v>
      </c>
      <c r="J17" s="103"/>
      <c r="K17" s="138">
        <v>-5522845</v>
      </c>
      <c r="L17" s="103"/>
      <c r="M17" s="296">
        <v>0</v>
      </c>
      <c r="N17" s="36"/>
      <c r="O17" s="139">
        <f>SUM(E17:M17)</f>
        <v>-5522845</v>
      </c>
    </row>
    <row r="18" spans="1:15" ht="15" customHeight="1" x14ac:dyDescent="0.2">
      <c r="A18" s="162" t="s">
        <v>141</v>
      </c>
      <c r="B18" s="109"/>
      <c r="C18" s="109"/>
      <c r="D18" s="103"/>
      <c r="E18" s="295">
        <v>0</v>
      </c>
      <c r="F18" s="103"/>
      <c r="G18" s="295">
        <v>0</v>
      </c>
      <c r="H18" s="103"/>
      <c r="I18" s="295">
        <v>0</v>
      </c>
      <c r="J18" s="103"/>
      <c r="K18" s="141">
        <v>2561602</v>
      </c>
      <c r="L18" s="103"/>
      <c r="M18" s="295">
        <v>0</v>
      </c>
      <c r="N18" s="36"/>
      <c r="O18" s="141">
        <f>SUM(E18:M18)</f>
        <v>2561602</v>
      </c>
    </row>
    <row r="19" spans="1:15" ht="5.0999999999999996" customHeight="1" x14ac:dyDescent="0.2">
      <c r="A19" s="159"/>
      <c r="B19" s="109"/>
      <c r="C19" s="109"/>
      <c r="D19" s="103"/>
      <c r="E19" s="140"/>
      <c r="F19" s="103"/>
      <c r="G19" s="140"/>
      <c r="H19" s="103"/>
      <c r="I19" s="140"/>
      <c r="J19" s="103"/>
      <c r="K19" s="138"/>
      <c r="L19" s="103"/>
      <c r="M19" s="138"/>
      <c r="N19" s="36"/>
      <c r="O19" s="138"/>
    </row>
    <row r="20" spans="1:15" ht="15" customHeight="1" thickBot="1" x14ac:dyDescent="0.25">
      <c r="A20" s="159" t="s">
        <v>181</v>
      </c>
      <c r="B20" s="109"/>
      <c r="C20" s="109"/>
      <c r="D20" s="103"/>
      <c r="E20" s="271">
        <f>SUM(E15:E18)</f>
        <v>1369414</v>
      </c>
      <c r="F20" s="103"/>
      <c r="G20" s="271">
        <f>SUM(G15:G18)</f>
        <v>69174</v>
      </c>
      <c r="H20" s="103"/>
      <c r="I20" s="271">
        <f>SUM(I15:I18)</f>
        <v>145228</v>
      </c>
      <c r="J20" s="103"/>
      <c r="K20" s="271">
        <f>SUM(K15:K18)</f>
        <v>2704121</v>
      </c>
      <c r="L20" s="103"/>
      <c r="M20" s="271">
        <f>SUM(M15:M18)</f>
        <v>-7560</v>
      </c>
      <c r="N20" s="103"/>
      <c r="O20" s="271">
        <f>SUM(O15:O18)</f>
        <v>4280377</v>
      </c>
    </row>
    <row r="21" spans="1:15" ht="10.5" customHeight="1" thickTop="1" x14ac:dyDescent="0.2">
      <c r="A21" s="159"/>
      <c r="B21" s="109"/>
      <c r="C21" s="109"/>
      <c r="D21" s="103"/>
      <c r="E21" s="103"/>
      <c r="F21" s="103"/>
      <c r="G21" s="103"/>
      <c r="H21" s="103"/>
      <c r="I21" s="103"/>
      <c r="J21" s="103"/>
      <c r="K21" s="272"/>
      <c r="L21" s="103"/>
      <c r="M21" s="103"/>
      <c r="N21" s="103"/>
      <c r="O21" s="103"/>
    </row>
    <row r="22" spans="1:15" ht="15" customHeight="1" x14ac:dyDescent="0.2">
      <c r="A22" s="173"/>
      <c r="B22" s="109"/>
      <c r="C22" s="102"/>
      <c r="D22" s="110"/>
      <c r="E22" s="315" t="s">
        <v>128</v>
      </c>
      <c r="F22" s="315"/>
      <c r="G22" s="315"/>
      <c r="H22" s="315"/>
      <c r="I22" s="315"/>
      <c r="J22" s="315"/>
      <c r="K22" s="315"/>
      <c r="L22" s="315"/>
      <c r="M22" s="315"/>
      <c r="N22" s="315"/>
      <c r="O22" s="315"/>
    </row>
    <row r="23" spans="1:15" ht="15" customHeight="1" x14ac:dyDescent="0.2">
      <c r="A23" s="173"/>
      <c r="B23" s="109"/>
      <c r="C23" s="102"/>
      <c r="D23" s="110"/>
      <c r="E23" s="111"/>
      <c r="F23" s="111"/>
      <c r="G23" s="111"/>
      <c r="H23" s="111"/>
      <c r="I23" s="111"/>
      <c r="J23" s="111"/>
      <c r="K23" s="111"/>
      <c r="L23" s="111"/>
      <c r="M23" s="112" t="s">
        <v>121</v>
      </c>
      <c r="N23" s="111"/>
      <c r="O23" s="111"/>
    </row>
    <row r="24" spans="1:15" ht="15" customHeight="1" x14ac:dyDescent="0.2">
      <c r="A24" s="173"/>
      <c r="B24" s="109"/>
      <c r="C24" s="102"/>
      <c r="D24" s="110"/>
      <c r="E24" s="111"/>
      <c r="F24" s="111"/>
      <c r="G24" s="111"/>
      <c r="H24" s="111"/>
      <c r="I24" s="111"/>
      <c r="J24" s="111"/>
      <c r="K24" s="111"/>
      <c r="L24" s="111"/>
      <c r="M24" s="113" t="s">
        <v>133</v>
      </c>
      <c r="N24" s="111"/>
      <c r="O24" s="111"/>
    </row>
    <row r="25" spans="1:15" ht="15" customHeight="1" x14ac:dyDescent="0.2">
      <c r="A25" s="173"/>
      <c r="B25" s="109"/>
      <c r="C25" s="102"/>
      <c r="D25" s="110"/>
      <c r="E25" s="111"/>
      <c r="F25" s="111"/>
      <c r="G25" s="111"/>
      <c r="H25" s="111"/>
      <c r="I25" s="111"/>
      <c r="J25" s="111"/>
      <c r="K25" s="111"/>
      <c r="L25" s="111"/>
      <c r="M25" s="112" t="s">
        <v>122</v>
      </c>
      <c r="N25" s="111"/>
      <c r="O25" s="111"/>
    </row>
    <row r="26" spans="1:15" ht="15" customHeight="1" x14ac:dyDescent="0.2">
      <c r="B26" s="109"/>
      <c r="C26" s="109"/>
      <c r="D26" s="114"/>
      <c r="E26" s="115" t="s">
        <v>53</v>
      </c>
      <c r="F26" s="111"/>
      <c r="G26" s="111"/>
      <c r="H26" s="114"/>
      <c r="M26" s="113" t="s">
        <v>129</v>
      </c>
      <c r="N26" s="115"/>
    </row>
    <row r="27" spans="1:15" ht="15" customHeight="1" x14ac:dyDescent="0.2">
      <c r="B27" s="109"/>
      <c r="C27" s="109"/>
      <c r="D27" s="114"/>
      <c r="E27" s="115" t="s">
        <v>54</v>
      </c>
      <c r="F27" s="115"/>
      <c r="G27" s="115"/>
      <c r="H27" s="114"/>
      <c r="I27" s="315" t="s">
        <v>17</v>
      </c>
      <c r="J27" s="315"/>
      <c r="K27" s="315"/>
      <c r="L27" s="111"/>
      <c r="M27" s="112" t="s">
        <v>126</v>
      </c>
      <c r="N27" s="115"/>
    </row>
    <row r="28" spans="1:15" ht="15" customHeight="1" x14ac:dyDescent="0.2">
      <c r="B28" s="109"/>
      <c r="C28" s="109"/>
      <c r="D28" s="114"/>
      <c r="E28" s="115" t="s">
        <v>49</v>
      </c>
      <c r="F28" s="114"/>
      <c r="G28" s="115" t="s">
        <v>8</v>
      </c>
      <c r="H28" s="114"/>
      <c r="I28" s="114" t="s">
        <v>80</v>
      </c>
      <c r="J28" s="111"/>
      <c r="K28" s="111"/>
      <c r="L28" s="111"/>
      <c r="M28" s="112" t="s">
        <v>124</v>
      </c>
      <c r="N28" s="115"/>
      <c r="O28" s="114" t="s">
        <v>10</v>
      </c>
    </row>
    <row r="29" spans="1:15" ht="15" customHeight="1" x14ac:dyDescent="0.2">
      <c r="B29" s="109"/>
      <c r="C29" s="147" t="str">
        <f>+C13</f>
        <v>Note</v>
      </c>
      <c r="D29" s="36"/>
      <c r="E29" s="116" t="s">
        <v>9</v>
      </c>
      <c r="F29" s="114"/>
      <c r="G29" s="116" t="s">
        <v>34</v>
      </c>
      <c r="H29" s="36"/>
      <c r="I29" s="117" t="s">
        <v>79</v>
      </c>
      <c r="J29" s="103"/>
      <c r="K29" s="116" t="s">
        <v>16</v>
      </c>
      <c r="L29" s="103"/>
      <c r="M29" s="113" t="s">
        <v>125</v>
      </c>
      <c r="N29" s="114"/>
      <c r="O29" s="116" t="s">
        <v>66</v>
      </c>
    </row>
    <row r="30" spans="1:15" ht="5.0999999999999996" customHeight="1" x14ac:dyDescent="0.2">
      <c r="B30" s="109"/>
      <c r="C30" s="109"/>
      <c r="D30" s="36"/>
      <c r="E30" s="43"/>
      <c r="F30" s="36"/>
      <c r="G30" s="43"/>
      <c r="H30" s="36"/>
      <c r="I30" s="114"/>
      <c r="J30" s="103"/>
      <c r="K30" s="114"/>
      <c r="L30" s="103"/>
      <c r="M30" s="114"/>
      <c r="N30" s="114"/>
      <c r="O30" s="114"/>
    </row>
    <row r="31" spans="1:15" ht="15" customHeight="1" x14ac:dyDescent="0.2">
      <c r="A31" s="159" t="s">
        <v>135</v>
      </c>
      <c r="B31" s="109"/>
      <c r="C31" s="109"/>
      <c r="D31" s="103"/>
      <c r="E31" s="103">
        <v>1369414</v>
      </c>
      <c r="F31" s="103"/>
      <c r="G31" s="103">
        <v>69174</v>
      </c>
      <c r="H31" s="103"/>
      <c r="I31" s="51">
        <v>145228</v>
      </c>
      <c r="J31" s="103"/>
      <c r="K31" s="103">
        <v>4617032</v>
      </c>
      <c r="L31" s="103"/>
      <c r="M31" s="103">
        <v>-7560</v>
      </c>
      <c r="N31" s="36"/>
      <c r="O31" s="104">
        <f>SUM(E31:N31)</f>
        <v>6193288</v>
      </c>
    </row>
    <row r="32" spans="1:15" ht="15" customHeight="1" x14ac:dyDescent="0.2">
      <c r="A32" s="162" t="s">
        <v>220</v>
      </c>
      <c r="B32" s="109"/>
      <c r="C32" s="11">
        <v>6</v>
      </c>
      <c r="D32" s="103"/>
      <c r="E32" s="304">
        <v>0</v>
      </c>
      <c r="F32" s="191"/>
      <c r="G32" s="304">
        <v>0</v>
      </c>
      <c r="H32" s="191"/>
      <c r="I32" s="304">
        <v>0</v>
      </c>
      <c r="J32" s="191"/>
      <c r="K32" s="191">
        <v>32804</v>
      </c>
      <c r="L32" s="191"/>
      <c r="M32" s="304">
        <v>0</v>
      </c>
      <c r="N32" s="192"/>
      <c r="O32" s="191">
        <f>SUM(E32:M32)</f>
        <v>32804</v>
      </c>
    </row>
    <row r="33" spans="1:18" ht="15" customHeight="1" x14ac:dyDescent="0.2">
      <c r="A33" s="162" t="s">
        <v>221</v>
      </c>
      <c r="B33" s="109"/>
      <c r="C33" s="11">
        <v>6</v>
      </c>
      <c r="D33" s="103"/>
      <c r="E33" s="297">
        <v>0</v>
      </c>
      <c r="F33" s="191"/>
      <c r="G33" s="297">
        <v>0</v>
      </c>
      <c r="H33" s="191"/>
      <c r="I33" s="297">
        <v>0</v>
      </c>
      <c r="J33" s="191"/>
      <c r="K33" s="193">
        <v>254664</v>
      </c>
      <c r="L33" s="191"/>
      <c r="M33" s="297">
        <v>0</v>
      </c>
      <c r="N33" s="191"/>
      <c r="O33" s="193">
        <f>SUM(E33:M33)</f>
        <v>254664</v>
      </c>
    </row>
    <row r="34" spans="1:18" ht="5.0999999999999996" customHeight="1" x14ac:dyDescent="0.2">
      <c r="A34" s="158"/>
      <c r="B34" s="109"/>
      <c r="C34" s="109"/>
      <c r="D34" s="103"/>
      <c r="E34" s="103"/>
      <c r="F34" s="103"/>
      <c r="G34" s="103"/>
      <c r="H34" s="103"/>
      <c r="I34" s="51"/>
      <c r="J34" s="103"/>
      <c r="K34" s="103"/>
      <c r="L34" s="103"/>
      <c r="M34" s="103"/>
      <c r="N34" s="36"/>
    </row>
    <row r="35" spans="1:18" ht="15" customHeight="1" x14ac:dyDescent="0.2">
      <c r="A35" s="159" t="s">
        <v>184</v>
      </c>
      <c r="B35" s="109"/>
      <c r="C35" s="109"/>
      <c r="D35" s="103"/>
      <c r="E35" s="103">
        <f>SUM(E31:E34)</f>
        <v>1369414</v>
      </c>
      <c r="F35" s="103"/>
      <c r="G35" s="103">
        <f>SUM(G31:G34)</f>
        <v>69174</v>
      </c>
      <c r="H35" s="103"/>
      <c r="I35" s="103">
        <f>SUM(I31:I34)</f>
        <v>145228</v>
      </c>
      <c r="J35" s="103"/>
      <c r="K35" s="103">
        <f>SUM(K31:K34)</f>
        <v>4904500</v>
      </c>
      <c r="L35" s="103"/>
      <c r="M35" s="103">
        <f>SUM(M31:M34)</f>
        <v>-7560</v>
      </c>
      <c r="N35" s="36"/>
      <c r="O35" s="103">
        <f>SUM(O31:O34)</f>
        <v>6480756</v>
      </c>
    </row>
    <row r="36" spans="1:18" s="22" customFormat="1" ht="5.0999999999999996" customHeight="1" x14ac:dyDescent="0.2">
      <c r="A36" s="170"/>
      <c r="C36" s="27"/>
      <c r="D36" s="64"/>
      <c r="E36" s="73"/>
      <c r="F36" s="64"/>
      <c r="G36" s="73"/>
      <c r="H36" s="64"/>
      <c r="I36" s="73"/>
      <c r="J36" s="87"/>
      <c r="K36" s="73"/>
      <c r="L36" s="87"/>
      <c r="M36" s="64"/>
      <c r="N36" s="76"/>
      <c r="O36" s="73"/>
      <c r="P36" s="76"/>
      <c r="Q36" s="73"/>
      <c r="R36" s="68"/>
    </row>
    <row r="37" spans="1:18" ht="15" customHeight="1" x14ac:dyDescent="0.2">
      <c r="A37" s="159" t="s">
        <v>118</v>
      </c>
      <c r="B37" s="109"/>
      <c r="C37" s="109"/>
      <c r="D37" s="103"/>
      <c r="E37" s="103"/>
      <c r="F37" s="103"/>
      <c r="G37" s="103"/>
      <c r="H37" s="103"/>
      <c r="I37" s="51"/>
      <c r="J37" s="103"/>
      <c r="K37" s="103"/>
      <c r="L37" s="103"/>
      <c r="M37" s="103"/>
      <c r="N37" s="36"/>
    </row>
    <row r="38" spans="1:18" ht="15" customHeight="1" x14ac:dyDescent="0.2">
      <c r="A38" s="162" t="s">
        <v>164</v>
      </c>
      <c r="B38" s="109"/>
      <c r="C38" s="35"/>
      <c r="D38" s="103"/>
      <c r="E38" s="304">
        <v>0</v>
      </c>
      <c r="F38" s="191"/>
      <c r="G38" s="304">
        <v>0</v>
      </c>
      <c r="H38" s="191"/>
      <c r="I38" s="304">
        <v>0</v>
      </c>
      <c r="J38" s="191"/>
      <c r="K38" s="191">
        <v>-77600</v>
      </c>
      <c r="L38" s="191"/>
      <c r="M38" s="304">
        <v>0</v>
      </c>
      <c r="N38" s="191"/>
      <c r="O38" s="192">
        <f>SUM(E38:M38)</f>
        <v>-77600</v>
      </c>
    </row>
    <row r="39" spans="1:18" ht="15" customHeight="1" x14ac:dyDescent="0.2">
      <c r="A39" s="162" t="s">
        <v>193</v>
      </c>
      <c r="B39" s="109"/>
      <c r="C39" s="109"/>
      <c r="D39" s="103"/>
      <c r="E39" s="297">
        <v>0</v>
      </c>
      <c r="F39" s="191"/>
      <c r="G39" s="297">
        <v>0</v>
      </c>
      <c r="H39" s="191"/>
      <c r="I39" s="297">
        <v>0</v>
      </c>
      <c r="J39" s="191"/>
      <c r="K39" s="194">
        <v>527500</v>
      </c>
      <c r="L39" s="191"/>
      <c r="M39" s="297">
        <v>0</v>
      </c>
      <c r="N39" s="191"/>
      <c r="O39" s="194">
        <f>SUM(E39:M39)</f>
        <v>527500</v>
      </c>
    </row>
    <row r="40" spans="1:18" ht="5.0999999999999996" customHeight="1" x14ac:dyDescent="0.2">
      <c r="A40" s="160"/>
      <c r="B40" s="109"/>
      <c r="C40" s="109"/>
      <c r="D40" s="103"/>
      <c r="E40" s="118"/>
      <c r="F40" s="103"/>
      <c r="G40" s="118"/>
      <c r="H40" s="103"/>
      <c r="I40" s="118"/>
      <c r="J40" s="103"/>
      <c r="K40" s="103"/>
      <c r="L40" s="103"/>
      <c r="M40" s="103"/>
      <c r="N40" s="36"/>
      <c r="O40" s="103"/>
    </row>
    <row r="41" spans="1:18" ht="15" customHeight="1" thickBot="1" x14ac:dyDescent="0.25">
      <c r="A41" s="159" t="s">
        <v>179</v>
      </c>
      <c r="B41" s="109"/>
      <c r="C41" s="109"/>
      <c r="D41" s="103"/>
      <c r="E41" s="270">
        <f>SUM(E35:E39)</f>
        <v>1369414</v>
      </c>
      <c r="F41" s="103"/>
      <c r="G41" s="270">
        <f>SUM(G35:G39)</f>
        <v>69174</v>
      </c>
      <c r="H41" s="103"/>
      <c r="I41" s="270">
        <f>SUM(I35:I39)</f>
        <v>145228</v>
      </c>
      <c r="J41" s="103"/>
      <c r="K41" s="270">
        <f>SUM(K35:K39)</f>
        <v>5354400</v>
      </c>
      <c r="L41" s="103"/>
      <c r="M41" s="270">
        <f>SUM(M35:M39)</f>
        <v>-7560</v>
      </c>
      <c r="N41" s="103"/>
      <c r="O41" s="270">
        <f>SUM(O35:O39)</f>
        <v>6930656</v>
      </c>
    </row>
    <row r="42" spans="1:18" s="22" customFormat="1" ht="5.0999999999999996" customHeight="1" thickTop="1" x14ac:dyDescent="0.2">
      <c r="A42" s="170"/>
      <c r="C42" s="30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3" spans="1:18" ht="21.95" customHeight="1" x14ac:dyDescent="0.2">
      <c r="A43" s="316" t="str">
        <f>'2-4'!A58:K58</f>
        <v>The accompanying notes on pages 11 to 29 are an integral part of the interim financial information.</v>
      </c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6"/>
    </row>
    <row r="44" spans="1:18" ht="15.95" customHeight="1" x14ac:dyDescent="0.2">
      <c r="K44" s="104"/>
      <c r="M44" s="104"/>
    </row>
    <row r="45" spans="1:18" ht="15.95" customHeight="1" x14ac:dyDescent="0.2">
      <c r="K45" s="104"/>
      <c r="M45" s="104"/>
    </row>
  </sheetData>
  <mergeCells count="5">
    <mergeCell ref="E6:O6"/>
    <mergeCell ref="I11:K11"/>
    <mergeCell ref="E22:O22"/>
    <mergeCell ref="I27:K27"/>
    <mergeCell ref="A43:O43"/>
  </mergeCells>
  <phoneticPr fontId="0" type="noConversion"/>
  <pageMargins left="0.6" right="0.6" top="0.5" bottom="0.56000000000000005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E20:O20 C29 E31:O31 E40:N40 E34:N35 E41:K41 L41:N41 O15:O19 O34:O35 O40 O32:O33 O41 O36:O3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zoomScale="115" zoomScaleNormal="115" zoomScaleSheetLayoutView="160" workbookViewId="0">
      <selection activeCell="D5" sqref="D5"/>
    </sheetView>
  </sheetViews>
  <sheetFormatPr defaultColWidth="9.33203125" defaultRowHeight="16.5" customHeight="1" x14ac:dyDescent="0.2"/>
  <cols>
    <col min="1" max="1" width="1.5" style="158" customWidth="1"/>
    <col min="2" max="3" width="1.5" style="15" customWidth="1"/>
    <col min="4" max="4" width="49.5" style="15" customWidth="1"/>
    <col min="5" max="5" width="6.5" style="11" customWidth="1"/>
    <col min="6" max="6" width="0.6640625" style="15" customWidth="1"/>
    <col min="7" max="7" width="13.83203125" style="8" customWidth="1"/>
    <col min="8" max="8" width="0.6640625" style="8" customWidth="1"/>
    <col min="9" max="9" width="13.83203125" style="8" customWidth="1"/>
    <col min="10" max="10" width="0.6640625" style="8" customWidth="1"/>
    <col min="11" max="11" width="13.83203125" style="8" customWidth="1"/>
    <col min="12" max="12" width="0.6640625" style="8" customWidth="1"/>
    <col min="13" max="13" width="13.83203125" style="8" customWidth="1"/>
    <col min="14" max="16384" width="9.33203125" style="15"/>
  </cols>
  <sheetData>
    <row r="1" spans="1:13" ht="16.5" customHeight="1" x14ac:dyDescent="0.2">
      <c r="A1" s="159" t="s">
        <v>0</v>
      </c>
    </row>
    <row r="2" spans="1:13" ht="16.5" customHeight="1" x14ac:dyDescent="0.2">
      <c r="A2" s="159" t="s">
        <v>100</v>
      </c>
    </row>
    <row r="3" spans="1:13" ht="16.5" customHeight="1" x14ac:dyDescent="0.2">
      <c r="A3" s="154" t="str">
        <f>+'P&amp;L 6(9M)'!A3</f>
        <v>For the nine-month period ended 30 September 2019</v>
      </c>
      <c r="B3" s="16"/>
      <c r="C3" s="16"/>
      <c r="D3" s="16"/>
      <c r="E3" s="17"/>
      <c r="F3" s="16"/>
      <c r="G3" s="83"/>
      <c r="H3" s="83"/>
      <c r="I3" s="83"/>
      <c r="J3" s="83"/>
      <c r="K3" s="83"/>
      <c r="L3" s="83"/>
      <c r="M3" s="83"/>
    </row>
    <row r="4" spans="1:13" ht="12" customHeight="1" x14ac:dyDescent="0.2"/>
    <row r="5" spans="1:13" ht="12" customHeight="1" x14ac:dyDescent="0.2"/>
    <row r="6" spans="1:13" s="22" customFormat="1" ht="15" customHeight="1" x14ac:dyDescent="0.2">
      <c r="A6" s="169"/>
      <c r="E6" s="25"/>
      <c r="G6" s="308" t="s">
        <v>1</v>
      </c>
      <c r="H6" s="308"/>
      <c r="I6" s="308"/>
      <c r="J6" s="84"/>
      <c r="K6" s="308" t="s">
        <v>127</v>
      </c>
      <c r="L6" s="308"/>
      <c r="M6" s="308"/>
    </row>
    <row r="7" spans="1:13" s="85" customFormat="1" ht="15" customHeight="1" x14ac:dyDescent="0.2">
      <c r="A7" s="175"/>
      <c r="E7" s="25"/>
      <c r="G7" s="305" t="s">
        <v>69</v>
      </c>
      <c r="H7" s="305"/>
      <c r="I7" s="305"/>
      <c r="J7" s="86"/>
      <c r="K7" s="305" t="s">
        <v>69</v>
      </c>
      <c r="L7" s="305"/>
      <c r="M7" s="305"/>
    </row>
    <row r="8" spans="1:13" s="85" customFormat="1" ht="15" customHeight="1" x14ac:dyDescent="0.2">
      <c r="A8" s="175"/>
      <c r="E8" s="25"/>
      <c r="G8" s="176"/>
      <c r="H8" s="176"/>
      <c r="I8" s="69" t="s">
        <v>161</v>
      </c>
      <c r="J8" s="86"/>
      <c r="K8" s="176"/>
      <c r="L8" s="176"/>
      <c r="M8" s="69" t="s">
        <v>161</v>
      </c>
    </row>
    <row r="9" spans="1:13" s="85" customFormat="1" ht="15" customHeight="1" x14ac:dyDescent="0.2">
      <c r="A9" s="175"/>
      <c r="G9" s="69" t="s">
        <v>67</v>
      </c>
      <c r="H9" s="87"/>
      <c r="I9" s="69" t="s">
        <v>67</v>
      </c>
      <c r="J9" s="88"/>
      <c r="K9" s="69" t="s">
        <v>67</v>
      </c>
      <c r="L9" s="88"/>
      <c r="M9" s="69" t="s">
        <v>67</v>
      </c>
    </row>
    <row r="10" spans="1:13" s="85" customFormat="1" ht="15" customHeight="1" x14ac:dyDescent="0.2">
      <c r="A10" s="175"/>
      <c r="E10" s="25"/>
      <c r="G10" s="89" t="s">
        <v>177</v>
      </c>
      <c r="H10" s="84"/>
      <c r="I10" s="89" t="s">
        <v>177</v>
      </c>
      <c r="J10" s="84"/>
      <c r="K10" s="89" t="s">
        <v>177</v>
      </c>
      <c r="L10" s="84"/>
      <c r="M10" s="89" t="s">
        <v>177</v>
      </c>
    </row>
    <row r="11" spans="1:13" s="85" customFormat="1" ht="15" customHeight="1" x14ac:dyDescent="0.2">
      <c r="A11" s="175"/>
      <c r="E11" s="25"/>
      <c r="G11" s="90" t="s">
        <v>155</v>
      </c>
      <c r="H11" s="84"/>
      <c r="I11" s="90" t="s">
        <v>134</v>
      </c>
      <c r="J11" s="84"/>
      <c r="K11" s="90" t="s">
        <v>155</v>
      </c>
      <c r="L11" s="84"/>
      <c r="M11" s="90" t="s">
        <v>134</v>
      </c>
    </row>
    <row r="12" spans="1:13" s="85" customFormat="1" ht="15" customHeight="1" x14ac:dyDescent="0.2">
      <c r="A12" s="175"/>
      <c r="E12" s="32" t="s">
        <v>2</v>
      </c>
      <c r="F12" s="91"/>
      <c r="G12" s="70" t="s">
        <v>6</v>
      </c>
      <c r="H12" s="69"/>
      <c r="I12" s="70" t="s">
        <v>6</v>
      </c>
      <c r="J12" s="69"/>
      <c r="K12" s="70" t="s">
        <v>6</v>
      </c>
      <c r="L12" s="69"/>
      <c r="M12" s="70" t="s">
        <v>6</v>
      </c>
    </row>
    <row r="13" spans="1:13" s="85" customFormat="1" ht="15" customHeight="1" x14ac:dyDescent="0.2">
      <c r="A13" s="167" t="s">
        <v>21</v>
      </c>
      <c r="E13" s="92"/>
      <c r="F13" s="91"/>
      <c r="G13" s="127"/>
      <c r="H13" s="69"/>
      <c r="I13" s="75"/>
      <c r="J13" s="69"/>
      <c r="K13" s="127"/>
      <c r="L13" s="69"/>
      <c r="M13" s="75"/>
    </row>
    <row r="14" spans="1:13" s="85" customFormat="1" ht="15" customHeight="1" x14ac:dyDescent="0.2">
      <c r="A14" s="168" t="s">
        <v>139</v>
      </c>
      <c r="B14" s="152"/>
      <c r="C14" s="152"/>
      <c r="D14" s="152"/>
      <c r="E14" s="92"/>
      <c r="F14" s="91"/>
      <c r="G14" s="135">
        <v>3280002</v>
      </c>
      <c r="H14" s="87"/>
      <c r="I14" s="81">
        <v>591246</v>
      </c>
      <c r="J14" s="87"/>
      <c r="K14" s="135">
        <v>3200798</v>
      </c>
      <c r="L14" s="87"/>
      <c r="M14" s="81">
        <v>659380</v>
      </c>
    </row>
    <row r="15" spans="1:13" s="85" customFormat="1" ht="15" customHeight="1" x14ac:dyDescent="0.2">
      <c r="A15" s="168" t="s">
        <v>20</v>
      </c>
      <c r="B15" s="152"/>
      <c r="C15" s="152"/>
      <c r="D15" s="152"/>
      <c r="E15" s="92"/>
      <c r="F15" s="91"/>
      <c r="G15" s="135"/>
      <c r="H15" s="87"/>
      <c r="I15" s="81"/>
      <c r="J15" s="87"/>
      <c r="K15" s="135"/>
      <c r="L15" s="87"/>
      <c r="M15" s="81"/>
    </row>
    <row r="16" spans="1:13" s="85" customFormat="1" ht="15" customHeight="1" x14ac:dyDescent="0.2">
      <c r="A16" s="168" t="s">
        <v>86</v>
      </c>
      <c r="B16" s="152"/>
      <c r="C16" s="152"/>
      <c r="D16" s="152"/>
      <c r="E16" s="25">
        <v>14</v>
      </c>
      <c r="F16" s="22"/>
      <c r="G16" s="142">
        <v>45093</v>
      </c>
      <c r="H16" s="87"/>
      <c r="I16" s="93">
        <v>57388</v>
      </c>
      <c r="J16" s="87"/>
      <c r="K16" s="142">
        <v>35666</v>
      </c>
      <c r="L16" s="87"/>
      <c r="M16" s="93">
        <v>43837</v>
      </c>
    </row>
    <row r="17" spans="1:13" s="85" customFormat="1" ht="15" customHeight="1" x14ac:dyDescent="0.2">
      <c r="A17" s="168" t="s">
        <v>87</v>
      </c>
      <c r="B17" s="152"/>
      <c r="C17" s="152"/>
      <c r="D17" s="152"/>
      <c r="E17" s="25"/>
      <c r="F17" s="22"/>
      <c r="G17" s="142">
        <v>319</v>
      </c>
      <c r="H17" s="87"/>
      <c r="I17" s="93">
        <v>958</v>
      </c>
      <c r="J17" s="87"/>
      <c r="K17" s="142">
        <v>316</v>
      </c>
      <c r="L17" s="87"/>
      <c r="M17" s="93">
        <v>922</v>
      </c>
    </row>
    <row r="18" spans="1:13" s="85" customFormat="1" ht="15" customHeight="1" x14ac:dyDescent="0.2">
      <c r="A18" s="168" t="s">
        <v>94</v>
      </c>
      <c r="B18" s="152"/>
      <c r="C18" s="152"/>
      <c r="D18" s="152"/>
      <c r="E18" s="94"/>
      <c r="F18" s="91"/>
      <c r="G18" s="143"/>
      <c r="H18" s="87"/>
      <c r="I18" s="95"/>
      <c r="J18" s="95"/>
      <c r="K18" s="143"/>
      <c r="L18" s="95"/>
      <c r="M18" s="95"/>
    </row>
    <row r="19" spans="1:13" s="85" customFormat="1" ht="15" customHeight="1" x14ac:dyDescent="0.2">
      <c r="A19" s="168"/>
      <c r="B19" s="152" t="s">
        <v>85</v>
      </c>
      <c r="C19" s="152"/>
      <c r="D19" s="152"/>
      <c r="E19" s="94"/>
      <c r="F19" s="91"/>
      <c r="G19" s="146"/>
      <c r="H19" s="87"/>
      <c r="I19" s="87"/>
      <c r="J19" s="95"/>
      <c r="K19" s="143"/>
      <c r="L19" s="95"/>
      <c r="M19" s="95"/>
    </row>
    <row r="20" spans="1:13" s="85" customFormat="1" ht="15" customHeight="1" x14ac:dyDescent="0.2">
      <c r="A20" s="168"/>
      <c r="B20" s="152"/>
      <c r="C20" s="152"/>
      <c r="D20" s="152" t="s">
        <v>84</v>
      </c>
      <c r="E20" s="94"/>
      <c r="F20" s="91"/>
      <c r="G20" s="300">
        <v>0</v>
      </c>
      <c r="H20" s="87"/>
      <c r="I20" s="95">
        <v>378</v>
      </c>
      <c r="J20" s="95"/>
      <c r="K20" s="300">
        <v>0</v>
      </c>
      <c r="L20" s="95"/>
      <c r="M20" s="95">
        <v>378</v>
      </c>
    </row>
    <row r="21" spans="1:13" s="85" customFormat="1" ht="15" customHeight="1" x14ac:dyDescent="0.2">
      <c r="A21" s="168"/>
      <c r="B21" s="152" t="s">
        <v>85</v>
      </c>
      <c r="C21" s="152"/>
      <c r="D21" s="152"/>
      <c r="E21" s="94"/>
      <c r="F21" s="91"/>
      <c r="G21" s="143"/>
      <c r="H21" s="87"/>
      <c r="I21" s="95"/>
      <c r="J21" s="95"/>
      <c r="K21" s="146"/>
      <c r="L21" s="87"/>
      <c r="M21" s="87"/>
    </row>
    <row r="22" spans="1:13" s="85" customFormat="1" ht="15" customHeight="1" x14ac:dyDescent="0.2">
      <c r="A22" s="168"/>
      <c r="B22" s="152"/>
      <c r="C22" s="152"/>
      <c r="D22" s="152" t="s">
        <v>182</v>
      </c>
      <c r="E22" s="25" t="s">
        <v>169</v>
      </c>
      <c r="F22" s="91"/>
      <c r="G22" s="300">
        <v>0</v>
      </c>
      <c r="H22" s="87"/>
      <c r="I22" s="302">
        <v>0</v>
      </c>
      <c r="J22" s="95"/>
      <c r="K22" s="143">
        <v>803</v>
      </c>
      <c r="L22" s="95"/>
      <c r="M22" s="95">
        <v>549</v>
      </c>
    </row>
    <row r="23" spans="1:13" s="85" customFormat="1" ht="15" customHeight="1" x14ac:dyDescent="0.2">
      <c r="A23" s="168" t="s">
        <v>223</v>
      </c>
      <c r="B23" s="168"/>
      <c r="C23" s="152"/>
      <c r="D23" s="152"/>
      <c r="E23" s="25">
        <v>18</v>
      </c>
      <c r="F23" s="91"/>
      <c r="G23" s="142">
        <v>11881</v>
      </c>
      <c r="H23" s="87"/>
      <c r="I23" s="93">
        <v>2104</v>
      </c>
      <c r="J23" s="95"/>
      <c r="K23" s="142">
        <v>11795</v>
      </c>
      <c r="L23" s="95"/>
      <c r="M23" s="93">
        <v>2072</v>
      </c>
    </row>
    <row r="24" spans="1:13" s="85" customFormat="1" ht="15" customHeight="1" x14ac:dyDescent="0.2">
      <c r="A24" s="168" t="s">
        <v>224</v>
      </c>
      <c r="B24" s="168"/>
      <c r="C24" s="152"/>
      <c r="D24" s="152"/>
      <c r="E24" s="25"/>
      <c r="F24" s="91"/>
      <c r="G24" s="300">
        <v>0</v>
      </c>
      <c r="H24" s="87"/>
      <c r="I24" s="93">
        <v>-2985</v>
      </c>
      <c r="J24" s="95"/>
      <c r="K24" s="300">
        <v>0</v>
      </c>
      <c r="L24" s="95"/>
      <c r="M24" s="93">
        <v>-2985</v>
      </c>
    </row>
    <row r="25" spans="1:13" s="85" customFormat="1" ht="15" customHeight="1" x14ac:dyDescent="0.2">
      <c r="A25" s="168" t="s">
        <v>225</v>
      </c>
      <c r="B25" s="168"/>
      <c r="C25" s="152"/>
      <c r="D25" s="152"/>
      <c r="E25" s="25"/>
      <c r="F25" s="91"/>
      <c r="G25" s="142">
        <v>-133075</v>
      </c>
      <c r="H25" s="87"/>
      <c r="I25" s="302">
        <v>0</v>
      </c>
      <c r="J25" s="95"/>
      <c r="K25" s="142">
        <v>-133075</v>
      </c>
      <c r="L25" s="95"/>
      <c r="M25" s="302">
        <v>0</v>
      </c>
    </row>
    <row r="26" spans="1:13" s="85" customFormat="1" ht="15" customHeight="1" x14ac:dyDescent="0.2">
      <c r="A26" s="168" t="s">
        <v>226</v>
      </c>
      <c r="B26" s="168"/>
      <c r="C26" s="152"/>
      <c r="D26" s="152"/>
      <c r="E26" s="25"/>
      <c r="F26" s="91"/>
      <c r="G26" s="142">
        <v>-97833</v>
      </c>
      <c r="H26" s="87"/>
      <c r="I26" s="93">
        <v>-140</v>
      </c>
      <c r="J26" s="87"/>
      <c r="K26" s="142">
        <v>-97866</v>
      </c>
      <c r="L26" s="87"/>
      <c r="M26" s="93">
        <v>-140</v>
      </c>
    </row>
    <row r="27" spans="1:13" s="85" customFormat="1" ht="15" customHeight="1" x14ac:dyDescent="0.2">
      <c r="A27" s="168" t="s">
        <v>227</v>
      </c>
      <c r="B27" s="168"/>
      <c r="C27" s="152"/>
      <c r="D27" s="152"/>
      <c r="E27" s="25"/>
      <c r="F27" s="91"/>
      <c r="G27" s="142">
        <v>1690</v>
      </c>
      <c r="H27" s="87"/>
      <c r="I27" s="95">
        <v>10948</v>
      </c>
      <c r="J27" s="95"/>
      <c r="K27" s="143">
        <v>1540</v>
      </c>
      <c r="L27" s="95"/>
      <c r="M27" s="95">
        <v>10944</v>
      </c>
    </row>
    <row r="28" spans="1:13" s="85" customFormat="1" ht="15" customHeight="1" x14ac:dyDescent="0.2">
      <c r="A28" s="168" t="s">
        <v>228</v>
      </c>
      <c r="B28" s="168"/>
      <c r="C28" s="152"/>
      <c r="D28" s="152"/>
      <c r="E28" s="25"/>
      <c r="F28" s="91"/>
      <c r="G28" s="142">
        <v>1</v>
      </c>
      <c r="H28" s="87"/>
      <c r="I28" s="302">
        <v>0</v>
      </c>
      <c r="J28" s="95"/>
      <c r="K28" s="142">
        <v>1</v>
      </c>
      <c r="L28" s="95"/>
      <c r="M28" s="302">
        <v>0</v>
      </c>
    </row>
    <row r="29" spans="1:13" s="85" customFormat="1" ht="15" customHeight="1" x14ac:dyDescent="0.2">
      <c r="A29" s="168" t="s">
        <v>229</v>
      </c>
      <c r="B29" s="168"/>
      <c r="C29" s="152"/>
      <c r="D29" s="152"/>
      <c r="E29" s="25"/>
      <c r="F29" s="91"/>
      <c r="G29" s="142">
        <v>1482</v>
      </c>
      <c r="H29" s="87"/>
      <c r="I29" s="302">
        <v>0</v>
      </c>
      <c r="J29" s="95"/>
      <c r="K29" s="142">
        <v>1482</v>
      </c>
      <c r="L29" s="95"/>
      <c r="M29" s="302">
        <v>0</v>
      </c>
    </row>
    <row r="30" spans="1:13" s="85" customFormat="1" ht="15" customHeight="1" x14ac:dyDescent="0.2">
      <c r="A30" s="168" t="s">
        <v>230</v>
      </c>
      <c r="B30" s="168"/>
      <c r="C30" s="152"/>
      <c r="D30" s="152"/>
      <c r="E30" s="25">
        <v>13</v>
      </c>
      <c r="F30" s="91"/>
      <c r="G30" s="142">
        <v>2871</v>
      </c>
      <c r="H30" s="87"/>
      <c r="I30" s="302">
        <v>0</v>
      </c>
      <c r="J30" s="95"/>
      <c r="K30" s="300">
        <v>0</v>
      </c>
      <c r="L30" s="95"/>
      <c r="M30" s="93"/>
    </row>
    <row r="31" spans="1:13" s="85" customFormat="1" ht="15" customHeight="1" x14ac:dyDescent="0.2">
      <c r="A31" s="168" t="s">
        <v>114</v>
      </c>
      <c r="B31" s="168"/>
      <c r="C31" s="152"/>
      <c r="D31" s="152"/>
      <c r="E31" s="25"/>
      <c r="F31" s="91"/>
      <c r="G31" s="142">
        <v>-24327</v>
      </c>
      <c r="H31" s="87"/>
      <c r="I31" s="93">
        <v>-23369</v>
      </c>
      <c r="J31" s="87"/>
      <c r="K31" s="142">
        <v>-3962</v>
      </c>
      <c r="L31" s="95"/>
      <c r="M31" s="93">
        <v>-11669</v>
      </c>
    </row>
    <row r="32" spans="1:13" s="85" customFormat="1" ht="15" customHeight="1" x14ac:dyDescent="0.2">
      <c r="A32" s="168" t="s">
        <v>40</v>
      </c>
      <c r="B32" s="168"/>
      <c r="C32" s="152"/>
      <c r="D32" s="152"/>
      <c r="E32" s="25"/>
      <c r="G32" s="142">
        <v>-10036</v>
      </c>
      <c r="H32" s="87"/>
      <c r="I32" s="93">
        <v>-8523</v>
      </c>
      <c r="J32" s="64"/>
      <c r="K32" s="142">
        <v>-8866</v>
      </c>
      <c r="L32" s="95"/>
      <c r="M32" s="93">
        <v>-8228</v>
      </c>
    </row>
    <row r="33" spans="1:13" s="85" customFormat="1" ht="15" customHeight="1" x14ac:dyDescent="0.2">
      <c r="A33" s="168" t="s">
        <v>88</v>
      </c>
      <c r="B33" s="168"/>
      <c r="C33" s="152"/>
      <c r="D33" s="152"/>
      <c r="E33" s="25"/>
      <c r="G33" s="143"/>
      <c r="H33" s="95"/>
      <c r="I33" s="95"/>
      <c r="J33" s="95"/>
      <c r="K33" s="143"/>
      <c r="L33" s="95"/>
      <c r="M33" s="95"/>
    </row>
    <row r="34" spans="1:13" s="85" customFormat="1" ht="15" customHeight="1" x14ac:dyDescent="0.2">
      <c r="A34" s="168"/>
      <c r="B34" s="152"/>
      <c r="C34" s="152" t="s">
        <v>89</v>
      </c>
      <c r="D34" s="152"/>
      <c r="E34" s="94"/>
      <c r="G34" s="143">
        <v>151191</v>
      </c>
      <c r="H34" s="95"/>
      <c r="I34" s="95">
        <v>163161</v>
      </c>
      <c r="J34" s="95"/>
      <c r="K34" s="143">
        <v>188450</v>
      </c>
      <c r="L34" s="95"/>
      <c r="M34" s="95">
        <v>211677</v>
      </c>
    </row>
    <row r="35" spans="1:13" s="85" customFormat="1" ht="15" customHeight="1" x14ac:dyDescent="0.2">
      <c r="A35" s="168"/>
      <c r="B35" s="152"/>
      <c r="C35" s="152" t="s">
        <v>214</v>
      </c>
      <c r="D35" s="152"/>
      <c r="G35" s="143">
        <v>8613</v>
      </c>
      <c r="H35" s="95"/>
      <c r="I35" s="95">
        <v>6652</v>
      </c>
      <c r="J35" s="95"/>
      <c r="K35" s="143">
        <v>8613</v>
      </c>
      <c r="L35" s="95"/>
      <c r="M35" s="95">
        <v>6652</v>
      </c>
    </row>
    <row r="36" spans="1:13" s="85" customFormat="1" ht="15" customHeight="1" x14ac:dyDescent="0.2">
      <c r="A36" s="168"/>
      <c r="C36" s="152" t="s">
        <v>146</v>
      </c>
      <c r="D36" s="96"/>
      <c r="E36" s="96"/>
      <c r="F36" s="96"/>
      <c r="G36" s="144">
        <v>50277</v>
      </c>
      <c r="H36" s="87"/>
      <c r="I36" s="100">
        <v>186</v>
      </c>
      <c r="J36" s="95"/>
      <c r="K36" s="144">
        <v>50277</v>
      </c>
      <c r="L36" s="95"/>
      <c r="M36" s="100">
        <v>186</v>
      </c>
    </row>
    <row r="37" spans="1:13" s="85" customFormat="1" ht="3.95" customHeight="1" x14ac:dyDescent="0.2">
      <c r="A37" s="168"/>
      <c r="B37" s="22"/>
      <c r="E37" s="94"/>
      <c r="G37" s="135"/>
      <c r="H37" s="87"/>
      <c r="I37" s="81"/>
      <c r="J37" s="87"/>
      <c r="K37" s="135"/>
      <c r="L37" s="81"/>
      <c r="M37" s="81"/>
    </row>
    <row r="38" spans="1:13" s="85" customFormat="1" ht="15" customHeight="1" x14ac:dyDescent="0.2">
      <c r="A38" s="168"/>
      <c r="B38" s="99"/>
      <c r="C38" s="99"/>
      <c r="D38" s="99"/>
      <c r="E38" s="94"/>
      <c r="G38" s="135">
        <f>SUM(G14:G37)</f>
        <v>3288149</v>
      </c>
      <c r="H38" s="87"/>
      <c r="I38" s="81">
        <f>SUM(I14:I37)</f>
        <v>798004</v>
      </c>
      <c r="J38" s="87"/>
      <c r="K38" s="135">
        <f>SUM(K14:K37)</f>
        <v>3255972</v>
      </c>
      <c r="L38" s="81"/>
      <c r="M38" s="81">
        <f>SUM(M14:M37)</f>
        <v>913575</v>
      </c>
    </row>
    <row r="39" spans="1:13" s="85" customFormat="1" ht="15" customHeight="1" x14ac:dyDescent="0.2">
      <c r="A39" s="168" t="s">
        <v>82</v>
      </c>
      <c r="B39" s="99"/>
      <c r="C39" s="99"/>
      <c r="D39" s="99"/>
      <c r="E39" s="94"/>
      <c r="G39" s="135"/>
      <c r="H39" s="87"/>
      <c r="I39" s="81"/>
      <c r="J39" s="87"/>
      <c r="K39" s="135"/>
      <c r="L39" s="81"/>
      <c r="M39" s="81"/>
    </row>
    <row r="40" spans="1:13" s="85" customFormat="1" ht="15" customHeight="1" x14ac:dyDescent="0.2">
      <c r="A40" s="168" t="s">
        <v>111</v>
      </c>
      <c r="B40" s="97"/>
      <c r="C40" s="22"/>
      <c r="E40" s="94"/>
      <c r="F40" s="91"/>
      <c r="G40" s="142">
        <v>120466</v>
      </c>
      <c r="H40" s="81"/>
      <c r="I40" s="93">
        <v>-74423</v>
      </c>
      <c r="J40" s="81"/>
      <c r="K40" s="142">
        <v>-24947</v>
      </c>
      <c r="L40" s="87"/>
      <c r="M40" s="93">
        <v>-8444</v>
      </c>
    </row>
    <row r="41" spans="1:13" s="85" customFormat="1" ht="15" customHeight="1" x14ac:dyDescent="0.2">
      <c r="A41" s="168" t="s">
        <v>211</v>
      </c>
      <c r="B41" s="97"/>
      <c r="C41" s="22"/>
      <c r="E41" s="94"/>
      <c r="F41" s="91"/>
      <c r="G41" s="142">
        <v>-1119720</v>
      </c>
      <c r="H41" s="81"/>
      <c r="I41" s="302">
        <v>0</v>
      </c>
      <c r="J41" s="81"/>
      <c r="K41" s="142">
        <v>-1119720</v>
      </c>
      <c r="L41" s="87"/>
      <c r="M41" s="302">
        <v>0</v>
      </c>
    </row>
    <row r="42" spans="1:13" s="85" customFormat="1" ht="15" customHeight="1" x14ac:dyDescent="0.2">
      <c r="A42" s="168" t="s">
        <v>41</v>
      </c>
      <c r="B42" s="97"/>
      <c r="C42" s="22"/>
      <c r="E42" s="94"/>
      <c r="F42" s="91"/>
      <c r="G42" s="142">
        <v>2332689</v>
      </c>
      <c r="H42" s="87"/>
      <c r="I42" s="93">
        <v>313354</v>
      </c>
      <c r="J42" s="87"/>
      <c r="K42" s="142">
        <v>2346568</v>
      </c>
      <c r="L42" s="87"/>
      <c r="M42" s="93">
        <v>309605</v>
      </c>
    </row>
    <row r="43" spans="1:13" s="85" customFormat="1" ht="15" customHeight="1" x14ac:dyDescent="0.2">
      <c r="A43" s="168" t="s">
        <v>42</v>
      </c>
      <c r="B43" s="97"/>
      <c r="C43" s="22"/>
      <c r="E43" s="94"/>
      <c r="F43" s="91"/>
      <c r="G43" s="142">
        <v>2692054</v>
      </c>
      <c r="H43" s="87"/>
      <c r="I43" s="93">
        <v>-172736</v>
      </c>
      <c r="J43" s="87"/>
      <c r="K43" s="142">
        <v>4477306</v>
      </c>
      <c r="L43" s="87"/>
      <c r="M43" s="93">
        <v>478342</v>
      </c>
    </row>
    <row r="44" spans="1:13" s="85" customFormat="1" ht="15" customHeight="1" x14ac:dyDescent="0.2">
      <c r="A44" s="168" t="s">
        <v>203</v>
      </c>
      <c r="B44" s="97"/>
      <c r="C44" s="22"/>
      <c r="E44" s="94"/>
      <c r="F44" s="91"/>
      <c r="G44" s="142">
        <v>-264939</v>
      </c>
      <c r="H44" s="87"/>
      <c r="I44" s="93">
        <v>-234487</v>
      </c>
      <c r="J44" s="87"/>
      <c r="K44" s="142">
        <v>-18113</v>
      </c>
      <c r="L44" s="87"/>
      <c r="M44" s="93">
        <v>-91164</v>
      </c>
    </row>
    <row r="45" spans="1:13" s="85" customFormat="1" ht="15" customHeight="1" x14ac:dyDescent="0.2">
      <c r="A45" s="168" t="s">
        <v>43</v>
      </c>
      <c r="B45" s="97"/>
      <c r="C45" s="22"/>
      <c r="E45" s="94"/>
      <c r="F45" s="91"/>
      <c r="G45" s="142">
        <v>-91518</v>
      </c>
      <c r="H45" s="87"/>
      <c r="I45" s="93">
        <v>-732374</v>
      </c>
      <c r="J45" s="87"/>
      <c r="K45" s="142">
        <v>7</v>
      </c>
      <c r="L45" s="87"/>
      <c r="M45" s="93">
        <v>-730990</v>
      </c>
    </row>
    <row r="46" spans="1:13" s="85" customFormat="1" ht="15" customHeight="1" x14ac:dyDescent="0.2">
      <c r="A46" s="168" t="s">
        <v>44</v>
      </c>
      <c r="B46" s="97"/>
      <c r="C46" s="22"/>
      <c r="E46" s="94"/>
      <c r="F46" s="91"/>
      <c r="G46" s="142">
        <v>-14252</v>
      </c>
      <c r="H46" s="87"/>
      <c r="I46" s="93">
        <v>-5996</v>
      </c>
      <c r="J46" s="87"/>
      <c r="K46" s="142">
        <v>-14043</v>
      </c>
      <c r="L46" s="87"/>
      <c r="M46" s="93">
        <v>-4910</v>
      </c>
    </row>
    <row r="47" spans="1:13" s="85" customFormat="1" ht="15" customHeight="1" x14ac:dyDescent="0.2">
      <c r="A47" s="168" t="s">
        <v>74</v>
      </c>
      <c r="B47" s="22"/>
      <c r="E47" s="94"/>
      <c r="F47" s="91"/>
      <c r="G47" s="142">
        <v>46060</v>
      </c>
      <c r="H47" s="87"/>
      <c r="I47" s="93">
        <v>79108</v>
      </c>
      <c r="J47" s="87"/>
      <c r="K47" s="142">
        <v>-168599</v>
      </c>
      <c r="L47" s="81"/>
      <c r="M47" s="93">
        <v>-149666</v>
      </c>
    </row>
    <row r="48" spans="1:13" s="85" customFormat="1" ht="15" customHeight="1" x14ac:dyDescent="0.2">
      <c r="A48" s="168" t="s">
        <v>113</v>
      </c>
      <c r="B48" s="22"/>
      <c r="E48" s="94"/>
      <c r="F48" s="91"/>
      <c r="G48" s="142">
        <v>656</v>
      </c>
      <c r="H48" s="87"/>
      <c r="I48" s="93">
        <v>-1376</v>
      </c>
      <c r="J48" s="87"/>
      <c r="K48" s="142">
        <v>30</v>
      </c>
      <c r="L48" s="81"/>
      <c r="M48" s="93">
        <v>-150</v>
      </c>
    </row>
    <row r="49" spans="1:13" s="85" customFormat="1" ht="15" customHeight="1" x14ac:dyDescent="0.2">
      <c r="A49" s="168" t="s">
        <v>55</v>
      </c>
      <c r="B49" s="97"/>
      <c r="C49" s="99"/>
      <c r="E49" s="92"/>
      <c r="F49" s="91"/>
      <c r="G49" s="142">
        <v>750501</v>
      </c>
      <c r="H49" s="87"/>
      <c r="I49" s="93">
        <v>688718</v>
      </c>
      <c r="J49" s="87"/>
      <c r="K49" s="142">
        <v>-265518</v>
      </c>
      <c r="L49" s="87"/>
      <c r="M49" s="93">
        <v>-190841</v>
      </c>
    </row>
    <row r="50" spans="1:13" s="85" customFormat="1" ht="15" customHeight="1" x14ac:dyDescent="0.2">
      <c r="A50" s="168" t="s">
        <v>232</v>
      </c>
      <c r="B50" s="97"/>
      <c r="C50" s="99"/>
      <c r="E50" s="92"/>
      <c r="F50" s="91"/>
      <c r="G50" s="142">
        <v>268508</v>
      </c>
      <c r="H50" s="87"/>
      <c r="I50" s="302">
        <v>0</v>
      </c>
      <c r="J50" s="87"/>
      <c r="K50" s="142">
        <v>268508</v>
      </c>
      <c r="L50" s="87"/>
      <c r="M50" s="302">
        <v>0</v>
      </c>
    </row>
    <row r="51" spans="1:13" s="85" customFormat="1" ht="15" customHeight="1" x14ac:dyDescent="0.2">
      <c r="A51" s="168" t="s">
        <v>45</v>
      </c>
      <c r="B51" s="97"/>
      <c r="C51" s="22"/>
      <c r="D51" s="99"/>
      <c r="E51" s="92"/>
      <c r="F51" s="91"/>
      <c r="G51" s="144">
        <v>11036</v>
      </c>
      <c r="H51" s="81"/>
      <c r="I51" s="100">
        <v>-859</v>
      </c>
      <c r="J51" s="81"/>
      <c r="K51" s="144">
        <v>9188</v>
      </c>
      <c r="L51" s="81"/>
      <c r="M51" s="100">
        <v>-2035</v>
      </c>
    </row>
    <row r="52" spans="1:13" s="85" customFormat="1" ht="3.95" customHeight="1" x14ac:dyDescent="0.2">
      <c r="A52" s="168"/>
      <c r="B52" s="97"/>
      <c r="C52" s="22"/>
      <c r="E52" s="92"/>
      <c r="F52" s="91"/>
      <c r="G52" s="135"/>
      <c r="H52" s="81"/>
      <c r="I52" s="81"/>
      <c r="J52" s="81"/>
      <c r="K52" s="135"/>
      <c r="L52" s="81"/>
      <c r="M52" s="81"/>
    </row>
    <row r="53" spans="1:13" s="85" customFormat="1" ht="15" customHeight="1" x14ac:dyDescent="0.2">
      <c r="A53" s="168" t="s">
        <v>208</v>
      </c>
      <c r="E53" s="92"/>
      <c r="F53" s="91"/>
      <c r="G53" s="135">
        <f>SUM(G38:G51)</f>
        <v>8019690</v>
      </c>
      <c r="H53" s="81"/>
      <c r="I53" s="81">
        <f>SUM(I38:I51)</f>
        <v>656933</v>
      </c>
      <c r="J53" s="81"/>
      <c r="K53" s="135">
        <f>SUM(K38:K51)</f>
        <v>8746639</v>
      </c>
      <c r="L53" s="81"/>
      <c r="M53" s="81">
        <f>SUM(M38:M51)</f>
        <v>523322</v>
      </c>
    </row>
    <row r="54" spans="1:13" s="85" customFormat="1" ht="15" customHeight="1" x14ac:dyDescent="0.2">
      <c r="A54" s="168" t="s">
        <v>46</v>
      </c>
      <c r="B54" s="99"/>
      <c r="C54" s="99"/>
      <c r="D54" s="99"/>
      <c r="E54" s="92"/>
      <c r="F54" s="91"/>
      <c r="G54" s="142">
        <v>9681</v>
      </c>
      <c r="H54" s="87"/>
      <c r="I54" s="93">
        <v>8145</v>
      </c>
      <c r="J54" s="87"/>
      <c r="K54" s="142">
        <v>7958</v>
      </c>
      <c r="L54" s="81"/>
      <c r="M54" s="93">
        <v>7301</v>
      </c>
    </row>
    <row r="55" spans="1:13" s="85" customFormat="1" ht="15" customHeight="1" x14ac:dyDescent="0.2">
      <c r="A55" s="168" t="s">
        <v>107</v>
      </c>
      <c r="B55" s="99"/>
      <c r="C55" s="99"/>
      <c r="D55" s="99"/>
      <c r="E55" s="92"/>
      <c r="F55" s="91"/>
      <c r="G55" s="142">
        <v>-477282</v>
      </c>
      <c r="H55" s="87"/>
      <c r="I55" s="93">
        <v>-476140</v>
      </c>
      <c r="J55" s="87"/>
      <c r="K55" s="142">
        <v>-393284</v>
      </c>
      <c r="L55" s="81"/>
      <c r="M55" s="93">
        <v>-450785</v>
      </c>
    </row>
    <row r="56" spans="1:13" s="85" customFormat="1" ht="15" customHeight="1" x14ac:dyDescent="0.2">
      <c r="A56" s="168" t="s">
        <v>147</v>
      </c>
      <c r="B56" s="99"/>
      <c r="C56" s="99"/>
      <c r="D56" s="99"/>
      <c r="E56" s="92"/>
      <c r="F56" s="91"/>
      <c r="G56" s="300">
        <v>0</v>
      </c>
      <c r="H56" s="81"/>
      <c r="I56" s="95">
        <v>3805</v>
      </c>
      <c r="J56" s="81"/>
      <c r="K56" s="300">
        <v>0</v>
      </c>
      <c r="L56" s="87"/>
      <c r="M56" s="95">
        <v>3805</v>
      </c>
    </row>
    <row r="57" spans="1:13" s="85" customFormat="1" ht="15" customHeight="1" x14ac:dyDescent="0.2">
      <c r="A57" s="168" t="s">
        <v>167</v>
      </c>
      <c r="B57" s="99"/>
      <c r="C57" s="99"/>
      <c r="D57" s="99"/>
      <c r="E57" s="92"/>
      <c r="F57" s="91"/>
      <c r="G57" s="144">
        <v>-612639</v>
      </c>
      <c r="H57" s="87"/>
      <c r="I57" s="100">
        <v>-220441</v>
      </c>
      <c r="J57" s="87"/>
      <c r="K57" s="144">
        <v>-600408</v>
      </c>
      <c r="L57" s="81"/>
      <c r="M57" s="100">
        <v>-208021</v>
      </c>
    </row>
    <row r="58" spans="1:13" s="85" customFormat="1" ht="3.95" customHeight="1" x14ac:dyDescent="0.2">
      <c r="A58" s="168"/>
      <c r="B58" s="99"/>
      <c r="C58" s="99"/>
      <c r="D58" s="99"/>
      <c r="E58" s="92"/>
      <c r="F58" s="91"/>
      <c r="G58" s="135"/>
      <c r="H58" s="81"/>
      <c r="I58" s="81"/>
      <c r="J58" s="81"/>
      <c r="K58" s="135"/>
      <c r="L58" s="81"/>
      <c r="M58" s="81"/>
    </row>
    <row r="59" spans="1:13" s="85" customFormat="1" ht="15" customHeight="1" x14ac:dyDescent="0.2">
      <c r="A59" s="168" t="s">
        <v>130</v>
      </c>
      <c r="B59" s="99"/>
      <c r="C59" s="99"/>
      <c r="D59" s="99"/>
      <c r="E59" s="92"/>
      <c r="F59" s="91"/>
      <c r="G59" s="145">
        <f>SUM(G53:G58)</f>
        <v>6939450</v>
      </c>
      <c r="H59" s="81"/>
      <c r="I59" s="101">
        <f>SUM(I53:I58)</f>
        <v>-27698</v>
      </c>
      <c r="J59" s="81"/>
      <c r="K59" s="145">
        <f>SUM(K53:K58)</f>
        <v>7760905</v>
      </c>
      <c r="L59" s="81"/>
      <c r="M59" s="101">
        <f>SUM(M53:M58)</f>
        <v>-124378</v>
      </c>
    </row>
    <row r="60" spans="1:13" s="85" customFormat="1" ht="15" customHeight="1" x14ac:dyDescent="0.2">
      <c r="A60" s="168"/>
      <c r="B60" s="99"/>
      <c r="C60" s="99"/>
      <c r="D60" s="99"/>
      <c r="E60" s="92"/>
      <c r="F60" s="91"/>
      <c r="G60" s="81"/>
      <c r="H60" s="81"/>
      <c r="I60" s="81"/>
      <c r="J60" s="81"/>
      <c r="K60" s="81"/>
      <c r="L60" s="81"/>
      <c r="M60" s="81"/>
    </row>
    <row r="61" spans="1:13" s="85" customFormat="1" ht="1.5" customHeight="1" x14ac:dyDescent="0.2">
      <c r="A61" s="168"/>
      <c r="B61" s="99"/>
      <c r="C61" s="99"/>
      <c r="D61" s="99"/>
      <c r="E61" s="92"/>
      <c r="F61" s="91"/>
      <c r="G61" s="81"/>
      <c r="H61" s="81"/>
      <c r="I61" s="81"/>
      <c r="J61" s="81"/>
      <c r="K61" s="81"/>
      <c r="L61" s="81"/>
      <c r="M61" s="81"/>
    </row>
    <row r="62" spans="1:13" s="12" customFormat="1" ht="21.95" customHeight="1" x14ac:dyDescent="0.2">
      <c r="A62" s="317" t="str">
        <f>'2-4'!A58:K58</f>
        <v>The accompanying notes on pages 11 to 29 are an integral part of the interim financial information.</v>
      </c>
      <c r="B62" s="317"/>
      <c r="C62" s="317"/>
      <c r="D62" s="317"/>
      <c r="E62" s="317"/>
      <c r="F62" s="317"/>
      <c r="G62" s="317"/>
      <c r="H62" s="317"/>
      <c r="I62" s="317"/>
      <c r="J62" s="317"/>
      <c r="K62" s="317"/>
      <c r="L62" s="317"/>
      <c r="M62" s="317"/>
    </row>
    <row r="63" spans="1:13" ht="16.5" customHeight="1" x14ac:dyDescent="0.2">
      <c r="A63" s="159" t="str">
        <f>+A1</f>
        <v>Noble Development Public Company Limited</v>
      </c>
    </row>
    <row r="64" spans="1:13" ht="16.5" customHeight="1" x14ac:dyDescent="0.2">
      <c r="A64" s="159" t="s">
        <v>101</v>
      </c>
    </row>
    <row r="65" spans="1:13" ht="16.5" customHeight="1" x14ac:dyDescent="0.2">
      <c r="A65" s="154" t="str">
        <f>+A3</f>
        <v>For the nine-month period ended 30 September 2019</v>
      </c>
      <c r="B65" s="16"/>
      <c r="C65" s="16"/>
      <c r="D65" s="16"/>
      <c r="E65" s="17"/>
      <c r="F65" s="16"/>
      <c r="G65" s="83"/>
      <c r="H65" s="83"/>
      <c r="I65" s="83"/>
      <c r="J65" s="83"/>
      <c r="K65" s="83"/>
      <c r="L65" s="83"/>
      <c r="M65" s="83"/>
    </row>
    <row r="66" spans="1:13" ht="9.9499999999999993" customHeight="1" x14ac:dyDescent="0.2"/>
    <row r="67" spans="1:13" ht="9.9499999999999993" customHeight="1" x14ac:dyDescent="0.2"/>
    <row r="68" spans="1:13" s="22" customFormat="1" ht="13.5" customHeight="1" x14ac:dyDescent="0.2">
      <c r="A68" s="169"/>
      <c r="E68" s="25"/>
      <c r="G68" s="308" t="s">
        <v>1</v>
      </c>
      <c r="H68" s="308"/>
      <c r="I68" s="308"/>
      <c r="J68" s="84"/>
      <c r="K68" s="308" t="s">
        <v>127</v>
      </c>
      <c r="L68" s="308"/>
      <c r="M68" s="308"/>
    </row>
    <row r="69" spans="1:13" s="85" customFormat="1" ht="13.5" customHeight="1" x14ac:dyDescent="0.2">
      <c r="A69" s="175"/>
      <c r="E69" s="25"/>
      <c r="G69" s="305" t="s">
        <v>69</v>
      </c>
      <c r="H69" s="305"/>
      <c r="I69" s="305"/>
      <c r="J69" s="86"/>
      <c r="K69" s="305" t="s">
        <v>69</v>
      </c>
      <c r="L69" s="305"/>
      <c r="M69" s="305"/>
    </row>
    <row r="70" spans="1:13" s="85" customFormat="1" ht="13.5" customHeight="1" x14ac:dyDescent="0.2">
      <c r="A70" s="175"/>
      <c r="E70" s="25"/>
      <c r="G70" s="176"/>
      <c r="H70" s="176"/>
      <c r="I70" s="69" t="s">
        <v>161</v>
      </c>
      <c r="J70" s="86"/>
      <c r="K70" s="176"/>
      <c r="L70" s="176"/>
      <c r="M70" s="69" t="s">
        <v>161</v>
      </c>
    </row>
    <row r="71" spans="1:13" s="85" customFormat="1" ht="13.5" customHeight="1" x14ac:dyDescent="0.2">
      <c r="A71" s="175"/>
      <c r="G71" s="69" t="s">
        <v>67</v>
      </c>
      <c r="H71" s="87"/>
      <c r="I71" s="69" t="s">
        <v>67</v>
      </c>
      <c r="J71" s="88"/>
      <c r="K71" s="69" t="s">
        <v>67</v>
      </c>
      <c r="L71" s="88"/>
      <c r="M71" s="69" t="s">
        <v>67</v>
      </c>
    </row>
    <row r="72" spans="1:13" s="85" customFormat="1" ht="13.5" customHeight="1" x14ac:dyDescent="0.2">
      <c r="A72" s="175"/>
      <c r="E72" s="25"/>
      <c r="G72" s="89" t="s">
        <v>177</v>
      </c>
      <c r="H72" s="84"/>
      <c r="I72" s="89" t="s">
        <v>177</v>
      </c>
      <c r="J72" s="84"/>
      <c r="K72" s="89" t="s">
        <v>177</v>
      </c>
      <c r="L72" s="84"/>
      <c r="M72" s="89" t="s">
        <v>177</v>
      </c>
    </row>
    <row r="73" spans="1:13" s="85" customFormat="1" ht="13.5" customHeight="1" x14ac:dyDescent="0.2">
      <c r="A73" s="175"/>
      <c r="E73" s="25"/>
      <c r="G73" s="90" t="s">
        <v>134</v>
      </c>
      <c r="H73" s="84"/>
      <c r="I73" s="90" t="s">
        <v>134</v>
      </c>
      <c r="J73" s="84"/>
      <c r="K73" s="90" t="s">
        <v>134</v>
      </c>
      <c r="L73" s="84"/>
      <c r="M73" s="90" t="s">
        <v>134</v>
      </c>
    </row>
    <row r="74" spans="1:13" s="85" customFormat="1" ht="13.5" customHeight="1" x14ac:dyDescent="0.2">
      <c r="A74" s="175"/>
      <c r="E74" s="32" t="s">
        <v>2</v>
      </c>
      <c r="F74" s="91"/>
      <c r="G74" s="70" t="s">
        <v>6</v>
      </c>
      <c r="H74" s="69"/>
      <c r="I74" s="70" t="s">
        <v>6</v>
      </c>
      <c r="J74" s="69"/>
      <c r="K74" s="70" t="s">
        <v>6</v>
      </c>
      <c r="L74" s="69"/>
      <c r="M74" s="70" t="s">
        <v>6</v>
      </c>
    </row>
    <row r="75" spans="1:13" s="22" customFormat="1" ht="13.5" customHeight="1" x14ac:dyDescent="0.2">
      <c r="A75" s="167" t="s">
        <v>11</v>
      </c>
      <c r="E75" s="25"/>
      <c r="G75" s="146"/>
      <c r="H75" s="87"/>
      <c r="I75" s="87"/>
      <c r="J75" s="87"/>
      <c r="K75" s="146"/>
      <c r="L75" s="87"/>
      <c r="M75" s="87"/>
    </row>
    <row r="76" spans="1:13" s="22" customFormat="1" ht="13.5" customHeight="1" x14ac:dyDescent="0.2">
      <c r="A76" s="168" t="s">
        <v>209</v>
      </c>
      <c r="B76" s="152"/>
      <c r="C76" s="152"/>
      <c r="D76" s="152"/>
      <c r="E76" s="25"/>
      <c r="G76" s="300">
        <v>0</v>
      </c>
      <c r="H76" s="87"/>
      <c r="I76" s="302">
        <v>0</v>
      </c>
      <c r="J76" s="87"/>
      <c r="K76" s="146">
        <v>-250</v>
      </c>
      <c r="L76" s="87"/>
      <c r="M76" s="302">
        <v>0</v>
      </c>
    </row>
    <row r="77" spans="1:13" s="22" customFormat="1" ht="13.5" customHeight="1" x14ac:dyDescent="0.2">
      <c r="A77" s="168" t="s">
        <v>234</v>
      </c>
      <c r="B77" s="152"/>
      <c r="C77" s="152"/>
      <c r="D77" s="152"/>
      <c r="E77" s="25"/>
      <c r="G77" s="146">
        <v>-543400</v>
      </c>
      <c r="H77" s="87"/>
      <c r="I77" s="302">
        <v>0</v>
      </c>
      <c r="J77" s="87"/>
      <c r="K77" s="146">
        <v>-543400</v>
      </c>
      <c r="L77" s="87"/>
      <c r="M77" s="302">
        <v>0</v>
      </c>
    </row>
    <row r="78" spans="1:13" s="22" customFormat="1" ht="13.5" customHeight="1" x14ac:dyDescent="0.2">
      <c r="A78" s="168" t="s">
        <v>215</v>
      </c>
      <c r="B78" s="152"/>
      <c r="C78" s="152"/>
      <c r="D78" s="152"/>
      <c r="E78" s="25"/>
      <c r="G78" s="146">
        <v>119893</v>
      </c>
      <c r="H78" s="87"/>
      <c r="I78" s="87">
        <v>3162</v>
      </c>
      <c r="J78" s="87"/>
      <c r="K78" s="146">
        <v>122488</v>
      </c>
      <c r="L78" s="87"/>
      <c r="M78" s="87">
        <v>3162</v>
      </c>
    </row>
    <row r="79" spans="1:13" s="22" customFormat="1" ht="13.5" customHeight="1" x14ac:dyDescent="0.2">
      <c r="A79" s="168" t="s">
        <v>97</v>
      </c>
      <c r="B79" s="152"/>
      <c r="C79" s="152"/>
      <c r="D79" s="152"/>
      <c r="E79" s="25"/>
      <c r="G79" s="300">
        <v>0</v>
      </c>
      <c r="H79" s="87"/>
      <c r="I79" s="87">
        <v>-1440</v>
      </c>
      <c r="J79" s="87"/>
      <c r="K79" s="300">
        <v>0</v>
      </c>
      <c r="L79" s="87"/>
      <c r="M79" s="87">
        <v>-1440</v>
      </c>
    </row>
    <row r="80" spans="1:13" s="22" customFormat="1" ht="13.5" customHeight="1" x14ac:dyDescent="0.2">
      <c r="A80" s="168" t="s">
        <v>194</v>
      </c>
      <c r="B80" s="152"/>
      <c r="C80" s="152"/>
      <c r="D80" s="152"/>
      <c r="E80" s="25"/>
      <c r="G80" s="146">
        <v>-29090</v>
      </c>
      <c r="H80" s="87"/>
      <c r="I80" s="87">
        <v>-41819</v>
      </c>
      <c r="J80" s="87"/>
      <c r="K80" s="146">
        <v>-25061</v>
      </c>
      <c r="L80" s="87"/>
      <c r="M80" s="87">
        <v>-29532</v>
      </c>
    </row>
    <row r="81" spans="1:13" s="22" customFormat="1" ht="13.5" customHeight="1" x14ac:dyDescent="0.2">
      <c r="A81" s="168" t="s">
        <v>195</v>
      </c>
      <c r="B81" s="152"/>
      <c r="C81" s="152"/>
      <c r="D81" s="152"/>
      <c r="E81" s="25"/>
      <c r="G81" s="146">
        <v>-357</v>
      </c>
      <c r="H81" s="87"/>
      <c r="I81" s="87">
        <v>-362</v>
      </c>
      <c r="J81" s="87"/>
      <c r="K81" s="146">
        <v>-342</v>
      </c>
      <c r="L81" s="81"/>
      <c r="M81" s="87">
        <v>-362</v>
      </c>
    </row>
    <row r="82" spans="1:13" s="22" customFormat="1" ht="13.5" customHeight="1" x14ac:dyDescent="0.2">
      <c r="A82" s="168" t="s">
        <v>165</v>
      </c>
      <c r="B82" s="152"/>
      <c r="C82" s="152"/>
      <c r="D82" s="152"/>
      <c r="E82" s="25"/>
      <c r="G82" s="146">
        <v>415931</v>
      </c>
      <c r="H82" s="87"/>
      <c r="I82" s="87">
        <v>140</v>
      </c>
      <c r="J82" s="87"/>
      <c r="K82" s="146">
        <v>416583</v>
      </c>
      <c r="L82" s="81"/>
      <c r="M82" s="87">
        <v>140</v>
      </c>
    </row>
    <row r="83" spans="1:13" s="22" customFormat="1" ht="13.5" customHeight="1" x14ac:dyDescent="0.2">
      <c r="A83" s="168" t="s">
        <v>204</v>
      </c>
      <c r="B83" s="152"/>
      <c r="C83" s="152"/>
      <c r="D83" s="152"/>
      <c r="E83" s="25"/>
      <c r="G83" s="146">
        <v>385436</v>
      </c>
      <c r="H83" s="87"/>
      <c r="I83" s="302">
        <v>0</v>
      </c>
      <c r="J83" s="87"/>
      <c r="K83" s="146">
        <v>385436</v>
      </c>
      <c r="L83" s="81"/>
      <c r="M83" s="302">
        <v>0</v>
      </c>
    </row>
    <row r="84" spans="1:13" s="22" customFormat="1" ht="13.5" customHeight="1" x14ac:dyDescent="0.2">
      <c r="A84" s="168" t="s">
        <v>205</v>
      </c>
      <c r="B84" s="152"/>
      <c r="C84" s="152"/>
      <c r="D84" s="152"/>
      <c r="E84" s="25"/>
      <c r="G84" s="300">
        <v>0</v>
      </c>
      <c r="H84" s="87"/>
      <c r="I84" s="302">
        <v>0</v>
      </c>
      <c r="J84" s="87"/>
      <c r="K84" s="146">
        <v>-51</v>
      </c>
      <c r="L84" s="81"/>
      <c r="M84" s="302">
        <v>0</v>
      </c>
    </row>
    <row r="85" spans="1:13" s="22" customFormat="1" ht="13.5" customHeight="1" x14ac:dyDescent="0.2">
      <c r="A85" s="168" t="s">
        <v>233</v>
      </c>
      <c r="B85" s="152"/>
      <c r="C85" s="152"/>
      <c r="D85" s="152"/>
      <c r="E85" s="25"/>
      <c r="G85" s="145">
        <v>-4128</v>
      </c>
      <c r="H85" s="81"/>
      <c r="I85" s="101">
        <v>-12450</v>
      </c>
      <c r="J85" s="81"/>
      <c r="K85" s="301">
        <v>0</v>
      </c>
      <c r="L85" s="81"/>
      <c r="M85" s="303">
        <v>0</v>
      </c>
    </row>
    <row r="86" spans="1:13" s="22" customFormat="1" ht="3.95" customHeight="1" x14ac:dyDescent="0.2">
      <c r="A86" s="168"/>
      <c r="B86" s="152"/>
      <c r="C86" s="152"/>
      <c r="D86" s="152"/>
      <c r="E86" s="25"/>
      <c r="G86" s="135"/>
      <c r="H86" s="81"/>
      <c r="I86" s="81"/>
      <c r="J86" s="81"/>
      <c r="K86" s="135"/>
      <c r="L86" s="81"/>
      <c r="M86" s="81"/>
    </row>
    <row r="87" spans="1:13" s="22" customFormat="1" ht="13.5" customHeight="1" x14ac:dyDescent="0.2">
      <c r="A87" s="168" t="s">
        <v>196</v>
      </c>
      <c r="B87" s="152"/>
      <c r="C87" s="152"/>
      <c r="D87" s="152"/>
      <c r="E87" s="25"/>
      <c r="G87" s="145">
        <f>SUM(G76:G85)</f>
        <v>344285</v>
      </c>
      <c r="H87" s="81"/>
      <c r="I87" s="101">
        <f>SUM(I76:I85)</f>
        <v>-52769</v>
      </c>
      <c r="J87" s="81"/>
      <c r="K87" s="145">
        <f>SUM(K76:K85)</f>
        <v>355403</v>
      </c>
      <c r="L87" s="81"/>
      <c r="M87" s="101">
        <f>SUM(M76:M85)</f>
        <v>-28032</v>
      </c>
    </row>
    <row r="88" spans="1:13" s="22" customFormat="1" ht="6" customHeight="1" x14ac:dyDescent="0.2">
      <c r="A88" s="168"/>
      <c r="B88" s="152"/>
      <c r="C88" s="152"/>
      <c r="D88" s="152"/>
      <c r="E88" s="25"/>
      <c r="G88" s="135"/>
      <c r="H88" s="81"/>
      <c r="I88" s="81"/>
      <c r="J88" s="81"/>
      <c r="K88" s="135"/>
      <c r="L88" s="81"/>
      <c r="M88" s="81"/>
    </row>
    <row r="89" spans="1:13" s="22" customFormat="1" ht="13.5" customHeight="1" x14ac:dyDescent="0.2">
      <c r="A89" s="167" t="s">
        <v>12</v>
      </c>
      <c r="B89" s="152"/>
      <c r="C89" s="152"/>
      <c r="D89" s="152"/>
      <c r="E89" s="25"/>
      <c r="G89" s="146"/>
      <c r="H89" s="81"/>
      <c r="I89" s="87"/>
      <c r="J89" s="81"/>
      <c r="K89" s="146"/>
      <c r="L89" s="81"/>
      <c r="M89" s="87"/>
    </row>
    <row r="90" spans="1:13" s="22" customFormat="1" ht="13.5" customHeight="1" x14ac:dyDescent="0.2">
      <c r="A90" s="168" t="s">
        <v>185</v>
      </c>
      <c r="B90" s="152"/>
      <c r="C90" s="152"/>
      <c r="D90" s="152"/>
      <c r="E90" s="25"/>
      <c r="G90" s="300">
        <v>0</v>
      </c>
      <c r="H90" s="87"/>
      <c r="I90" s="302">
        <v>0</v>
      </c>
      <c r="J90" s="81"/>
      <c r="K90" s="146">
        <v>300000</v>
      </c>
      <c r="L90" s="81"/>
      <c r="M90" s="87">
        <v>503000</v>
      </c>
    </row>
    <row r="91" spans="1:13" s="22" customFormat="1" ht="13.5" customHeight="1" x14ac:dyDescent="0.2">
      <c r="A91" s="168" t="s">
        <v>236</v>
      </c>
      <c r="B91" s="152"/>
      <c r="C91" s="152"/>
      <c r="D91" s="152"/>
      <c r="E91" s="98"/>
      <c r="G91" s="300">
        <v>0</v>
      </c>
      <c r="H91" s="87"/>
      <c r="I91" s="302">
        <v>0</v>
      </c>
      <c r="J91" s="81"/>
      <c r="K91" s="146">
        <v>-484242</v>
      </c>
      <c r="L91" s="81"/>
      <c r="M91" s="87">
        <v>-722500</v>
      </c>
    </row>
    <row r="92" spans="1:13" s="22" customFormat="1" ht="13.5" customHeight="1" x14ac:dyDescent="0.2">
      <c r="A92" s="168" t="s">
        <v>186</v>
      </c>
      <c r="B92" s="152"/>
      <c r="C92" s="152"/>
      <c r="D92" s="152"/>
      <c r="E92" s="25">
        <v>16.100000000000001</v>
      </c>
      <c r="G92" s="146">
        <v>4296</v>
      </c>
      <c r="H92" s="87"/>
      <c r="I92" s="87">
        <v>447366</v>
      </c>
      <c r="J92" s="87"/>
      <c r="K92" s="146">
        <v>4296</v>
      </c>
      <c r="L92" s="81"/>
      <c r="M92" s="87">
        <v>447366</v>
      </c>
    </row>
    <row r="93" spans="1:13" s="22" customFormat="1" ht="13.5" customHeight="1" x14ac:dyDescent="0.2">
      <c r="A93" s="168" t="s">
        <v>237</v>
      </c>
      <c r="B93" s="152"/>
      <c r="C93" s="152"/>
      <c r="D93" s="152"/>
      <c r="E93" s="25">
        <v>16.100000000000001</v>
      </c>
      <c r="G93" s="146">
        <v>-575000</v>
      </c>
      <c r="H93" s="87"/>
      <c r="I93" s="87">
        <v>-958000</v>
      </c>
      <c r="J93" s="87"/>
      <c r="K93" s="146">
        <v>-575000</v>
      </c>
      <c r="L93" s="81"/>
      <c r="M93" s="87">
        <v>-958000</v>
      </c>
    </row>
    <row r="94" spans="1:13" s="22" customFormat="1" ht="13.5" customHeight="1" x14ac:dyDescent="0.2">
      <c r="A94" s="168" t="s">
        <v>95</v>
      </c>
      <c r="B94" s="152"/>
      <c r="C94" s="152"/>
      <c r="D94" s="152"/>
      <c r="E94" s="25"/>
      <c r="G94" s="146"/>
      <c r="H94" s="64"/>
      <c r="I94" s="87"/>
      <c r="J94" s="81"/>
      <c r="K94" s="146"/>
      <c r="L94" s="81"/>
      <c r="M94" s="87"/>
    </row>
    <row r="95" spans="1:13" s="22" customFormat="1" ht="13.5" customHeight="1" x14ac:dyDescent="0.2">
      <c r="A95" s="168" t="s">
        <v>90</v>
      </c>
      <c r="B95" s="152"/>
      <c r="C95" s="152"/>
      <c r="D95" s="152"/>
      <c r="E95" s="25"/>
      <c r="G95" s="300">
        <v>0</v>
      </c>
      <c r="H95" s="81"/>
      <c r="I95" s="81">
        <v>500000</v>
      </c>
      <c r="J95" s="81"/>
      <c r="K95" s="300">
        <v>0</v>
      </c>
      <c r="L95" s="81"/>
      <c r="M95" s="81">
        <v>500000</v>
      </c>
    </row>
    <row r="96" spans="1:13" s="22" customFormat="1" ht="13.5" customHeight="1" x14ac:dyDescent="0.2">
      <c r="A96" s="168" t="s">
        <v>91</v>
      </c>
      <c r="B96" s="152"/>
      <c r="C96" s="152"/>
      <c r="D96" s="152"/>
      <c r="E96" s="25">
        <v>16.2</v>
      </c>
      <c r="G96" s="135">
        <v>-500000</v>
      </c>
      <c r="H96" s="81"/>
      <c r="I96" s="302">
        <v>0</v>
      </c>
      <c r="J96" s="81"/>
      <c r="K96" s="135">
        <v>-500000</v>
      </c>
      <c r="L96" s="81"/>
      <c r="M96" s="302">
        <v>0</v>
      </c>
    </row>
    <row r="97" spans="1:13" s="22" customFormat="1" ht="13.5" customHeight="1" x14ac:dyDescent="0.2">
      <c r="A97" s="168" t="s">
        <v>163</v>
      </c>
      <c r="B97" s="152"/>
      <c r="C97" s="152"/>
      <c r="D97" s="152"/>
      <c r="G97" s="132"/>
      <c r="H97" s="78"/>
      <c r="I97" s="78"/>
      <c r="J97" s="78"/>
      <c r="K97" s="132"/>
      <c r="L97" s="78"/>
      <c r="M97" s="78"/>
    </row>
    <row r="98" spans="1:13" s="22" customFormat="1" ht="13.5" customHeight="1" x14ac:dyDescent="0.2">
      <c r="A98" s="168" t="s">
        <v>90</v>
      </c>
      <c r="B98" s="152"/>
      <c r="C98" s="152"/>
      <c r="D98" s="152"/>
      <c r="E98" s="25">
        <v>16.3</v>
      </c>
      <c r="G98" s="135">
        <v>4551464</v>
      </c>
      <c r="H98" s="78"/>
      <c r="I98" s="81">
        <v>962000</v>
      </c>
      <c r="J98" s="81"/>
      <c r="K98" s="135">
        <v>3812464</v>
      </c>
      <c r="L98" s="81"/>
      <c r="M98" s="81">
        <v>892000</v>
      </c>
    </row>
    <row r="99" spans="1:13" s="22" customFormat="1" ht="13.5" customHeight="1" x14ac:dyDescent="0.2">
      <c r="A99" s="168" t="s">
        <v>91</v>
      </c>
      <c r="B99" s="152"/>
      <c r="C99" s="152"/>
      <c r="D99" s="152"/>
      <c r="E99" s="25">
        <v>16.3</v>
      </c>
      <c r="G99" s="135">
        <v>-3948669</v>
      </c>
      <c r="H99" s="81"/>
      <c r="I99" s="81">
        <v>-909500</v>
      </c>
      <c r="J99" s="81"/>
      <c r="K99" s="135">
        <v>-3948669</v>
      </c>
      <c r="L99" s="81"/>
      <c r="M99" s="81">
        <v>-909500</v>
      </c>
    </row>
    <row r="100" spans="1:13" s="22" customFormat="1" ht="13.5" customHeight="1" x14ac:dyDescent="0.2">
      <c r="A100" s="168" t="s">
        <v>148</v>
      </c>
      <c r="B100" s="152"/>
      <c r="C100" s="152"/>
      <c r="D100" s="152"/>
      <c r="E100" s="25">
        <v>16.3</v>
      </c>
      <c r="G100" s="146">
        <v>-5571</v>
      </c>
      <c r="H100" s="81"/>
      <c r="I100" s="87">
        <v>-3424</v>
      </c>
      <c r="J100" s="81"/>
      <c r="K100" s="146">
        <v>-2820</v>
      </c>
      <c r="L100" s="81"/>
      <c r="M100" s="87">
        <v>-3424</v>
      </c>
    </row>
    <row r="101" spans="1:13" s="22" customFormat="1" ht="13.5" customHeight="1" x14ac:dyDescent="0.2">
      <c r="A101" s="168" t="s">
        <v>166</v>
      </c>
      <c r="B101" s="152"/>
      <c r="C101" s="152"/>
      <c r="D101" s="152"/>
      <c r="E101" s="25"/>
      <c r="G101" s="146"/>
      <c r="H101" s="81"/>
      <c r="I101" s="87"/>
      <c r="J101" s="81"/>
      <c r="K101" s="146"/>
      <c r="L101" s="81"/>
      <c r="M101" s="87"/>
    </row>
    <row r="102" spans="1:13" s="22" customFormat="1" ht="13.5" customHeight="1" x14ac:dyDescent="0.2">
      <c r="A102" s="168" t="s">
        <v>90</v>
      </c>
      <c r="B102" s="152"/>
      <c r="C102" s="152"/>
      <c r="D102" s="152"/>
      <c r="E102" s="25">
        <v>16.399999999999999</v>
      </c>
      <c r="G102" s="146">
        <v>1500000</v>
      </c>
      <c r="H102" s="81"/>
      <c r="I102" s="87">
        <v>2450000</v>
      </c>
      <c r="J102" s="81"/>
      <c r="K102" s="146">
        <v>1500000</v>
      </c>
      <c r="L102" s="81"/>
      <c r="M102" s="87">
        <v>2450000</v>
      </c>
    </row>
    <row r="103" spans="1:13" s="22" customFormat="1" ht="13.5" customHeight="1" x14ac:dyDescent="0.2">
      <c r="A103" s="168" t="s">
        <v>91</v>
      </c>
      <c r="B103" s="152"/>
      <c r="C103" s="152"/>
      <c r="D103" s="152"/>
      <c r="E103" s="25">
        <v>16.399999999999999</v>
      </c>
      <c r="G103" s="146">
        <v>-2450000</v>
      </c>
      <c r="H103" s="81"/>
      <c r="I103" s="87">
        <v>-2571500</v>
      </c>
      <c r="J103" s="81"/>
      <c r="K103" s="146">
        <v>-2450000</v>
      </c>
      <c r="L103" s="81"/>
      <c r="M103" s="87">
        <v>-2571500</v>
      </c>
    </row>
    <row r="104" spans="1:13" s="22" customFormat="1" ht="13.5" customHeight="1" x14ac:dyDescent="0.2">
      <c r="A104" s="168" t="s">
        <v>153</v>
      </c>
      <c r="B104" s="152"/>
      <c r="C104" s="152"/>
      <c r="D104" s="152"/>
      <c r="E104" s="25">
        <v>16.399999999999999</v>
      </c>
      <c r="G104" s="146">
        <v>-9628</v>
      </c>
      <c r="H104" s="81"/>
      <c r="I104" s="87">
        <v>-9413</v>
      </c>
      <c r="J104" s="81"/>
      <c r="K104" s="146">
        <v>-9628</v>
      </c>
      <c r="L104" s="81"/>
      <c r="M104" s="87">
        <v>-9413</v>
      </c>
    </row>
    <row r="105" spans="1:13" s="22" customFormat="1" ht="13.5" customHeight="1" x14ac:dyDescent="0.2">
      <c r="A105" s="168" t="s">
        <v>197</v>
      </c>
      <c r="B105" s="152"/>
      <c r="C105" s="152"/>
      <c r="D105" s="152"/>
      <c r="E105" s="25">
        <v>19</v>
      </c>
      <c r="G105" s="144">
        <v>-3149644</v>
      </c>
      <c r="H105" s="81"/>
      <c r="I105" s="100">
        <v>-77600</v>
      </c>
      <c r="J105" s="81"/>
      <c r="K105" s="144">
        <v>-3149644</v>
      </c>
      <c r="L105" s="81"/>
      <c r="M105" s="100">
        <v>-77600</v>
      </c>
    </row>
    <row r="106" spans="1:13" s="22" customFormat="1" ht="3.95" customHeight="1" x14ac:dyDescent="0.2">
      <c r="A106" s="168"/>
      <c r="B106" s="152"/>
      <c r="C106" s="152"/>
      <c r="D106" s="152"/>
      <c r="E106" s="25"/>
      <c r="G106" s="135"/>
      <c r="H106" s="81"/>
      <c r="I106" s="81"/>
      <c r="J106" s="87"/>
      <c r="K106" s="146"/>
      <c r="L106" s="87"/>
      <c r="M106" s="87"/>
    </row>
    <row r="107" spans="1:13" s="22" customFormat="1" ht="13.5" customHeight="1" x14ac:dyDescent="0.2">
      <c r="A107" s="168" t="s">
        <v>210</v>
      </c>
      <c r="B107" s="152"/>
      <c r="C107" s="152"/>
      <c r="D107" s="152"/>
      <c r="E107" s="25"/>
      <c r="G107" s="145">
        <f>SUM(G90:G105)</f>
        <v>-4582752</v>
      </c>
      <c r="H107" s="87"/>
      <c r="I107" s="101">
        <f>SUM(I90:I105)</f>
        <v>-170071</v>
      </c>
      <c r="J107" s="81"/>
      <c r="K107" s="145">
        <f>SUM(K90:K105)</f>
        <v>-5503243</v>
      </c>
      <c r="L107" s="87"/>
      <c r="M107" s="101">
        <f>SUM(M90:M105)</f>
        <v>-459571</v>
      </c>
    </row>
    <row r="108" spans="1:13" s="22" customFormat="1" ht="6" customHeight="1" x14ac:dyDescent="0.2">
      <c r="A108" s="169"/>
      <c r="E108" s="25"/>
      <c r="G108" s="135"/>
      <c r="H108" s="81"/>
      <c r="I108" s="81"/>
      <c r="J108" s="81"/>
      <c r="K108" s="135"/>
      <c r="L108" s="81"/>
      <c r="M108" s="81"/>
    </row>
    <row r="109" spans="1:13" s="22" customFormat="1" ht="13.5" customHeight="1" x14ac:dyDescent="0.2">
      <c r="A109" s="167" t="s">
        <v>222</v>
      </c>
      <c r="B109" s="26"/>
      <c r="E109" s="25"/>
      <c r="G109" s="135">
        <f>SUM(G107,G87,G59)</f>
        <v>2700983</v>
      </c>
      <c r="H109" s="87"/>
      <c r="I109" s="81">
        <f>SUM(I107,I87,I59)</f>
        <v>-250538</v>
      </c>
      <c r="J109" s="87"/>
      <c r="K109" s="135">
        <f>SUM(K107,K87,K59)</f>
        <v>2613065</v>
      </c>
      <c r="L109" s="87"/>
      <c r="M109" s="81">
        <f>SUM(M107,M87,M59)</f>
        <v>-611981</v>
      </c>
    </row>
    <row r="110" spans="1:13" s="22" customFormat="1" ht="13.5" customHeight="1" x14ac:dyDescent="0.2">
      <c r="A110" s="168" t="s">
        <v>47</v>
      </c>
      <c r="B110" s="152"/>
      <c r="E110" s="25"/>
      <c r="G110" s="145">
        <v>1563855</v>
      </c>
      <c r="H110" s="81"/>
      <c r="I110" s="101">
        <v>923072</v>
      </c>
      <c r="J110" s="81"/>
      <c r="K110" s="145">
        <v>1322536</v>
      </c>
      <c r="L110" s="81"/>
      <c r="M110" s="101">
        <v>842610</v>
      </c>
    </row>
    <row r="111" spans="1:13" s="22" customFormat="1" ht="3.95" customHeight="1" x14ac:dyDescent="0.2">
      <c r="A111" s="168"/>
      <c r="B111" s="152"/>
      <c r="E111" s="25"/>
      <c r="G111" s="135"/>
      <c r="H111" s="81"/>
      <c r="I111" s="81"/>
      <c r="J111" s="81"/>
      <c r="K111" s="135"/>
      <c r="L111" s="81"/>
      <c r="M111" s="81"/>
    </row>
    <row r="112" spans="1:13" s="22" customFormat="1" ht="13.5" customHeight="1" thickBot="1" x14ac:dyDescent="0.25">
      <c r="A112" s="168" t="s">
        <v>48</v>
      </c>
      <c r="B112" s="152"/>
      <c r="E112" s="25"/>
      <c r="G112" s="268">
        <f>SUM(G109:G110)</f>
        <v>4264838</v>
      </c>
      <c r="H112" s="81"/>
      <c r="I112" s="269">
        <f>SUM(I109:I110)</f>
        <v>672534</v>
      </c>
      <c r="J112" s="81"/>
      <c r="K112" s="268">
        <f>SUM(K109:K110)</f>
        <v>3935601</v>
      </c>
      <c r="L112" s="81"/>
      <c r="M112" s="269">
        <f>SUM(M109:M110)</f>
        <v>230629</v>
      </c>
    </row>
    <row r="113" spans="1:13" s="22" customFormat="1" ht="5.25" customHeight="1" thickTop="1" x14ac:dyDescent="0.2">
      <c r="A113" s="169"/>
      <c r="E113" s="25"/>
      <c r="G113" s="135"/>
      <c r="H113" s="81"/>
      <c r="I113" s="81"/>
      <c r="J113" s="81"/>
      <c r="K113" s="135"/>
      <c r="L113" s="81"/>
      <c r="M113" s="81"/>
    </row>
    <row r="114" spans="1:13" s="22" customFormat="1" ht="13.5" customHeight="1" x14ac:dyDescent="0.2">
      <c r="A114" s="167" t="s">
        <v>83</v>
      </c>
      <c r="E114" s="25"/>
      <c r="G114" s="135"/>
      <c r="H114" s="81"/>
      <c r="I114" s="81"/>
      <c r="J114" s="81"/>
      <c r="K114" s="135"/>
      <c r="L114" s="81"/>
      <c r="M114" s="81"/>
    </row>
    <row r="115" spans="1:13" s="22" customFormat="1" ht="3.95" customHeight="1" x14ac:dyDescent="0.2">
      <c r="A115" s="169"/>
      <c r="E115" s="25"/>
      <c r="G115" s="135"/>
      <c r="H115" s="81"/>
      <c r="I115" s="81"/>
      <c r="J115" s="81"/>
      <c r="K115" s="135"/>
      <c r="L115" s="81"/>
      <c r="M115" s="81"/>
    </row>
    <row r="116" spans="1:13" s="22" customFormat="1" ht="13.5" customHeight="1" x14ac:dyDescent="0.2">
      <c r="A116" s="168" t="s">
        <v>151</v>
      </c>
      <c r="B116" s="152"/>
      <c r="C116" s="152"/>
      <c r="D116" s="152"/>
      <c r="E116" s="25"/>
      <c r="G116" s="144">
        <v>2592</v>
      </c>
      <c r="H116" s="81"/>
      <c r="I116" s="100">
        <v>417026</v>
      </c>
      <c r="J116" s="75"/>
      <c r="K116" s="145">
        <v>2592</v>
      </c>
      <c r="L116" s="75"/>
      <c r="M116" s="101">
        <v>417026</v>
      </c>
    </row>
    <row r="117" spans="1:13" s="22" customFormat="1" ht="3.95" customHeight="1" x14ac:dyDescent="0.2">
      <c r="A117" s="168"/>
      <c r="B117" s="152"/>
      <c r="C117" s="152"/>
      <c r="D117" s="152"/>
      <c r="E117" s="25"/>
      <c r="G117" s="135"/>
      <c r="H117" s="81"/>
      <c r="I117" s="81"/>
      <c r="J117" s="81"/>
      <c r="K117" s="135"/>
      <c r="L117" s="81"/>
      <c r="M117" s="81"/>
    </row>
    <row r="118" spans="1:13" s="22" customFormat="1" ht="13.5" customHeight="1" x14ac:dyDescent="0.2">
      <c r="A118" s="168" t="s">
        <v>187</v>
      </c>
      <c r="B118" s="152"/>
      <c r="C118" s="152"/>
      <c r="D118" s="152"/>
      <c r="E118" s="25"/>
      <c r="G118" s="135"/>
      <c r="H118" s="81"/>
      <c r="I118" s="81"/>
      <c r="J118" s="81"/>
      <c r="K118" s="135"/>
      <c r="L118" s="81"/>
      <c r="M118" s="81"/>
    </row>
    <row r="119" spans="1:13" s="22" customFormat="1" ht="13.5" customHeight="1" x14ac:dyDescent="0.2">
      <c r="A119" s="168"/>
      <c r="B119" s="152" t="s">
        <v>188</v>
      </c>
      <c r="C119" s="152"/>
      <c r="D119" s="152"/>
      <c r="E119" s="25"/>
      <c r="G119" s="145">
        <v>241923</v>
      </c>
      <c r="H119" s="81"/>
      <c r="I119" s="303">
        <v>0</v>
      </c>
      <c r="J119" s="81"/>
      <c r="K119" s="145">
        <v>241923</v>
      </c>
      <c r="L119" s="81"/>
      <c r="M119" s="303">
        <v>0</v>
      </c>
    </row>
    <row r="120" spans="1:13" s="22" customFormat="1" ht="3.95" customHeight="1" x14ac:dyDescent="0.2">
      <c r="A120" s="168"/>
      <c r="B120" s="152"/>
      <c r="C120" s="152"/>
      <c r="D120" s="152"/>
      <c r="E120" s="25"/>
      <c r="G120" s="135"/>
      <c r="H120" s="81"/>
      <c r="I120" s="81"/>
      <c r="J120" s="81"/>
      <c r="K120" s="135"/>
      <c r="L120" s="81"/>
      <c r="M120" s="81"/>
    </row>
    <row r="121" spans="1:13" s="22" customFormat="1" ht="13.5" customHeight="1" x14ac:dyDescent="0.2">
      <c r="A121" s="168" t="s">
        <v>150</v>
      </c>
      <c r="B121" s="152"/>
      <c r="C121" s="152"/>
      <c r="D121" s="152"/>
      <c r="E121" s="25"/>
      <c r="G121" s="145">
        <v>400000</v>
      </c>
      <c r="H121" s="81"/>
      <c r="I121" s="101">
        <v>300000</v>
      </c>
      <c r="J121" s="81"/>
      <c r="K121" s="145">
        <v>400000</v>
      </c>
      <c r="L121" s="81"/>
      <c r="M121" s="101">
        <v>300000</v>
      </c>
    </row>
    <row r="122" spans="1:13" s="22" customFormat="1" ht="3.95" customHeight="1" x14ac:dyDescent="0.2">
      <c r="A122" s="168"/>
      <c r="B122" s="152"/>
      <c r="C122" s="152"/>
      <c r="D122" s="152"/>
      <c r="E122" s="25"/>
      <c r="G122" s="135"/>
      <c r="H122" s="81"/>
      <c r="I122" s="81"/>
      <c r="J122" s="81"/>
      <c r="K122" s="135"/>
      <c r="L122" s="81"/>
      <c r="M122" s="81"/>
    </row>
    <row r="123" spans="1:13" s="22" customFormat="1" ht="13.5" customHeight="1" x14ac:dyDescent="0.2">
      <c r="A123" s="168" t="s">
        <v>189</v>
      </c>
      <c r="B123" s="152"/>
      <c r="C123" s="152"/>
      <c r="D123" s="152"/>
      <c r="E123" s="25"/>
      <c r="G123" s="145">
        <v>4</v>
      </c>
      <c r="H123" s="75"/>
      <c r="I123" s="303">
        <v>0</v>
      </c>
      <c r="J123" s="75"/>
      <c r="K123" s="301">
        <v>0</v>
      </c>
      <c r="L123" s="75"/>
      <c r="M123" s="303">
        <v>0</v>
      </c>
    </row>
    <row r="124" spans="1:13" s="22" customFormat="1" ht="3.95" customHeight="1" x14ac:dyDescent="0.2">
      <c r="A124" s="168"/>
      <c r="B124" s="152"/>
      <c r="C124" s="152"/>
      <c r="D124" s="152"/>
      <c r="E124" s="25"/>
      <c r="G124" s="135"/>
      <c r="H124" s="81"/>
      <c r="I124" s="81"/>
      <c r="J124" s="81"/>
      <c r="K124" s="135"/>
      <c r="L124" s="81"/>
      <c r="M124" s="81"/>
    </row>
    <row r="125" spans="1:13" s="22" customFormat="1" ht="13.5" customHeight="1" x14ac:dyDescent="0.2">
      <c r="A125" s="168" t="s">
        <v>149</v>
      </c>
      <c r="B125" s="152"/>
      <c r="C125" s="152"/>
      <c r="D125" s="152"/>
      <c r="E125" s="25"/>
      <c r="G125" s="143"/>
      <c r="H125" s="75"/>
      <c r="I125" s="95"/>
      <c r="J125" s="75"/>
      <c r="K125" s="143"/>
      <c r="L125" s="75"/>
      <c r="M125" s="95"/>
    </row>
    <row r="126" spans="1:13" s="22" customFormat="1" ht="13.5" customHeight="1" x14ac:dyDescent="0.2">
      <c r="A126" s="168"/>
      <c r="B126" s="152" t="s">
        <v>98</v>
      </c>
      <c r="C126" s="152"/>
      <c r="D126" s="152"/>
      <c r="E126" s="25"/>
      <c r="G126" s="145">
        <v>7633</v>
      </c>
      <c r="H126" s="75"/>
      <c r="I126" s="101">
        <v>3199</v>
      </c>
      <c r="J126" s="75"/>
      <c r="K126" s="145">
        <v>5427</v>
      </c>
      <c r="L126" s="75"/>
      <c r="M126" s="101">
        <v>1504</v>
      </c>
    </row>
    <row r="127" spans="1:13" s="22" customFormat="1" ht="3.95" customHeight="1" x14ac:dyDescent="0.2">
      <c r="A127" s="168"/>
      <c r="B127" s="152"/>
      <c r="C127" s="152"/>
      <c r="D127" s="152"/>
      <c r="E127" s="25"/>
      <c r="G127" s="135"/>
      <c r="H127" s="81"/>
      <c r="I127" s="81"/>
      <c r="J127" s="81"/>
      <c r="K127" s="135"/>
      <c r="L127" s="81"/>
      <c r="M127" s="81"/>
    </row>
    <row r="128" spans="1:13" s="22" customFormat="1" ht="13.5" customHeight="1" x14ac:dyDescent="0.2">
      <c r="A128" s="168" t="s">
        <v>190</v>
      </c>
      <c r="B128" s="152"/>
      <c r="C128" s="152"/>
      <c r="D128" s="152"/>
      <c r="E128" s="25"/>
      <c r="G128" s="143"/>
      <c r="H128" s="75"/>
      <c r="I128" s="95"/>
      <c r="J128" s="75"/>
      <c r="K128" s="143"/>
      <c r="L128" s="75"/>
      <c r="M128" s="95"/>
    </row>
    <row r="129" spans="1:14" s="22" customFormat="1" ht="13.5" customHeight="1" x14ac:dyDescent="0.2">
      <c r="A129" s="168"/>
      <c r="B129" s="152" t="s">
        <v>191</v>
      </c>
      <c r="C129" s="152"/>
      <c r="D129" s="152"/>
      <c r="E129" s="25"/>
      <c r="G129" s="145">
        <v>235</v>
      </c>
      <c r="H129" s="75"/>
      <c r="I129" s="303">
        <v>0</v>
      </c>
      <c r="J129" s="75"/>
      <c r="K129" s="145">
        <v>235</v>
      </c>
      <c r="L129" s="75"/>
      <c r="M129" s="303">
        <v>0</v>
      </c>
    </row>
    <row r="130" spans="1:14" s="22" customFormat="1" ht="3.95" customHeight="1" x14ac:dyDescent="0.2">
      <c r="A130" s="168"/>
      <c r="B130" s="152"/>
      <c r="C130" s="152"/>
      <c r="D130" s="152"/>
      <c r="E130" s="25"/>
      <c r="G130" s="135"/>
      <c r="H130" s="81"/>
      <c r="I130" s="81"/>
      <c r="J130" s="81"/>
      <c r="K130" s="135"/>
      <c r="L130" s="81"/>
      <c r="M130" s="81"/>
    </row>
    <row r="131" spans="1:14" s="22" customFormat="1" ht="13.5" customHeight="1" x14ac:dyDescent="0.2">
      <c r="A131" s="168" t="s">
        <v>198</v>
      </c>
      <c r="B131" s="152"/>
      <c r="C131" s="152"/>
      <c r="D131" s="152"/>
      <c r="E131" s="25"/>
      <c r="G131" s="132"/>
      <c r="H131" s="78"/>
      <c r="I131" s="78"/>
      <c r="J131" s="78"/>
      <c r="K131" s="132"/>
      <c r="L131" s="78"/>
      <c r="M131" s="78"/>
      <c r="N131" s="28"/>
    </row>
    <row r="132" spans="1:14" s="28" customFormat="1" ht="13.5" customHeight="1" x14ac:dyDescent="0.2">
      <c r="A132" s="168"/>
      <c r="B132" s="152" t="s">
        <v>192</v>
      </c>
      <c r="C132" s="152"/>
      <c r="D132" s="152"/>
      <c r="E132" s="94"/>
      <c r="G132" s="145">
        <v>10628</v>
      </c>
      <c r="H132" s="75"/>
      <c r="I132" s="100">
        <v>17744</v>
      </c>
      <c r="J132" s="75"/>
      <c r="K132" s="144">
        <v>10023</v>
      </c>
      <c r="L132" s="81"/>
      <c r="M132" s="100">
        <v>17566</v>
      </c>
    </row>
    <row r="133" spans="1:14" s="22" customFormat="1" ht="3.95" customHeight="1" x14ac:dyDescent="0.2">
      <c r="A133" s="168"/>
      <c r="B133" s="152"/>
      <c r="C133" s="152"/>
      <c r="D133" s="152"/>
      <c r="E133" s="25"/>
      <c r="G133" s="135"/>
      <c r="H133" s="81"/>
      <c r="I133" s="81"/>
      <c r="J133" s="81"/>
      <c r="K133" s="135"/>
      <c r="L133" s="81"/>
      <c r="M133" s="81"/>
    </row>
    <row r="134" spans="1:14" s="22" customFormat="1" ht="13.5" customHeight="1" x14ac:dyDescent="0.2">
      <c r="A134" s="168" t="s">
        <v>206</v>
      </c>
      <c r="B134" s="152"/>
      <c r="C134" s="152"/>
      <c r="D134" s="152"/>
      <c r="E134" s="25"/>
      <c r="G134" s="144">
        <v>2373201</v>
      </c>
      <c r="H134" s="75"/>
      <c r="I134" s="303">
        <v>0</v>
      </c>
      <c r="J134" s="75"/>
      <c r="K134" s="145">
        <v>2373201</v>
      </c>
      <c r="L134" s="75"/>
      <c r="M134" s="303">
        <v>0</v>
      </c>
      <c r="N134" s="28"/>
    </row>
    <row r="135" spans="1:14" s="22" customFormat="1" ht="11.25" x14ac:dyDescent="0.2">
      <c r="A135" s="169"/>
      <c r="B135" s="96"/>
      <c r="E135" s="25"/>
      <c r="G135" s="95"/>
      <c r="H135" s="75"/>
      <c r="I135" s="95"/>
      <c r="J135" s="75"/>
      <c r="K135" s="81"/>
      <c r="L135" s="75"/>
      <c r="M135" s="81"/>
    </row>
    <row r="136" spans="1:14" s="22" customFormat="1" ht="11.25" x14ac:dyDescent="0.2">
      <c r="A136" s="169"/>
      <c r="B136" s="96"/>
      <c r="E136" s="25"/>
      <c r="G136" s="95"/>
      <c r="H136" s="75"/>
      <c r="I136" s="95"/>
      <c r="J136" s="75"/>
      <c r="K136" s="81"/>
      <c r="L136" s="75"/>
      <c r="M136" s="81"/>
    </row>
    <row r="137" spans="1:14" ht="21.95" customHeight="1" x14ac:dyDescent="0.2">
      <c r="A137" s="317" t="str">
        <f>'2-4'!A58:K58</f>
        <v>The accompanying notes on pages 11 to 29 are an integral part of the interim financial information.</v>
      </c>
      <c r="B137" s="317"/>
      <c r="C137" s="317"/>
      <c r="D137" s="317"/>
      <c r="E137" s="317"/>
      <c r="F137" s="317"/>
      <c r="G137" s="317"/>
      <c r="H137" s="317"/>
      <c r="I137" s="317"/>
      <c r="J137" s="317"/>
      <c r="K137" s="317"/>
      <c r="L137" s="317"/>
      <c r="M137" s="317"/>
    </row>
  </sheetData>
  <mergeCells count="10">
    <mergeCell ref="G69:I69"/>
    <mergeCell ref="K69:M69"/>
    <mergeCell ref="A137:M137"/>
    <mergeCell ref="K7:M7"/>
    <mergeCell ref="G6:I6"/>
    <mergeCell ref="K6:M6"/>
    <mergeCell ref="G7:I7"/>
    <mergeCell ref="A62:M62"/>
    <mergeCell ref="G68:I68"/>
    <mergeCell ref="K68:M68"/>
  </mergeCells>
  <phoneticPr fontId="0" type="noConversion"/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&amp;R&amp;9&amp;P</oddFooter>
  </headerFooter>
  <rowBreaks count="1" manualBreakCount="1">
    <brk id="62" max="16383" man="1"/>
  </rowBreaks>
  <ignoredErrors>
    <ignoredError sqref="G11:M11 G73:M7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P&amp;L 5(3M)</vt:lpstr>
      <vt:lpstr>P&amp;L 6(9M)</vt:lpstr>
      <vt:lpstr>7</vt:lpstr>
      <vt:lpstr>8</vt:lpstr>
      <vt:lpstr>9-10</vt:lpstr>
      <vt:lpstr>'8'!Print_Area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Thitima Pathomwattanasak</cp:lastModifiedBy>
  <cp:lastPrinted>2019-11-12T07:34:10Z</cp:lastPrinted>
  <dcterms:created xsi:type="dcterms:W3CDTF">2003-04-28T08:22:35Z</dcterms:created>
  <dcterms:modified xsi:type="dcterms:W3CDTF">2019-11-12T09:50:35Z</dcterms:modified>
</cp:coreProperties>
</file>