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191112 Board and AC Meeting\SET Letter\FS_TH\"/>
    </mc:Choice>
  </mc:AlternateContent>
  <bookViews>
    <workbookView xWindow="0" yWindow="0" windowWidth="19200" windowHeight="11490" tabRatio="851"/>
  </bookViews>
  <sheets>
    <sheet name="BL-3-4" sheetId="1" r:id="rId1"/>
    <sheet name="PL-5-8" sheetId="2" r:id="rId2"/>
    <sheet name="SH-9-10" sheetId="4" r:id="rId3"/>
    <sheet name="SH-11-12" sheetId="5" r:id="rId4"/>
    <sheet name="CF-13-14" sheetId="6" r:id="rId5"/>
  </sheets>
  <definedNames>
    <definedName name="_xlnm.Print_Area" localSheetId="0">'BL-3-4'!$A$1:$J$75</definedName>
    <definedName name="_xlnm.Print_Area" localSheetId="4">'CF-13-14'!$A$1:$I$79</definedName>
    <definedName name="_xlnm.Print_Area" localSheetId="1">'PL-5-8'!$A$1:$J$125</definedName>
    <definedName name="_xlnm.Print_Area" localSheetId="3">'SH-11-12'!$A$1:$L$50</definedName>
    <definedName name="_xlnm.Print_Area" localSheetId="2">'SH-9-10'!$A$1:$R$49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1" l="1"/>
  <c r="D33" i="1"/>
  <c r="J19" i="1"/>
  <c r="H19" i="1"/>
  <c r="F19" i="1"/>
  <c r="D19" i="1"/>
  <c r="D35" i="1" s="1"/>
  <c r="C43" i="6" l="1"/>
  <c r="G6" i="6"/>
  <c r="G5" i="6"/>
  <c r="G43" i="6" s="1"/>
  <c r="G73" i="6"/>
  <c r="C73" i="6"/>
  <c r="I57" i="6" l="1"/>
  <c r="G57" i="6"/>
  <c r="E57" i="6"/>
  <c r="C57" i="6"/>
  <c r="L36" i="5" l="1"/>
  <c r="L39" i="5"/>
  <c r="P43" i="4"/>
  <c r="N44" i="4"/>
  <c r="N45" i="4" s="1"/>
  <c r="L44" i="4"/>
  <c r="P44" i="4" s="1"/>
  <c r="J44" i="4"/>
  <c r="P39" i="4"/>
  <c r="R39" i="4" s="1"/>
  <c r="P36" i="4"/>
  <c r="R36" i="4" s="1"/>
  <c r="R44" i="4" l="1"/>
  <c r="D51" i="1"/>
  <c r="I66" i="6" l="1"/>
  <c r="I26" i="6"/>
  <c r="I34" i="6" s="1"/>
  <c r="I37" i="6" s="1"/>
  <c r="E66" i="6"/>
  <c r="E26" i="6"/>
  <c r="E34" i="6" s="1"/>
  <c r="E37" i="6" s="1"/>
  <c r="H45" i="5"/>
  <c r="F45" i="5"/>
  <c r="D45" i="5"/>
  <c r="L44" i="5"/>
  <c r="J40" i="5"/>
  <c r="H40" i="5"/>
  <c r="H47" i="5" s="1"/>
  <c r="F40" i="5"/>
  <c r="D40" i="5"/>
  <c r="L45" i="4"/>
  <c r="P45" i="4" s="1"/>
  <c r="H45" i="4"/>
  <c r="F45" i="4"/>
  <c r="D45" i="4"/>
  <c r="Q40" i="4"/>
  <c r="O40" i="4"/>
  <c r="O47" i="4" s="1"/>
  <c r="N40" i="4"/>
  <c r="L40" i="4"/>
  <c r="K40" i="4"/>
  <c r="J40" i="4"/>
  <c r="I40" i="4"/>
  <c r="H40" i="4"/>
  <c r="H47" i="4" s="1"/>
  <c r="G40" i="4"/>
  <c r="F40" i="4"/>
  <c r="F47" i="4" s="1"/>
  <c r="E40" i="4"/>
  <c r="D40" i="4"/>
  <c r="R40" i="4"/>
  <c r="H78" i="2"/>
  <c r="J121" i="2"/>
  <c r="J114" i="2"/>
  <c r="J92" i="2"/>
  <c r="J88" i="2"/>
  <c r="J78" i="2"/>
  <c r="J58" i="2"/>
  <c r="J51" i="2"/>
  <c r="J27" i="2"/>
  <c r="J19" i="2"/>
  <c r="J23" i="2" s="1"/>
  <c r="J15" i="2"/>
  <c r="F121" i="2"/>
  <c r="F114" i="2"/>
  <c r="F92" i="2"/>
  <c r="F88" i="2"/>
  <c r="F78" i="2"/>
  <c r="F58" i="2"/>
  <c r="F51" i="2"/>
  <c r="F27" i="2"/>
  <c r="F23" i="2"/>
  <c r="F15" i="2"/>
  <c r="J42" i="1"/>
  <c r="H42" i="1"/>
  <c r="F42" i="1"/>
  <c r="J73" i="1"/>
  <c r="H73" i="1"/>
  <c r="F73" i="1"/>
  <c r="D73" i="1"/>
  <c r="J57" i="1"/>
  <c r="H57" i="1"/>
  <c r="F57" i="1"/>
  <c r="D57" i="1"/>
  <c r="D59" i="1" s="1"/>
  <c r="J51" i="1"/>
  <c r="H51" i="1"/>
  <c r="F51" i="1"/>
  <c r="A38" i="1"/>
  <c r="J33" i="1"/>
  <c r="H33" i="1"/>
  <c r="I19" i="1"/>
  <c r="G19" i="1"/>
  <c r="F35" i="1"/>
  <c r="J6" i="1"/>
  <c r="H6" i="1"/>
  <c r="F6" i="1"/>
  <c r="P40" i="4" l="1"/>
  <c r="F29" i="2"/>
  <c r="F32" i="2" s="1"/>
  <c r="F34" i="2" s="1"/>
  <c r="F59" i="1"/>
  <c r="F75" i="1" s="1"/>
  <c r="F122" i="2"/>
  <c r="D75" i="1"/>
  <c r="J59" i="1"/>
  <c r="J75" i="1" s="1"/>
  <c r="J35" i="1"/>
  <c r="F47" i="5"/>
  <c r="E69" i="6"/>
  <c r="E72" i="6" s="1"/>
  <c r="E74" i="6" s="1"/>
  <c r="N47" i="4"/>
  <c r="I69" i="6"/>
  <c r="I72" i="6" s="1"/>
  <c r="I74" i="6" s="1"/>
  <c r="D47" i="5"/>
  <c r="L40" i="5"/>
  <c r="D47" i="4"/>
  <c r="L47" i="4"/>
  <c r="F94" i="2"/>
  <c r="F96" i="2" s="1"/>
  <c r="F108" i="2" s="1"/>
  <c r="F124" i="2" s="1"/>
  <c r="F59" i="2"/>
  <c r="J94" i="2"/>
  <c r="J96" i="2" s="1"/>
  <c r="J108" i="2" s="1"/>
  <c r="J29" i="2"/>
  <c r="J32" i="2" s="1"/>
  <c r="J34" i="2" s="1"/>
  <c r="J122" i="2"/>
  <c r="H59" i="1"/>
  <c r="H75" i="1" s="1"/>
  <c r="H35" i="1"/>
  <c r="F45" i="2" l="1"/>
  <c r="F61" i="2" s="1"/>
  <c r="F98" i="2"/>
  <c r="P47" i="4"/>
  <c r="J98" i="2"/>
  <c r="J45" i="2"/>
  <c r="J61" i="2" s="1"/>
  <c r="J124" i="2"/>
  <c r="C66" i="6" l="1"/>
  <c r="D26" i="6"/>
  <c r="D34" i="6" s="1"/>
  <c r="F26" i="6"/>
  <c r="H26" i="6"/>
  <c r="H34" i="6" s="1"/>
  <c r="G66" i="6"/>
  <c r="L11" i="5"/>
  <c r="L14" i="5"/>
  <c r="D15" i="5"/>
  <c r="F15" i="5"/>
  <c r="H15" i="5"/>
  <c r="J15" i="5"/>
  <c r="L18" i="5"/>
  <c r="L19" i="5"/>
  <c r="D20" i="5"/>
  <c r="F20" i="5"/>
  <c r="H20" i="5"/>
  <c r="J20" i="5"/>
  <c r="P12" i="4"/>
  <c r="R12" i="4" s="1"/>
  <c r="P15" i="4"/>
  <c r="D16" i="4"/>
  <c r="E16" i="4"/>
  <c r="F16" i="4"/>
  <c r="G16" i="4"/>
  <c r="H16" i="4"/>
  <c r="I16" i="4"/>
  <c r="J16" i="4"/>
  <c r="K16" i="4"/>
  <c r="L16" i="4"/>
  <c r="N16" i="4"/>
  <c r="O16" i="4"/>
  <c r="O23" i="4" s="1"/>
  <c r="Q16" i="4"/>
  <c r="P19" i="4"/>
  <c r="R19" i="4" s="1"/>
  <c r="P20" i="4"/>
  <c r="R20" i="4" s="1"/>
  <c r="D21" i="4"/>
  <c r="D23" i="4" s="1"/>
  <c r="F21" i="4"/>
  <c r="H21" i="4"/>
  <c r="J21" i="4"/>
  <c r="L21" i="4"/>
  <c r="N21" i="4"/>
  <c r="D15" i="2"/>
  <c r="H15" i="2"/>
  <c r="D23" i="2"/>
  <c r="D27" i="2"/>
  <c r="H27" i="2"/>
  <c r="D51" i="2"/>
  <c r="H51" i="2"/>
  <c r="D58" i="2"/>
  <c r="H58" i="2"/>
  <c r="G59" i="2"/>
  <c r="G61" i="2" s="1"/>
  <c r="I59" i="2"/>
  <c r="I61" i="2" s="1"/>
  <c r="E61" i="2"/>
  <c r="D78" i="2"/>
  <c r="D88" i="2"/>
  <c r="H88" i="2"/>
  <c r="D92" i="2"/>
  <c r="H92" i="2"/>
  <c r="D114" i="2"/>
  <c r="E114" i="2"/>
  <c r="G114" i="2"/>
  <c r="G122" i="2" s="1"/>
  <c r="G124" i="2" s="1"/>
  <c r="H114" i="2"/>
  <c r="I114" i="2"/>
  <c r="I122" i="2" s="1"/>
  <c r="I124" i="2" s="1"/>
  <c r="D121" i="2"/>
  <c r="H121" i="2"/>
  <c r="E124" i="2"/>
  <c r="J23" i="4" l="1"/>
  <c r="L15" i="5"/>
  <c r="D59" i="2"/>
  <c r="J22" i="5"/>
  <c r="H22" i="5"/>
  <c r="F22" i="5"/>
  <c r="D22" i="5"/>
  <c r="L20" i="5"/>
  <c r="H23" i="4"/>
  <c r="F23" i="4"/>
  <c r="D122" i="2"/>
  <c r="D94" i="2"/>
  <c r="D96" i="2" s="1"/>
  <c r="D29" i="2"/>
  <c r="D32" i="2" s="1"/>
  <c r="D45" i="2" s="1"/>
  <c r="H122" i="2"/>
  <c r="H94" i="2"/>
  <c r="H96" i="2" s="1"/>
  <c r="R15" i="4"/>
  <c r="R16" i="4" s="1"/>
  <c r="H23" i="2"/>
  <c r="H29" i="2" s="1"/>
  <c r="H32" i="2" s="1"/>
  <c r="L23" i="4"/>
  <c r="P21" i="4"/>
  <c r="R21" i="4" s="1"/>
  <c r="P16" i="4"/>
  <c r="N23" i="4"/>
  <c r="L22" i="5" l="1"/>
  <c r="H108" i="2"/>
  <c r="H124" i="2" s="1"/>
  <c r="G10" i="6"/>
  <c r="G26" i="6" s="1"/>
  <c r="G34" i="6" s="1"/>
  <c r="G37" i="6" s="1"/>
  <c r="G69" i="6" s="1"/>
  <c r="G72" i="6" s="1"/>
  <c r="G74" i="6" s="1"/>
  <c r="J43" i="5"/>
  <c r="D108" i="2"/>
  <c r="J43" i="4" s="1"/>
  <c r="C10" i="6"/>
  <c r="C26" i="6" s="1"/>
  <c r="C34" i="6" s="1"/>
  <c r="C37" i="6" s="1"/>
  <c r="C69" i="6" s="1"/>
  <c r="D61" i="2"/>
  <c r="D34" i="2"/>
  <c r="H98" i="2"/>
  <c r="D98" i="2"/>
  <c r="H34" i="2"/>
  <c r="H45" i="2"/>
  <c r="H61" i="2" s="1"/>
  <c r="P23" i="4"/>
  <c r="R23" i="4" s="1"/>
  <c r="L43" i="5" l="1"/>
  <c r="L45" i="5" s="1"/>
  <c r="L47" i="5" s="1"/>
  <c r="J45" i="5"/>
  <c r="J47" i="5" s="1"/>
  <c r="D124" i="2"/>
  <c r="C72" i="6"/>
  <c r="C74" i="6" s="1"/>
  <c r="R43" i="4"/>
  <c r="J45" i="4"/>
  <c r="R45" i="4" l="1"/>
  <c r="J47" i="4"/>
  <c r="R47" i="4" s="1"/>
</calcChain>
</file>

<file path=xl/sharedStrings.xml><?xml version="1.0" encoding="utf-8"?>
<sst xmlns="http://schemas.openxmlformats.org/spreadsheetml/2006/main" count="409" uniqueCount="193">
  <si>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</si>
  <si>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</si>
  <si>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</si>
  <si>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</si>
  <si>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</si>
  <si>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</si>
  <si>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</si>
  <si>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</si>
  <si>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</si>
  <si>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</si>
  <si>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</si>
  <si>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</si>
  <si>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</si>
  <si>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</si>
  <si>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</si>
  <si>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</si>
  <si>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</si>
  <si>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</si>
  <si>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</si>
  <si>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</si>
  <si>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</si>
  <si>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</si>
  <si>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</si>
  <si>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</si>
  <si>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</si>
  <si>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</si>
  <si>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</si>
  <si>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</si>
  <si>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</si>
  <si>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</si>
  <si>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</si>
  <si>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</si>
  <si>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</si>
  <si>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</si>
  <si>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</si>
  <si>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</si>
  <si>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</si>
  <si>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</si>
  <si>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</si>
  <si>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</si>
  <si>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</si>
  <si>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</si>
  <si>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</si>
  <si>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</si>
  <si>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</si>
  <si>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</si>
  <si>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</si>
  <si>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</si>
  <si>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</si>
  <si>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</si>
  <si>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</si>
  <si>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</si>
  <si>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กำไรขาดทุนเบ็ดเสร็จอื่น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</si>
  <si>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</si>
  <si>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</si>
  <si>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</si>
  <si>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</si>
  <si>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</si>
  <si>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</si>
  <si>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</si>
  <si>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</si>
  <si>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</si>
  <si>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</si>
  <si>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</si>
  <si>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</si>
  <si>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</si>
  <si>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</si>
  <si>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</si>
  <si>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</si>
  <si>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</si>
  <si>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</si>
  <si>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</si>
  <si>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</si>
  <si>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</si>
  <si>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</si>
  <si>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</si>
  <si>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</si>
  <si>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</si>
  <si>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</si>
  <si>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</si>
  <si>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</si>
  <si>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เจ้าหนี้ค่าซื้อเครื่องจักรและอุปกรณ์</t>
  </si>
  <si>
    <t>ค่าใช้จ่ายภาษีเงินได้</t>
  </si>
  <si>
    <t>(พันบาท)</t>
  </si>
  <si>
    <t>สำหรับงวดสามเดือนสิ้นสุด</t>
  </si>
  <si>
    <t>กำไรสำหรับงวด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</si>
  <si>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</si>
  <si>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</si>
  <si>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</si>
  <si>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</si>
  <si>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</si>
  <si>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</si>
  <si>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</si>
  <si>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</si>
  <si>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</si>
  <si>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</si>
  <si>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</si>
  <si>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</si>
  <si>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</si>
  <si>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</si>
  <si>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</si>
  <si>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เงินปันผลค้างจ่าย</t>
  </si>
  <si>
    <t>3, 6</t>
  </si>
  <si>
    <t>เงินฝากระยะสั้นกับสถาบันการเงิน</t>
  </si>
  <si>
    <t>3, 5</t>
  </si>
  <si>
    <t>3, 7</t>
  </si>
  <si>
    <t>3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</si>
  <si>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</si>
  <si>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</si>
  <si>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</si>
  <si>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</si>
  <si>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</si>
  <si>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</si>
  <si>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</si>
  <si>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</si>
  <si>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</si>
  <si>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</si>
  <si>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กำไรก่อนภาษีเงินได้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</si>
  <si>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</si>
  <si>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</si>
  <si>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</si>
  <si>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ภาษีเงินได้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</si>
  <si>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</si>
  <si>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</si>
  <si>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</si>
  <si>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</si>
  <si>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</si>
  <si>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</si>
  <si>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</si>
  <si>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 xml:space="preserve">เงินสดสุทธิได้มาจากการดำเนินงาน </t>
  </si>
  <si>
    <t>รับเงินปันผล</t>
  </si>
  <si>
    <t>ลูกหนี้อื่น</t>
  </si>
  <si>
    <t>เจ้าหนี้อื่น</t>
  </si>
  <si>
    <t>เงินลงทุนในบริษัทร่วม</t>
  </si>
  <si>
    <t>ยอดคงเหลือ ณ วันที่ 1 เมษายน 2561</t>
  </si>
  <si>
    <t>เงินจ่ายล่วงหน้าค่าซื้อเครื่องจักรและอุปกรณ์</t>
  </si>
  <si>
    <t>บริษัท เบอร์ล่า คาร์บอน (ไทยแลนด์) จำกัด (มหาชน)</t>
  </si>
  <si>
    <t>30 กันยายน</t>
  </si>
  <si>
    <t>สำหรับงวดหกเดือนสิ้นสุด</t>
  </si>
  <si>
    <t>วันที่ 30 กันยายน</t>
  </si>
  <si>
    <t>เงินสดรับจากการขายที่ดิน อาคารและอุปกรณ์</t>
  </si>
  <si>
    <t>เงินสดและรายการเทียบเท่าเงินสด ณ วันที่ 30 กันยายน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</si>
  <si>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</si>
  <si>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</si>
  <si>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 xml:space="preserve">ค่าใช้จ่ายภาษีเงินได้ </t>
  </si>
  <si>
    <t>สำหรับงวดหกเดือนสิ้นสุดวันที่ 30 กันยายน 2561</t>
  </si>
  <si>
    <t>ยอดคงเหลือ ณ วันที่ 30 กันยายน 2561</t>
  </si>
  <si>
    <t>ส่วนแบ่งกำไรขาดทุนเบ็ดเสร็จอื่นในริษัทร่วม - สุทธิจากภาษีเงินได้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</si>
  <si>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</si>
  <si>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</si>
  <si>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</si>
  <si>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</si>
  <si>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</si>
  <si>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</si>
  <si>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</si>
  <si>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</si>
  <si>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</si>
  <si>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</si>
  <si>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</si>
  <si>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</si>
  <si>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บริษัทร่วม</t>
  </si>
  <si>
    <t>รายการที่จะไม่ถูกจัดประเภทใหม่ไว้ในกำไรหรือขาดทุนในภายหลัง</t>
  </si>
  <si>
    <t>เงินสดจ่ายล่วงหน้าเพื่อซื้อเครื่องจักรและอุปกรณ์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</si>
  <si>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</si>
  <si>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</si>
  <si>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</si>
  <si>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</si>
  <si>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</si>
  <si>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</si>
  <si>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</si>
  <si>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</si>
  <si>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สำหรับงวดหกเดือนสิ้นสุดวันที่ 30 กันยายน 2562</t>
  </si>
  <si>
    <t>ยอดคงเหลือ ณ วันที่ 1 เมษายน 2562</t>
  </si>
  <si>
    <t>ยอดคงเหลือ ณ วันที่ 30 กันยายน 2562</t>
  </si>
  <si>
    <t>ขาดทุนจากการปรับมูลค่าสินค้า</t>
  </si>
  <si>
    <t>ขาดทุน (กำไร) 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</si>
  <si>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</si>
  <si>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</si>
  <si>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</si>
  <si>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เงินสดและรายการเทียบเท่าเงินสด (ลดลง) เพิ่มขึ้นสุทธิ</t>
  </si>
  <si>
    <t>เงินสดที่จ่ายเพื่อลดจำนวนหนี้สินซึ่งเกิดขึ้น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</si>
  <si>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</si>
  <si>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</t>
  </si>
  <si>
    <t>สินทรัพย์สิทธิการใช้ (อาคารและสิ่งปลูกสร้าง)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</si>
  <si>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</si>
  <si>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</si>
  <si>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ขาดทุนเบ็ดเสร็จอื่นสำหรับงวด - สุทธิจากภาษี</t>
  </si>
  <si>
    <t>ส่วนแบ่งกำไรเบ็ดเสร็จอื่นในบริษัทร่วม - สุทธิจากภาษีเงินได้</t>
  </si>
  <si>
    <t>ส่วนแบ่งกำไรจากเงินลงทุน</t>
  </si>
  <si>
    <t>ส่วนแบ่งกำไรจากเงินลงทุน - สุทธิจากภาษีเงินได้</t>
  </si>
  <si>
    <t>เงินฝากระยะสั้นกับสถาบันการเงินเพิ่มขึ้น</t>
  </si>
  <si>
    <t>เงินลงทุนระยะยาวอื่นที่ถึงกำหนดชำระภายในหนึ่งปี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</si>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</sst>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20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name val="Angsana New"/>
      <family val="1"/>
    </font>
    <font>
      <sz val="16"/>
      <color theme="1"/>
      <name val="Calibri"/>
      <family val="2"/>
      <scheme val="minor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9" fontId="9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/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/>
    <xf numFmtId="167" fontId="6" fillId="0" borderId="0" xfId="1" applyNumberFormat="1" applyFont="1" applyFill="1" applyBorder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37" fontId="6" fillId="0" borderId="0" xfId="0" applyNumberFormat="1" applyFont="1" applyFill="1" applyBorder="1" applyAlignment="1"/>
    <xf numFmtId="167" fontId="6" fillId="0" borderId="1" xfId="1" applyNumberFormat="1" applyFont="1" applyFill="1" applyBorder="1" applyAlignment="1"/>
    <xf numFmtId="0" fontId="0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1" fillId="0" borderId="0" xfId="0" applyFont="1" applyFill="1" applyAlignment="1"/>
    <xf numFmtId="165" fontId="6" fillId="0" borderId="0" xfId="1" applyFont="1" applyFill="1" applyBorder="1" applyAlignment="1"/>
    <xf numFmtId="165" fontId="4" fillId="0" borderId="2" xfId="1" applyFont="1" applyFill="1" applyBorder="1" applyAlignment="1"/>
    <xf numFmtId="37" fontId="4" fillId="0" borderId="0" xfId="0" applyNumberFormat="1" applyFont="1" applyFill="1" applyBorder="1" applyAlignment="1"/>
    <xf numFmtId="167" fontId="4" fillId="0" borderId="2" xfId="1" applyNumberFormat="1" applyFont="1" applyFill="1" applyBorder="1" applyAlignment="1"/>
    <xf numFmtId="165" fontId="4" fillId="0" borderId="1" xfId="1" applyFont="1" applyFill="1" applyBorder="1" applyAlignment="1"/>
    <xf numFmtId="0" fontId="6" fillId="0" borderId="0" xfId="0" applyFont="1" applyFill="1" applyAlignment="1"/>
    <xf numFmtId="3" fontId="6" fillId="0" borderId="0" xfId="0" applyNumberFormat="1" applyFont="1" applyFill="1" applyAlignment="1"/>
    <xf numFmtId="167" fontId="6" fillId="0" borderId="0" xfId="1" applyNumberFormat="1" applyFont="1" applyFill="1" applyAlignment="1"/>
    <xf numFmtId="167" fontId="6" fillId="0" borderId="0" xfId="0" applyNumberFormat="1" applyFont="1" applyFill="1" applyBorder="1" applyAlignment="1"/>
    <xf numFmtId="167" fontId="4" fillId="0" borderId="2" xfId="0" applyNumberFormat="1" applyFont="1" applyFill="1" applyBorder="1" applyAlignment="1"/>
    <xf numFmtId="0" fontId="4" fillId="0" borderId="0" xfId="0" applyFont="1" applyFill="1" applyAlignment="1"/>
    <xf numFmtId="165" fontId="4" fillId="0" borderId="0" xfId="1" applyFont="1" applyFill="1" applyBorder="1" applyAlignment="1"/>
    <xf numFmtId="37" fontId="4" fillId="0" borderId="3" xfId="0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/>
    <xf numFmtId="0" fontId="12" fillId="0" borderId="0" xfId="0" applyFont="1" applyAlignment="1">
      <alignment horizontal="left"/>
    </xf>
    <xf numFmtId="0" fontId="1" fillId="0" borderId="0" xfId="0" applyFont="1" applyFill="1" applyAlignment="1"/>
    <xf numFmtId="0" fontId="1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67" fontId="12" fillId="0" borderId="0" xfId="1" applyNumberFormat="1" applyFont="1" applyAlignment="1"/>
    <xf numFmtId="0" fontId="3" fillId="0" borderId="0" xfId="0" applyFont="1" applyAlignment="1"/>
    <xf numFmtId="167" fontId="12" fillId="0" borderId="0" xfId="1" applyNumberFormat="1" applyFont="1" applyFill="1" applyAlignment="1"/>
    <xf numFmtId="167" fontId="12" fillId="0" borderId="1" xfId="1" applyNumberFormat="1" applyFont="1" applyBorder="1" applyAlignment="1"/>
    <xf numFmtId="165" fontId="12" fillId="0" borderId="0" xfId="1" applyNumberFormat="1" applyFont="1" applyAlignment="1"/>
    <xf numFmtId="167" fontId="12" fillId="0" borderId="4" xfId="1" applyNumberFormat="1" applyFont="1" applyBorder="1" applyAlignment="1"/>
    <xf numFmtId="167" fontId="12" fillId="0" borderId="0" xfId="1" applyNumberFormat="1" applyFont="1" applyBorder="1" applyAlignment="1"/>
    <xf numFmtId="167" fontId="4" fillId="0" borderId="2" xfId="1" applyNumberFormat="1" applyFont="1" applyBorder="1" applyAlignment="1"/>
    <xf numFmtId="167" fontId="4" fillId="0" borderId="0" xfId="1" applyNumberFormat="1" applyFont="1" applyAlignment="1"/>
    <xf numFmtId="0" fontId="6" fillId="0" borderId="0" xfId="0" applyFont="1" applyAlignment="1"/>
    <xf numFmtId="165" fontId="12" fillId="0" borderId="0" xfId="1" applyFont="1" applyAlignment="1"/>
    <xf numFmtId="167" fontId="4" fillId="0" borderId="0" xfId="1" applyNumberFormat="1" applyFont="1" applyBorder="1" applyAlignment="1"/>
    <xf numFmtId="167" fontId="6" fillId="0" borderId="0" xfId="1" applyNumberFormat="1" applyFont="1" applyBorder="1" applyAlignment="1"/>
    <xf numFmtId="167" fontId="6" fillId="0" borderId="0" xfId="1" applyNumberFormat="1" applyFont="1" applyAlignment="1"/>
    <xf numFmtId="167" fontId="6" fillId="0" borderId="1" xfId="1" applyNumberFormat="1" applyFont="1" applyBorder="1" applyAlignment="1"/>
    <xf numFmtId="167" fontId="4" fillId="0" borderId="5" xfId="1" applyNumberFormat="1" applyFont="1" applyBorder="1" applyAlignment="1"/>
    <xf numFmtId="166" fontId="12" fillId="0" borderId="0" xfId="1" applyNumberFormat="1" applyFont="1" applyAlignment="1"/>
    <xf numFmtId="166" fontId="12" fillId="0" borderId="1" xfId="1" applyNumberFormat="1" applyFont="1" applyBorder="1" applyAlignment="1"/>
    <xf numFmtId="166" fontId="4" fillId="0" borderId="0" xfId="1" applyNumberFormat="1" applyFont="1" applyAlignment="1"/>
    <xf numFmtId="166" fontId="4" fillId="0" borderId="2" xfId="1" applyNumberFormat="1" applyFont="1" applyBorder="1" applyAlignment="1"/>
    <xf numFmtId="37" fontId="4" fillId="0" borderId="0" xfId="1" applyNumberFormat="1" applyFont="1" applyAlignment="1"/>
    <xf numFmtId="37" fontId="12" fillId="0" borderId="0" xfId="1" applyNumberFormat="1" applyFont="1" applyBorder="1" applyAlignment="1"/>
    <xf numFmtId="37" fontId="12" fillId="0" borderId="0" xfId="1" applyNumberFormat="1" applyFont="1" applyAlignment="1"/>
    <xf numFmtId="165" fontId="4" fillId="0" borderId="0" xfId="1" applyFont="1" applyBorder="1" applyAlignment="1"/>
    <xf numFmtId="166" fontId="4" fillId="0" borderId="0" xfId="1" applyNumberFormat="1" applyFont="1" applyBorder="1" applyAlignment="1"/>
    <xf numFmtId="37" fontId="4" fillId="0" borderId="0" xfId="1" applyNumberFormat="1" applyFont="1" applyBorder="1" applyAlignment="1"/>
    <xf numFmtId="37" fontId="4" fillId="0" borderId="5" xfId="1" applyNumberFormat="1" applyFont="1" applyBorder="1" applyAlignment="1"/>
    <xf numFmtId="165" fontId="12" fillId="0" borderId="0" xfId="1" applyFont="1" applyBorder="1" applyAlignment="1"/>
    <xf numFmtId="165" fontId="4" fillId="0" borderId="0" xfId="1" applyNumberFormat="1" applyFont="1" applyAlignment="1"/>
    <xf numFmtId="165" fontId="4" fillId="0" borderId="3" xfId="1" applyNumberFormat="1" applyFont="1" applyBorder="1" applyAlignment="1"/>
    <xf numFmtId="166" fontId="12" fillId="0" borderId="0" xfId="1" applyNumberFormat="1" applyFont="1" applyBorder="1" applyAlignment="1"/>
    <xf numFmtId="0" fontId="13" fillId="0" borderId="0" xfId="0" applyFont="1" applyAlignment="1"/>
    <xf numFmtId="165" fontId="4" fillId="0" borderId="1" xfId="1" applyFont="1" applyBorder="1" applyAlignment="1"/>
    <xf numFmtId="164" fontId="4" fillId="0" borderId="0" xfId="1" applyNumberFormat="1" applyFont="1" applyBorder="1" applyAlignment="1"/>
    <xf numFmtId="164" fontId="13" fillId="0" borderId="0" xfId="0" applyNumberFormat="1" applyFont="1" applyBorder="1" applyAlignment="1"/>
    <xf numFmtId="164" fontId="13" fillId="0" borderId="0" xfId="0" applyNumberFormat="1" applyFont="1" applyAlignment="1"/>
    <xf numFmtId="166" fontId="12" fillId="0" borderId="0" xfId="1" applyNumberFormat="1" applyFont="1" applyFill="1" applyAlignment="1"/>
    <xf numFmtId="166" fontId="12" fillId="0" borderId="1" xfId="1" applyNumberFormat="1" applyFont="1" applyFill="1" applyBorder="1" applyAlignment="1"/>
    <xf numFmtId="166" fontId="4" fillId="0" borderId="0" xfId="0" applyNumberFormat="1" applyFont="1" applyAlignment="1"/>
    <xf numFmtId="166" fontId="12" fillId="0" borderId="0" xfId="0" applyNumberFormat="1" applyFont="1" applyAlignment="1"/>
    <xf numFmtId="166" fontId="12" fillId="0" borderId="1" xfId="0" applyNumberFormat="1" applyFont="1" applyBorder="1" applyAlignment="1"/>
    <xf numFmtId="166" fontId="4" fillId="0" borderId="5" xfId="1" applyNumberFormat="1" applyFont="1" applyBorder="1" applyAlignment="1"/>
    <xf numFmtId="167" fontId="12" fillId="0" borderId="0" xfId="0" applyNumberFormat="1" applyFont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4" fillId="0" borderId="3" xfId="1" applyNumberFormat="1" applyFont="1" applyBorder="1" applyAlignment="1"/>
    <xf numFmtId="167" fontId="4" fillId="0" borderId="0" xfId="0" applyNumberFormat="1" applyFont="1" applyAlignment="1"/>
    <xf numFmtId="167" fontId="4" fillId="0" borderId="2" xfId="0" applyNumberFormat="1" applyFont="1" applyBorder="1" applyAlignment="1"/>
    <xf numFmtId="167" fontId="13" fillId="0" borderId="2" xfId="0" applyNumberFormat="1" applyFont="1" applyBorder="1" applyAlignment="1"/>
    <xf numFmtId="167" fontId="12" fillId="0" borderId="0" xfId="0" applyNumberFormat="1" applyFont="1" applyBorder="1" applyAlignment="1"/>
    <xf numFmtId="167" fontId="4" fillId="0" borderId="3" xfId="0" applyNumberFormat="1" applyFont="1" applyBorder="1" applyAlignment="1"/>
    <xf numFmtId="37" fontId="6" fillId="0" borderId="0" xfId="4" applyNumberFormat="1" applyFont="1" applyFill="1" applyAlignment="1">
      <alignment horizontal="left"/>
    </xf>
    <xf numFmtId="167" fontId="12" fillId="0" borderId="0" xfId="0" applyNumberFormat="1" applyFont="1" applyAlignment="1">
      <alignment horizontal="center"/>
    </xf>
    <xf numFmtId="167" fontId="4" fillId="0" borderId="1" xfId="1" applyNumberFormat="1" applyFont="1" applyBorder="1" applyAlignment="1"/>
    <xf numFmtId="167" fontId="4" fillId="0" borderId="0" xfId="0" applyNumberFormat="1" applyFont="1" applyFill="1" applyBorder="1" applyAlignment="1"/>
    <xf numFmtId="167" fontId="4" fillId="0" borderId="0" xfId="1" applyNumberFormat="1" applyFont="1" applyFill="1" applyBorder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/>
    <xf numFmtId="0" fontId="11" fillId="0" borderId="0" xfId="0" applyFont="1" applyFill="1"/>
    <xf numFmtId="0" fontId="0" fillId="0" borderId="0" xfId="0" applyFill="1"/>
    <xf numFmtId="0" fontId="12" fillId="0" borderId="0" xfId="0" applyFont="1" applyFill="1"/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16" fillId="0" borderId="0" xfId="0" applyFont="1"/>
    <xf numFmtId="0" fontId="7" fillId="0" borderId="0" xfId="0" applyFont="1" applyFill="1"/>
    <xf numFmtId="166" fontId="11" fillId="0" borderId="0" xfId="0" applyNumberFormat="1" applyFont="1" applyFill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0" fontId="12" fillId="0" borderId="0" xfId="0" applyFont="1" applyFill="1" applyBorder="1"/>
    <xf numFmtId="166" fontId="11" fillId="0" borderId="1" xfId="1" applyNumberFormat="1" applyFont="1" applyFill="1" applyBorder="1"/>
    <xf numFmtId="166" fontId="18" fillId="0" borderId="2" xfId="0" applyNumberFormat="1" applyFont="1" applyFill="1" applyBorder="1"/>
    <xf numFmtId="166" fontId="1" fillId="0" borderId="0" xfId="1" applyNumberFormat="1" applyFont="1" applyFill="1"/>
    <xf numFmtId="166" fontId="1" fillId="0" borderId="2" xfId="1" applyNumberFormat="1" applyFont="1" applyFill="1" applyBorder="1"/>
    <xf numFmtId="43" fontId="11" fillId="0" borderId="0" xfId="1" applyNumberFormat="1" applyFont="1" applyFill="1"/>
    <xf numFmtId="166" fontId="1" fillId="0" borderId="3" xfId="1" applyNumberFormat="1" applyFont="1" applyFill="1" applyBorder="1"/>
    <xf numFmtId="167" fontId="1" fillId="0" borderId="2" xfId="1" applyNumberFormat="1" applyFont="1" applyFill="1" applyBorder="1"/>
    <xf numFmtId="167" fontId="1" fillId="0" borderId="1" xfId="1" applyNumberFormat="1" applyFont="1" applyFill="1" applyBorder="1"/>
    <xf numFmtId="166" fontId="1" fillId="0" borderId="1" xfId="1" applyNumberFormat="1" applyFont="1" applyFill="1" applyBorder="1"/>
    <xf numFmtId="167" fontId="11" fillId="0" borderId="3" xfId="1" applyNumberFormat="1" applyFont="1" applyFill="1" applyBorder="1"/>
    <xf numFmtId="167" fontId="11" fillId="0" borderId="0" xfId="1" applyNumberFormat="1" applyFont="1" applyFill="1"/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indent="2"/>
    </xf>
    <xf numFmtId="168" fontId="15" fillId="0" borderId="0" xfId="0" applyNumberFormat="1" applyFont="1" applyFill="1" applyAlignment="1"/>
    <xf numFmtId="164" fontId="15" fillId="0" borderId="0" xfId="0" applyNumberFormat="1" applyFont="1" applyFill="1" applyBorder="1" applyAlignment="1"/>
    <xf numFmtId="167" fontId="11" fillId="0" borderId="1" xfId="1" applyNumberFormat="1" applyFont="1" applyFill="1" applyBorder="1"/>
    <xf numFmtId="165" fontId="15" fillId="0" borderId="0" xfId="1" applyNumberFormat="1" applyFont="1" applyFill="1" applyAlignment="1">
      <alignment horizontal="center"/>
    </xf>
    <xf numFmtId="167" fontId="11" fillId="0" borderId="0" xfId="1" applyNumberFormat="1" applyFont="1" applyFill="1" applyBorder="1"/>
    <xf numFmtId="167" fontId="1" fillId="0" borderId="3" xfId="1" applyNumberFormat="1" applyFont="1" applyFill="1" applyBorder="1"/>
    <xf numFmtId="167" fontId="1" fillId="0" borderId="0" xfId="1" applyNumberFormat="1" applyFont="1" applyFill="1"/>
    <xf numFmtId="0" fontId="3" fillId="0" borderId="0" xfId="0" applyFont="1" applyAlignment="1">
      <alignment horizontal="center"/>
    </xf>
    <xf numFmtId="37" fontId="19" fillId="0" borderId="0" xfId="4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6">
    <cellStyle name="Comma" xfId="1" builtinId="3"/>
    <cellStyle name="Comma 16 2" xfId="2"/>
    <cellStyle name="Normal" xfId="0" builtinId="0"/>
    <cellStyle name="Normal 126 2" xfId="3"/>
    <cellStyle name="Normal_TBSP06-FS-Q1-English-BL" xfId="4"/>
    <cellStyle name="Percent 1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Normal="100" zoomScaleSheetLayoutView="70" workbookViewId="0">
      <selection activeCell="J14" sqref="J14"/>
    </sheetView>
  </sheetViews>
  <sheetFormatPr defaultColWidth="8.7109375" defaultRowHeight="15" x14ac:dyDescent="0.25"/>
  <cols>
    <col min="1" max="1" width="50.5703125" style="111" customWidth="1"/>
    <col min="2" max="2" width="9.140625" style="111" bestFit="1" customWidth="1"/>
    <col min="3" max="3" width="1.140625" style="111" customWidth="1"/>
    <col min="4" max="4" width="13.28515625" style="111" customWidth="1"/>
    <col min="5" max="5" width="0.85546875" style="111" customWidth="1"/>
    <col min="6" max="6" width="13.28515625" style="111" customWidth="1"/>
    <col min="7" max="7" width="0.85546875" style="111" customWidth="1"/>
    <col min="8" max="8" width="13.28515625" style="111" customWidth="1"/>
    <col min="9" max="9" width="0.85546875" style="111" customWidth="1"/>
    <col min="10" max="10" width="13.28515625" style="111" customWidth="1"/>
    <col min="11" max="16384" width="8.7109375" style="111"/>
  </cols>
  <sheetData>
    <row r="1" spans="1:10" ht="23.25" x14ac:dyDescent="0.5">
      <c r="A1" s="109" t="s">
        <v>163</v>
      </c>
      <c r="B1" s="5"/>
      <c r="C1" s="110"/>
      <c r="D1" s="110"/>
      <c r="E1" s="110"/>
      <c r="F1" s="110"/>
      <c r="G1" s="110"/>
      <c r="H1" s="110"/>
      <c r="I1" s="110"/>
      <c r="J1" s="110"/>
    </row>
    <row r="2" spans="1:10" ht="23.25" x14ac:dyDescent="0.5">
      <c r="A2" s="109" t="s">
        <v>0</v>
      </c>
      <c r="B2" s="5"/>
      <c r="C2" s="110"/>
      <c r="D2" s="110"/>
      <c r="E2" s="110"/>
      <c r="F2" s="110"/>
      <c r="G2" s="110"/>
      <c r="H2" s="110"/>
      <c r="I2" s="110"/>
      <c r="J2" s="110"/>
    </row>
    <row r="3" spans="1:10" ht="23.25" x14ac:dyDescent="0.5">
      <c r="A3" s="110"/>
      <c r="B3" s="4"/>
      <c r="C3" s="112"/>
      <c r="D3" s="112"/>
      <c r="E3" s="112"/>
      <c r="F3" s="112"/>
      <c r="G3" s="112"/>
      <c r="H3" s="112"/>
      <c r="I3" s="112"/>
      <c r="J3" s="112"/>
    </row>
    <row r="4" spans="1:10" ht="23.25" customHeight="1" x14ac:dyDescent="0.5">
      <c r="A4" s="112"/>
      <c r="B4" s="5"/>
      <c r="C4" s="110"/>
      <c r="D4" s="145" t="s">
        <v>1</v>
      </c>
      <c r="E4" s="145"/>
      <c r="F4" s="145"/>
      <c r="G4" s="145"/>
      <c r="H4" s="145" t="s">
        <v>2</v>
      </c>
      <c r="I4" s="145"/>
      <c r="J4" s="145"/>
    </row>
    <row r="5" spans="1:10" ht="23.25" customHeight="1" x14ac:dyDescent="0.5">
      <c r="A5" s="112"/>
      <c r="B5" s="5"/>
      <c r="C5" s="110"/>
      <c r="D5" s="113" t="s">
        <v>137</v>
      </c>
      <c r="E5" s="21"/>
      <c r="F5" s="114" t="s">
        <v>3</v>
      </c>
      <c r="G5" s="114"/>
      <c r="H5" s="113" t="s">
        <v>137</v>
      </c>
      <c r="I5" s="21"/>
      <c r="J5" s="114" t="s">
        <v>3</v>
      </c>
    </row>
    <row r="6" spans="1:10" ht="23.25" customHeight="1" x14ac:dyDescent="0.5">
      <c r="A6" s="109" t="s">
        <v>4</v>
      </c>
      <c r="B6" s="115" t="s">
        <v>5</v>
      </c>
      <c r="C6" s="110"/>
      <c r="D6" s="114">
        <v>2562</v>
      </c>
      <c r="E6" s="114"/>
      <c r="F6" s="114">
        <f>$D$6</f>
        <v>2562</v>
      </c>
      <c r="G6" s="114"/>
      <c r="H6" s="114">
        <f>$D$6</f>
        <v>2562</v>
      </c>
      <c r="I6" s="114"/>
      <c r="J6" s="114">
        <f>$D$6</f>
        <v>2562</v>
      </c>
    </row>
    <row r="7" spans="1:10" ht="23.25" customHeight="1" x14ac:dyDescent="0.5">
      <c r="A7" s="109"/>
      <c r="B7" s="5"/>
      <c r="C7" s="110"/>
      <c r="D7" s="116" t="s">
        <v>88</v>
      </c>
      <c r="E7" s="116"/>
      <c r="F7" s="117"/>
      <c r="G7" s="116"/>
      <c r="H7" s="116" t="s">
        <v>88</v>
      </c>
      <c r="I7" s="114"/>
      <c r="J7" s="114"/>
    </row>
    <row r="8" spans="1:10" ht="23.25" customHeight="1" x14ac:dyDescent="0.5">
      <c r="A8" s="110"/>
      <c r="B8" s="5"/>
      <c r="C8" s="110"/>
      <c r="D8" s="146" t="s">
        <v>83</v>
      </c>
      <c r="E8" s="146"/>
      <c r="F8" s="146"/>
      <c r="G8" s="146"/>
      <c r="H8" s="146"/>
      <c r="I8" s="146"/>
      <c r="J8" s="146"/>
    </row>
    <row r="9" spans="1:10" s="112" customFormat="1" ht="23.25" customHeight="1" x14ac:dyDescent="0.5">
      <c r="A9" s="118" t="s">
        <v>6</v>
      </c>
      <c r="B9" s="5"/>
      <c r="C9" s="110"/>
      <c r="D9" s="110"/>
      <c r="E9" s="110"/>
      <c r="F9" s="110"/>
      <c r="G9" s="110"/>
      <c r="H9" s="110"/>
      <c r="I9" s="110"/>
      <c r="J9" s="110"/>
    </row>
    <row r="10" spans="1:10" s="112" customFormat="1" ht="23.25" customHeight="1" x14ac:dyDescent="0.5">
      <c r="A10" s="110" t="s">
        <v>7</v>
      </c>
      <c r="B10" s="5"/>
      <c r="C10" s="110"/>
      <c r="D10" s="119">
        <v>236642</v>
      </c>
      <c r="E10" s="120"/>
      <c r="F10" s="120">
        <v>1722202</v>
      </c>
      <c r="G10" s="120"/>
      <c r="H10" s="120">
        <v>236591</v>
      </c>
      <c r="I10" s="120"/>
      <c r="J10" s="120">
        <v>1722056</v>
      </c>
    </row>
    <row r="11" spans="1:10" s="112" customFormat="1" ht="23.25" customHeight="1" x14ac:dyDescent="0.5">
      <c r="A11" s="110" t="s">
        <v>103</v>
      </c>
      <c r="B11" s="5">
        <v>4</v>
      </c>
      <c r="C11" s="110"/>
      <c r="D11" s="119">
        <v>2901209</v>
      </c>
      <c r="E11" s="120"/>
      <c r="F11" s="120">
        <v>1489541</v>
      </c>
      <c r="G11" s="120"/>
      <c r="H11" s="120">
        <v>2901209</v>
      </c>
      <c r="I11" s="120"/>
      <c r="J11" s="120">
        <v>1489541</v>
      </c>
    </row>
    <row r="12" spans="1:10" s="112" customFormat="1" ht="23.25" customHeight="1" x14ac:dyDescent="0.5">
      <c r="A12" s="110" t="s">
        <v>8</v>
      </c>
      <c r="B12" s="5" t="s">
        <v>104</v>
      </c>
      <c r="C12" s="110"/>
      <c r="D12" s="119">
        <v>1053869</v>
      </c>
      <c r="E12" s="120"/>
      <c r="F12" s="120">
        <v>1203568</v>
      </c>
      <c r="G12" s="120"/>
      <c r="H12" s="120">
        <v>1053869</v>
      </c>
      <c r="I12" s="120"/>
      <c r="J12" s="120">
        <v>1203568</v>
      </c>
    </row>
    <row r="13" spans="1:10" s="112" customFormat="1" ht="23.1" customHeight="1" x14ac:dyDescent="0.5">
      <c r="A13" s="110" t="s">
        <v>131</v>
      </c>
      <c r="B13" s="5">
        <v>3</v>
      </c>
      <c r="C13" s="110"/>
      <c r="D13" s="119">
        <v>123551</v>
      </c>
      <c r="E13" s="120"/>
      <c r="F13" s="120">
        <v>74365</v>
      </c>
      <c r="G13" s="120"/>
      <c r="H13" s="120">
        <v>123402</v>
      </c>
      <c r="I13" s="120"/>
      <c r="J13" s="120">
        <v>74220</v>
      </c>
    </row>
    <row r="14" spans="1:10" s="112" customFormat="1" ht="23.25" customHeight="1" x14ac:dyDescent="0.5">
      <c r="A14" s="110" t="s">
        <v>73</v>
      </c>
      <c r="B14" s="5">
        <v>6</v>
      </c>
      <c r="C14" s="110"/>
      <c r="D14" s="119">
        <v>1145491</v>
      </c>
      <c r="E14" s="120"/>
      <c r="F14" s="120">
        <v>896680</v>
      </c>
      <c r="G14" s="120"/>
      <c r="H14" s="120">
        <v>1145491</v>
      </c>
      <c r="I14" s="120"/>
      <c r="J14" s="120">
        <v>896680</v>
      </c>
    </row>
    <row r="15" spans="1:10" s="112" customFormat="1" ht="23.25" hidden="1" x14ac:dyDescent="0.5">
      <c r="A15" s="110" t="s">
        <v>9</v>
      </c>
      <c r="B15" s="5"/>
      <c r="C15" s="110"/>
      <c r="D15" s="119"/>
      <c r="E15" s="120"/>
      <c r="F15" s="121"/>
      <c r="G15" s="121"/>
      <c r="H15" s="121"/>
      <c r="I15" s="121"/>
      <c r="J15" s="121"/>
    </row>
    <row r="16" spans="1:10" s="122" customFormat="1" ht="23.25" x14ac:dyDescent="0.5">
      <c r="A16" s="110" t="s">
        <v>14</v>
      </c>
      <c r="B16" s="5"/>
      <c r="C16" s="110"/>
      <c r="D16" s="119"/>
      <c r="E16" s="121"/>
      <c r="F16" s="121"/>
      <c r="G16" s="121"/>
      <c r="H16" s="121"/>
      <c r="I16" s="121"/>
      <c r="J16" s="121"/>
    </row>
    <row r="17" spans="1:10" s="112" customFormat="1" ht="23.25" x14ac:dyDescent="0.5">
      <c r="A17" s="110" t="s">
        <v>164</v>
      </c>
      <c r="B17" s="5">
        <v>3</v>
      </c>
      <c r="C17" s="110"/>
      <c r="D17" s="119">
        <v>4750</v>
      </c>
      <c r="E17" s="120"/>
      <c r="F17" s="121">
        <v>4750</v>
      </c>
      <c r="G17" s="120"/>
      <c r="H17" s="121">
        <v>4750</v>
      </c>
      <c r="I17" s="121"/>
      <c r="J17" s="121">
        <v>4750</v>
      </c>
    </row>
    <row r="18" spans="1:10" s="112" customFormat="1" ht="23.25" x14ac:dyDescent="0.5">
      <c r="A18" s="110" t="s">
        <v>191</v>
      </c>
      <c r="B18" s="5">
        <v>9</v>
      </c>
      <c r="C18" s="110"/>
      <c r="D18" s="119">
        <v>15877</v>
      </c>
      <c r="E18" s="120"/>
      <c r="F18" s="123">
        <v>0</v>
      </c>
      <c r="G18" s="120"/>
      <c r="H18" s="123">
        <v>15877</v>
      </c>
      <c r="I18" s="120"/>
      <c r="J18" s="123">
        <v>0</v>
      </c>
    </row>
    <row r="19" spans="1:10" s="112" customFormat="1" ht="23.25" customHeight="1" x14ac:dyDescent="0.5">
      <c r="A19" s="109" t="s">
        <v>10</v>
      </c>
      <c r="B19" s="5"/>
      <c r="C19" s="110"/>
      <c r="D19" s="124">
        <f>SUM(D10:D18)</f>
        <v>5481389</v>
      </c>
      <c r="E19" s="125"/>
      <c r="F19" s="131">
        <f>SUM(F10:F18)</f>
        <v>5391106</v>
      </c>
      <c r="G19" s="125">
        <f>SUM(G10:G15)</f>
        <v>0</v>
      </c>
      <c r="H19" s="126">
        <f>SUM(H10:H18)</f>
        <v>5481189</v>
      </c>
      <c r="I19" s="125">
        <f>SUM(I10:I15)</f>
        <v>0</v>
      </c>
      <c r="J19" s="126">
        <f>SUM(J10:J18)</f>
        <v>5390815</v>
      </c>
    </row>
    <row r="20" spans="1:10" s="112" customFormat="1" ht="23.25" customHeight="1" x14ac:dyDescent="0.5">
      <c r="A20" s="110"/>
      <c r="B20" s="5"/>
      <c r="C20" s="110"/>
      <c r="D20" s="127"/>
      <c r="E20" s="127"/>
      <c r="F20" s="127"/>
      <c r="G20" s="127"/>
      <c r="H20" s="127"/>
      <c r="I20" s="127"/>
      <c r="J20" s="127"/>
    </row>
    <row r="21" spans="1:10" s="112" customFormat="1" ht="23.25" customHeight="1" x14ac:dyDescent="0.5">
      <c r="A21" s="118" t="s">
        <v>11</v>
      </c>
      <c r="B21" s="5"/>
      <c r="C21" s="110"/>
      <c r="D21" s="127"/>
      <c r="E21" s="127"/>
      <c r="F21" s="127"/>
      <c r="G21" s="127"/>
      <c r="H21" s="127"/>
      <c r="I21" s="127"/>
      <c r="J21" s="127"/>
    </row>
    <row r="22" spans="1:10" s="112" customFormat="1" ht="23.25" hidden="1" customHeight="1" x14ac:dyDescent="0.5">
      <c r="A22" s="110" t="s">
        <v>93</v>
      </c>
      <c r="B22" s="5"/>
      <c r="C22" s="110"/>
      <c r="D22" s="120">
        <v>0</v>
      </c>
      <c r="E22" s="120"/>
      <c r="F22" s="120">
        <v>0</v>
      </c>
      <c r="G22" s="120"/>
      <c r="H22" s="120">
        <v>0</v>
      </c>
      <c r="I22" s="120"/>
      <c r="J22" s="120">
        <v>0</v>
      </c>
    </row>
    <row r="23" spans="1:10" s="112" customFormat="1" ht="23.25" customHeight="1" x14ac:dyDescent="0.5">
      <c r="A23" s="110" t="s">
        <v>133</v>
      </c>
      <c r="B23" s="5">
        <v>7</v>
      </c>
      <c r="C23" s="110"/>
      <c r="D23" s="120">
        <v>4853625</v>
      </c>
      <c r="E23" s="120"/>
      <c r="F23" s="120">
        <v>4961091</v>
      </c>
      <c r="G23" s="120"/>
      <c r="H23" s="120">
        <v>770364</v>
      </c>
      <c r="I23" s="120"/>
      <c r="J23" s="120">
        <v>770364</v>
      </c>
    </row>
    <row r="24" spans="1:10" s="112" customFormat="1" ht="23.25" x14ac:dyDescent="0.5">
      <c r="A24" s="110" t="s">
        <v>12</v>
      </c>
      <c r="B24" s="5">
        <v>8</v>
      </c>
      <c r="C24" s="110"/>
      <c r="D24" s="120">
        <v>0</v>
      </c>
      <c r="E24" s="120"/>
      <c r="F24" s="120">
        <v>0</v>
      </c>
      <c r="G24" s="120"/>
      <c r="H24" s="120">
        <v>0</v>
      </c>
      <c r="I24" s="120"/>
      <c r="J24" s="120">
        <v>0</v>
      </c>
    </row>
    <row r="25" spans="1:10" s="112" customFormat="1" ht="23.25" customHeight="1" x14ac:dyDescent="0.5">
      <c r="A25" s="110" t="s">
        <v>13</v>
      </c>
      <c r="B25" s="5">
        <v>9</v>
      </c>
      <c r="C25" s="110"/>
      <c r="D25" s="120">
        <v>223204</v>
      </c>
      <c r="E25" s="120"/>
      <c r="F25" s="120">
        <v>239081</v>
      </c>
      <c r="G25" s="120"/>
      <c r="H25" s="120">
        <v>223204</v>
      </c>
      <c r="I25" s="120"/>
      <c r="J25" s="120">
        <v>239081</v>
      </c>
    </row>
    <row r="26" spans="1:10" s="112" customFormat="1" ht="23.25" customHeight="1" x14ac:dyDescent="0.5">
      <c r="A26" s="110" t="s">
        <v>14</v>
      </c>
      <c r="B26" s="5">
        <v>3</v>
      </c>
      <c r="C26" s="110"/>
      <c r="D26" s="120">
        <v>5268942</v>
      </c>
      <c r="E26" s="120"/>
      <c r="F26" s="120">
        <v>5485367</v>
      </c>
      <c r="G26" s="120"/>
      <c r="H26" s="120">
        <v>5268942</v>
      </c>
      <c r="I26" s="120"/>
      <c r="J26" s="120">
        <v>5485367</v>
      </c>
    </row>
    <row r="27" spans="1:10" s="112" customFormat="1" ht="23.25" customHeight="1" x14ac:dyDescent="0.5">
      <c r="A27" s="110" t="s">
        <v>15</v>
      </c>
      <c r="B27" s="5">
        <v>3</v>
      </c>
      <c r="C27" s="110"/>
      <c r="D27" s="120">
        <v>2318160</v>
      </c>
      <c r="E27" s="120"/>
      <c r="F27" s="120">
        <v>2178143</v>
      </c>
      <c r="G27" s="120"/>
      <c r="H27" s="120">
        <v>2318160</v>
      </c>
      <c r="I27" s="120"/>
      <c r="J27" s="120">
        <v>2178143</v>
      </c>
    </row>
    <row r="28" spans="1:10" s="112" customFormat="1" ht="23.25" customHeight="1" x14ac:dyDescent="0.5">
      <c r="A28" s="110" t="s">
        <v>16</v>
      </c>
      <c r="B28" s="5">
        <v>10</v>
      </c>
      <c r="C28" s="110"/>
      <c r="D28" s="120">
        <v>1413724</v>
      </c>
      <c r="E28" s="120"/>
      <c r="F28" s="120">
        <v>1497185</v>
      </c>
      <c r="G28" s="120"/>
      <c r="H28" s="120">
        <v>1413724</v>
      </c>
      <c r="I28" s="120"/>
      <c r="J28" s="120">
        <v>1497185</v>
      </c>
    </row>
    <row r="29" spans="1:10" s="112" customFormat="1" ht="23.25" customHeight="1" x14ac:dyDescent="0.5">
      <c r="A29" s="110" t="s">
        <v>17</v>
      </c>
      <c r="B29" s="5"/>
      <c r="C29" s="110"/>
      <c r="D29" s="120">
        <v>8512</v>
      </c>
      <c r="E29" s="120"/>
      <c r="F29" s="120">
        <v>10944</v>
      </c>
      <c r="G29" s="120"/>
      <c r="H29" s="120">
        <v>8512</v>
      </c>
      <c r="I29" s="120"/>
      <c r="J29" s="120">
        <v>10944</v>
      </c>
    </row>
    <row r="30" spans="1:10" s="112" customFormat="1" ht="23.25" customHeight="1" x14ac:dyDescent="0.5">
      <c r="A30" s="110" t="s">
        <v>18</v>
      </c>
      <c r="B30" s="5"/>
      <c r="C30" s="110"/>
      <c r="D30" s="120">
        <v>95097</v>
      </c>
      <c r="E30" s="120"/>
      <c r="F30" s="120">
        <v>93492</v>
      </c>
      <c r="G30" s="120"/>
      <c r="H30" s="120">
        <v>97668</v>
      </c>
      <c r="I30" s="120"/>
      <c r="J30" s="120">
        <v>96063</v>
      </c>
    </row>
    <row r="31" spans="1:10" s="112" customFormat="1" ht="23.25" customHeight="1" x14ac:dyDescent="0.5">
      <c r="A31" s="110" t="s">
        <v>135</v>
      </c>
      <c r="B31" s="5"/>
      <c r="C31" s="110"/>
      <c r="D31" s="120">
        <v>6400</v>
      </c>
      <c r="E31" s="120"/>
      <c r="F31" s="120">
        <v>1221</v>
      </c>
      <c r="G31" s="120"/>
      <c r="H31" s="120">
        <v>6400</v>
      </c>
      <c r="I31" s="120"/>
      <c r="J31" s="120">
        <v>1221</v>
      </c>
    </row>
    <row r="32" spans="1:10" s="112" customFormat="1" ht="23.25" customHeight="1" x14ac:dyDescent="0.5">
      <c r="A32" s="110" t="s">
        <v>74</v>
      </c>
      <c r="B32" s="5"/>
      <c r="C32" s="110"/>
      <c r="D32" s="120">
        <v>2568</v>
      </c>
      <c r="E32" s="120"/>
      <c r="F32" s="120">
        <v>2649</v>
      </c>
      <c r="G32" s="120"/>
      <c r="H32" s="123">
        <v>2568</v>
      </c>
      <c r="I32" s="120"/>
      <c r="J32" s="120">
        <v>2649</v>
      </c>
    </row>
    <row r="33" spans="1:10" s="112" customFormat="1" ht="23.25" customHeight="1" x14ac:dyDescent="0.5">
      <c r="A33" s="109" t="s">
        <v>19</v>
      </c>
      <c r="B33" s="5"/>
      <c r="C33" s="110"/>
      <c r="D33" s="126">
        <f>SUM(D22:D32)</f>
        <v>14190232</v>
      </c>
      <c r="E33" s="120"/>
      <c r="F33" s="126">
        <f>SUM(F22:F32)</f>
        <v>14469173</v>
      </c>
      <c r="G33" s="120"/>
      <c r="H33" s="126">
        <f>SUM(H22:H32)</f>
        <v>10109542</v>
      </c>
      <c r="I33" s="120"/>
      <c r="J33" s="126">
        <f>SUM(J22:J32)</f>
        <v>10281017</v>
      </c>
    </row>
    <row r="34" spans="1:10" s="112" customFormat="1" ht="23.25" customHeight="1" x14ac:dyDescent="0.5">
      <c r="A34" s="110"/>
      <c r="B34" s="5"/>
      <c r="C34" s="110"/>
      <c r="D34" s="120"/>
      <c r="E34" s="120"/>
      <c r="F34" s="120"/>
      <c r="G34" s="120"/>
      <c r="H34" s="120"/>
      <c r="I34" s="120"/>
      <c r="J34" s="120"/>
    </row>
    <row r="35" spans="1:10" s="112" customFormat="1" ht="23.25" customHeight="1" thickBot="1" x14ac:dyDescent="0.55000000000000004">
      <c r="A35" s="109" t="s">
        <v>20</v>
      </c>
      <c r="B35" s="5"/>
      <c r="C35" s="110"/>
      <c r="D35" s="128">
        <f>SUM(D19+D33)</f>
        <v>19671621</v>
      </c>
      <c r="E35" s="121"/>
      <c r="F35" s="128">
        <f>SUM(F19+F33)</f>
        <v>19860279</v>
      </c>
      <c r="G35" s="121"/>
      <c r="H35" s="128">
        <f>SUM(H19+H33)</f>
        <v>15590731</v>
      </c>
      <c r="I35" s="121"/>
      <c r="J35" s="128">
        <f>SUM(J19+J33)</f>
        <v>15671832</v>
      </c>
    </row>
    <row r="36" spans="1:10" ht="22.5" thickTop="1" x14ac:dyDescent="0.45">
      <c r="A36" s="112"/>
      <c r="B36" s="4"/>
      <c r="C36" s="112"/>
      <c r="D36" s="36" t="s">
        <v>192</v>
      </c>
      <c r="E36" s="112"/>
      <c r="F36" s="112"/>
      <c r="G36" s="112"/>
      <c r="H36" s="112"/>
      <c r="I36" s="112"/>
      <c r="J36" s="112"/>
    </row>
    <row r="37" spans="1:10" ht="23.25" x14ac:dyDescent="0.5">
      <c r="A37" s="109" t="s">
        <v>163</v>
      </c>
      <c r="B37" s="4"/>
      <c r="C37" s="112"/>
      <c r="D37" s="112"/>
      <c r="E37" s="112"/>
      <c r="F37" s="112"/>
      <c r="G37" s="112"/>
      <c r="H37" s="112"/>
      <c r="I37" s="112"/>
      <c r="J37" s="112"/>
    </row>
    <row r="38" spans="1:10" ht="23.25" x14ac:dyDescent="0.5">
      <c r="A38" s="109" t="str">
        <f>A2</f>
        <v>งบแสดงฐานะการเงิน</v>
      </c>
      <c r="B38" s="4"/>
      <c r="C38" s="112"/>
      <c r="D38" s="112"/>
      <c r="E38" s="112"/>
      <c r="F38" s="112"/>
      <c r="G38" s="112"/>
      <c r="H38" s="112"/>
      <c r="I38" s="112"/>
      <c r="J38" s="112"/>
    </row>
    <row r="39" spans="1:10" ht="21.75" x14ac:dyDescent="0.45">
      <c r="A39" s="112"/>
      <c r="B39" s="4"/>
      <c r="C39" s="112"/>
      <c r="D39" s="112"/>
      <c r="E39" s="112"/>
      <c r="F39" s="112"/>
      <c r="G39" s="112"/>
      <c r="H39" s="112"/>
      <c r="I39" s="112"/>
      <c r="J39" s="112"/>
    </row>
    <row r="40" spans="1:10" ht="23.25" x14ac:dyDescent="0.5">
      <c r="A40" s="112"/>
      <c r="B40" s="5"/>
      <c r="C40" s="110"/>
      <c r="D40" s="145" t="s">
        <v>1</v>
      </c>
      <c r="E40" s="145"/>
      <c r="F40" s="145"/>
      <c r="G40" s="145"/>
      <c r="H40" s="145" t="s">
        <v>2</v>
      </c>
      <c r="I40" s="145"/>
      <c r="J40" s="145"/>
    </row>
    <row r="41" spans="1:10" ht="23.25" customHeight="1" x14ac:dyDescent="0.5">
      <c r="A41" s="112"/>
      <c r="B41" s="5"/>
      <c r="C41" s="110"/>
      <c r="D41" s="113" t="s">
        <v>137</v>
      </c>
      <c r="E41" s="21"/>
      <c r="F41" s="114" t="s">
        <v>3</v>
      </c>
      <c r="G41" s="114"/>
      <c r="H41" s="113" t="s">
        <v>137</v>
      </c>
      <c r="I41" s="21"/>
      <c r="J41" s="114" t="s">
        <v>3</v>
      </c>
    </row>
    <row r="42" spans="1:10" ht="23.25" customHeight="1" x14ac:dyDescent="0.5">
      <c r="A42" s="109" t="s">
        <v>21</v>
      </c>
      <c r="B42" s="5" t="s">
        <v>5</v>
      </c>
      <c r="C42" s="110"/>
      <c r="D42" s="114">
        <v>2562</v>
      </c>
      <c r="E42" s="114"/>
      <c r="F42" s="114">
        <f>$D$6</f>
        <v>2562</v>
      </c>
      <c r="G42" s="114"/>
      <c r="H42" s="114">
        <f>$D$6</f>
        <v>2562</v>
      </c>
      <c r="I42" s="114"/>
      <c r="J42" s="114">
        <f>$D$6</f>
        <v>2562</v>
      </c>
    </row>
    <row r="43" spans="1:10" ht="23.25" customHeight="1" x14ac:dyDescent="0.5">
      <c r="A43" s="109"/>
      <c r="B43" s="5"/>
      <c r="C43" s="110"/>
      <c r="D43" s="116" t="s">
        <v>88</v>
      </c>
      <c r="E43" s="116"/>
      <c r="F43" s="117"/>
      <c r="G43" s="116"/>
      <c r="H43" s="116" t="s">
        <v>88</v>
      </c>
      <c r="I43" s="114"/>
      <c r="J43" s="114"/>
    </row>
    <row r="44" spans="1:10" ht="23.25" x14ac:dyDescent="0.5">
      <c r="A44" s="110"/>
      <c r="B44" s="5"/>
      <c r="C44" s="110"/>
      <c r="D44" s="146" t="s">
        <v>83</v>
      </c>
      <c r="E44" s="146"/>
      <c r="F44" s="146"/>
      <c r="G44" s="146"/>
      <c r="H44" s="146"/>
      <c r="I44" s="146"/>
      <c r="J44" s="146"/>
    </row>
    <row r="45" spans="1:10" ht="23.25" customHeight="1" x14ac:dyDescent="0.5">
      <c r="A45" s="118" t="s">
        <v>22</v>
      </c>
      <c r="B45" s="5"/>
      <c r="C45" s="110"/>
      <c r="D45" s="110"/>
      <c r="E45" s="110"/>
      <c r="F45" s="110"/>
      <c r="G45" s="110"/>
      <c r="H45" s="110"/>
      <c r="I45" s="110"/>
      <c r="J45" s="110"/>
    </row>
    <row r="46" spans="1:10" ht="23.25" customHeight="1" x14ac:dyDescent="0.5">
      <c r="A46" s="110" t="s">
        <v>23</v>
      </c>
      <c r="B46" s="5">
        <v>3</v>
      </c>
      <c r="C46" s="110"/>
      <c r="D46" s="120">
        <v>487891</v>
      </c>
      <c r="E46" s="120"/>
      <c r="F46" s="120">
        <v>772818</v>
      </c>
      <c r="G46" s="120"/>
      <c r="H46" s="120">
        <v>487891</v>
      </c>
      <c r="I46" s="120"/>
      <c r="J46" s="120">
        <v>772818</v>
      </c>
    </row>
    <row r="47" spans="1:10" ht="23.25" customHeight="1" x14ac:dyDescent="0.5">
      <c r="A47" s="110" t="s">
        <v>132</v>
      </c>
      <c r="B47" s="5">
        <v>3</v>
      </c>
      <c r="C47" s="110"/>
      <c r="D47" s="120">
        <v>250802</v>
      </c>
      <c r="E47" s="120"/>
      <c r="F47" s="120">
        <v>379959</v>
      </c>
      <c r="G47" s="120"/>
      <c r="H47" s="120">
        <v>250554</v>
      </c>
      <c r="I47" s="120"/>
      <c r="J47" s="120">
        <v>379700</v>
      </c>
    </row>
    <row r="48" spans="1:10" ht="23.1" customHeight="1" x14ac:dyDescent="0.5">
      <c r="A48" s="110" t="s">
        <v>165</v>
      </c>
      <c r="B48" s="5">
        <v>3</v>
      </c>
      <c r="C48" s="110"/>
      <c r="D48" s="120">
        <v>5438</v>
      </c>
      <c r="E48" s="120"/>
      <c r="F48" s="120">
        <v>0</v>
      </c>
      <c r="G48" s="120"/>
      <c r="H48" s="120">
        <v>5438</v>
      </c>
      <c r="I48" s="120"/>
      <c r="J48" s="120">
        <v>0</v>
      </c>
    </row>
    <row r="49" spans="1:10" ht="23.25" customHeight="1" x14ac:dyDescent="0.5">
      <c r="A49" s="110" t="s">
        <v>25</v>
      </c>
      <c r="B49" s="5"/>
      <c r="C49" s="110"/>
      <c r="D49" s="120">
        <v>164400</v>
      </c>
      <c r="E49" s="120"/>
      <c r="F49" s="120">
        <v>196224</v>
      </c>
      <c r="G49" s="120"/>
      <c r="H49" s="120">
        <v>164400</v>
      </c>
      <c r="I49" s="120"/>
      <c r="J49" s="120">
        <v>196224</v>
      </c>
    </row>
    <row r="50" spans="1:10" ht="23.25" customHeight="1" x14ac:dyDescent="0.5">
      <c r="A50" s="110" t="s">
        <v>126</v>
      </c>
      <c r="B50" s="5"/>
      <c r="C50" s="110"/>
      <c r="D50" s="123">
        <v>9054</v>
      </c>
      <c r="E50" s="120"/>
      <c r="F50" s="123">
        <v>6554</v>
      </c>
      <c r="G50" s="120"/>
      <c r="H50" s="123">
        <v>9054</v>
      </c>
      <c r="I50" s="120"/>
      <c r="J50" s="123">
        <v>6554</v>
      </c>
    </row>
    <row r="51" spans="1:10" ht="23.25" customHeight="1" x14ac:dyDescent="0.5">
      <c r="A51" s="109" t="s">
        <v>26</v>
      </c>
      <c r="B51" s="5"/>
      <c r="C51" s="110"/>
      <c r="D51" s="126">
        <f>SUM(D46:D50)</f>
        <v>917585</v>
      </c>
      <c r="E51" s="125"/>
      <c r="F51" s="126">
        <f>SUM(F46:F50)</f>
        <v>1355555</v>
      </c>
      <c r="G51" s="125"/>
      <c r="H51" s="126">
        <f>SUM(H46:H50)</f>
        <v>917337</v>
      </c>
      <c r="I51" s="125"/>
      <c r="J51" s="126">
        <f>SUM(J46:J50)</f>
        <v>1355296</v>
      </c>
    </row>
    <row r="52" spans="1:10" ht="23.25" x14ac:dyDescent="0.5">
      <c r="A52" s="110"/>
      <c r="C52" s="110"/>
      <c r="D52" s="110"/>
      <c r="E52" s="110"/>
      <c r="F52" s="110"/>
      <c r="G52" s="110"/>
      <c r="H52" s="110"/>
      <c r="I52" s="110"/>
      <c r="J52" s="110"/>
    </row>
    <row r="53" spans="1:10" ht="23.25" customHeight="1" x14ac:dyDescent="0.5">
      <c r="A53" s="118" t="s">
        <v>27</v>
      </c>
      <c r="B53" s="5"/>
      <c r="C53" s="110"/>
      <c r="D53" s="110"/>
      <c r="E53" s="110"/>
      <c r="F53" s="110"/>
      <c r="G53" s="110"/>
      <c r="H53" s="110"/>
      <c r="I53" s="110"/>
      <c r="J53" s="110"/>
    </row>
    <row r="54" spans="1:10" ht="23.25" hidden="1" customHeight="1" x14ac:dyDescent="0.5">
      <c r="A54" s="110" t="s">
        <v>24</v>
      </c>
      <c r="B54" s="5"/>
      <c r="C54" s="110"/>
      <c r="D54" s="120">
        <v>0</v>
      </c>
      <c r="E54" s="120"/>
      <c r="F54" s="120">
        <v>0</v>
      </c>
      <c r="G54" s="120"/>
      <c r="H54" s="120">
        <v>0</v>
      </c>
      <c r="I54" s="120">
        <v>3460528</v>
      </c>
      <c r="J54" s="120">
        <v>0</v>
      </c>
    </row>
    <row r="55" spans="1:10" ht="23.25" customHeight="1" x14ac:dyDescent="0.5">
      <c r="A55" s="110" t="s">
        <v>166</v>
      </c>
      <c r="B55" s="5">
        <v>3</v>
      </c>
      <c r="C55" s="110"/>
      <c r="D55" s="120">
        <v>3781</v>
      </c>
      <c r="E55" s="120"/>
      <c r="F55" s="120">
        <v>0</v>
      </c>
      <c r="G55" s="120"/>
      <c r="H55" s="120">
        <v>3781</v>
      </c>
      <c r="I55" s="120"/>
      <c r="J55" s="120">
        <v>0</v>
      </c>
    </row>
    <row r="56" spans="1:10" ht="23.25" customHeight="1" x14ac:dyDescent="0.5">
      <c r="A56" s="110" t="s">
        <v>167</v>
      </c>
      <c r="B56" s="5"/>
      <c r="C56" s="110"/>
      <c r="D56" s="123">
        <v>142700</v>
      </c>
      <c r="E56" s="120"/>
      <c r="F56" s="123">
        <v>136311</v>
      </c>
      <c r="G56" s="120"/>
      <c r="H56" s="123">
        <v>142700</v>
      </c>
      <c r="I56" s="120"/>
      <c r="J56" s="123">
        <v>136311</v>
      </c>
    </row>
    <row r="57" spans="1:10" ht="23.25" customHeight="1" x14ac:dyDescent="0.5">
      <c r="A57" s="109" t="s">
        <v>28</v>
      </c>
      <c r="B57" s="5"/>
      <c r="C57" s="110"/>
      <c r="D57" s="129">
        <f>SUM(D54:D56)</f>
        <v>146481</v>
      </c>
      <c r="E57" s="120"/>
      <c r="F57" s="126">
        <f>SUM(F54:F56)</f>
        <v>136311</v>
      </c>
      <c r="G57" s="120"/>
      <c r="H57" s="126">
        <f>SUM(H54:H56)</f>
        <v>146481</v>
      </c>
      <c r="I57" s="120"/>
      <c r="J57" s="126">
        <f>SUM(J54:J56)</f>
        <v>136311</v>
      </c>
    </row>
    <row r="58" spans="1:10" ht="23.25" customHeight="1" x14ac:dyDescent="0.5">
      <c r="A58" s="110"/>
      <c r="B58" s="5"/>
      <c r="C58" s="110"/>
      <c r="D58" s="120"/>
      <c r="E58" s="120"/>
      <c r="F58" s="120"/>
      <c r="G58" s="120"/>
      <c r="H58" s="120"/>
      <c r="I58" s="120"/>
      <c r="J58" s="120"/>
    </row>
    <row r="59" spans="1:10" ht="23.25" customHeight="1" x14ac:dyDescent="0.5">
      <c r="A59" s="109" t="s">
        <v>29</v>
      </c>
      <c r="B59" s="5"/>
      <c r="C59" s="110"/>
      <c r="D59" s="130">
        <f>D51+D57</f>
        <v>1064066</v>
      </c>
      <c r="E59" s="120"/>
      <c r="F59" s="131">
        <f>F51+F57</f>
        <v>1491866</v>
      </c>
      <c r="G59" s="120"/>
      <c r="H59" s="131">
        <f>H51+H57</f>
        <v>1063818</v>
      </c>
      <c r="I59" s="120"/>
      <c r="J59" s="131">
        <f>J51+J57</f>
        <v>1491607</v>
      </c>
    </row>
    <row r="60" spans="1:10" ht="23.25" customHeight="1" x14ac:dyDescent="0.5">
      <c r="A60" s="110"/>
      <c r="B60" s="5"/>
      <c r="C60" s="110"/>
      <c r="D60" s="110"/>
      <c r="E60" s="110"/>
      <c r="F60" s="110"/>
      <c r="G60" s="110"/>
      <c r="H60" s="110"/>
      <c r="I60" s="110"/>
      <c r="J60" s="110"/>
    </row>
    <row r="61" spans="1:10" ht="23.25" customHeight="1" x14ac:dyDescent="0.5">
      <c r="A61" s="118" t="s">
        <v>30</v>
      </c>
      <c r="B61" s="5"/>
      <c r="C61" s="110"/>
      <c r="D61" s="110"/>
      <c r="E61" s="110"/>
      <c r="F61" s="110"/>
      <c r="G61" s="110"/>
      <c r="H61" s="110"/>
      <c r="I61" s="110"/>
      <c r="J61" s="110"/>
    </row>
    <row r="62" spans="1:10" ht="23.25" customHeight="1" x14ac:dyDescent="0.5">
      <c r="A62" s="110" t="s">
        <v>31</v>
      </c>
      <c r="B62" s="5"/>
      <c r="C62" s="110"/>
      <c r="D62" s="110"/>
      <c r="E62" s="110"/>
      <c r="F62" s="110"/>
      <c r="G62" s="110"/>
      <c r="H62" s="110"/>
      <c r="I62" s="110"/>
      <c r="J62" s="110"/>
    </row>
    <row r="63" spans="1:10" ht="23.25" customHeight="1" thickBot="1" x14ac:dyDescent="0.55000000000000004">
      <c r="A63" s="110" t="s">
        <v>32</v>
      </c>
      <c r="B63" s="5"/>
      <c r="C63" s="110"/>
      <c r="D63" s="132">
        <v>300000</v>
      </c>
      <c r="E63" s="133"/>
      <c r="F63" s="132">
        <v>300000</v>
      </c>
      <c r="G63" s="133"/>
      <c r="H63" s="132">
        <v>300000</v>
      </c>
      <c r="I63" s="133"/>
      <c r="J63" s="132">
        <v>300000</v>
      </c>
    </row>
    <row r="64" spans="1:10" ht="23.25" customHeight="1" thickTop="1" x14ac:dyDescent="0.5">
      <c r="A64" s="110" t="s">
        <v>33</v>
      </c>
      <c r="B64" s="5"/>
      <c r="C64" s="110"/>
      <c r="D64" s="133">
        <v>300000</v>
      </c>
      <c r="E64" s="133"/>
      <c r="F64" s="133">
        <v>300000</v>
      </c>
      <c r="G64" s="133"/>
      <c r="H64" s="133">
        <v>300000</v>
      </c>
      <c r="I64" s="133"/>
      <c r="J64" s="133">
        <v>300000</v>
      </c>
    </row>
    <row r="65" spans="1:10" ht="23.25" customHeight="1" x14ac:dyDescent="0.5">
      <c r="A65" s="110" t="s">
        <v>34</v>
      </c>
      <c r="B65" s="5"/>
      <c r="C65" s="110"/>
      <c r="D65" s="133"/>
      <c r="E65" s="133"/>
      <c r="F65" s="133"/>
      <c r="G65" s="133"/>
      <c r="H65" s="133"/>
      <c r="I65" s="133"/>
      <c r="J65" s="133"/>
    </row>
    <row r="66" spans="1:10" ht="23.25" customHeight="1" x14ac:dyDescent="0.5">
      <c r="A66" s="110" t="s">
        <v>35</v>
      </c>
      <c r="B66" s="5"/>
      <c r="C66" s="110"/>
      <c r="D66" s="133">
        <v>930000</v>
      </c>
      <c r="E66" s="133"/>
      <c r="F66" s="133">
        <v>930000</v>
      </c>
      <c r="G66" s="133"/>
      <c r="H66" s="133">
        <v>930000</v>
      </c>
      <c r="I66" s="133"/>
      <c r="J66" s="133">
        <v>930000</v>
      </c>
    </row>
    <row r="67" spans="1:10" ht="23.25" customHeight="1" x14ac:dyDescent="0.5">
      <c r="A67" s="110" t="s">
        <v>36</v>
      </c>
      <c r="B67" s="5"/>
      <c r="C67" s="110"/>
      <c r="D67" s="133"/>
      <c r="E67" s="133"/>
      <c r="F67" s="133"/>
      <c r="G67" s="133"/>
      <c r="H67" s="133"/>
      <c r="I67" s="133"/>
      <c r="J67" s="133"/>
    </row>
    <row r="68" spans="1:10" ht="23.25" customHeight="1" x14ac:dyDescent="0.5">
      <c r="A68" s="134" t="s">
        <v>168</v>
      </c>
      <c r="B68" s="5"/>
      <c r="C68" s="110"/>
      <c r="D68" s="133"/>
      <c r="E68" s="133"/>
      <c r="F68" s="133"/>
      <c r="G68" s="133"/>
      <c r="H68" s="133"/>
      <c r="I68" s="133"/>
      <c r="J68" s="133"/>
    </row>
    <row r="69" spans="1:10" ht="23.25" customHeight="1" x14ac:dyDescent="0.5">
      <c r="A69" s="135" t="s">
        <v>169</v>
      </c>
      <c r="B69" s="5"/>
      <c r="C69" s="110"/>
      <c r="D69" s="133">
        <v>30000</v>
      </c>
      <c r="E69" s="133"/>
      <c r="F69" s="133">
        <v>30000</v>
      </c>
      <c r="G69" s="133"/>
      <c r="H69" s="133">
        <v>30000</v>
      </c>
      <c r="I69" s="133"/>
      <c r="J69" s="133">
        <v>30000</v>
      </c>
    </row>
    <row r="70" spans="1:10" ht="23.25" customHeight="1" x14ac:dyDescent="0.5">
      <c r="A70" s="134" t="s">
        <v>170</v>
      </c>
      <c r="B70" s="5"/>
      <c r="C70" s="110"/>
      <c r="D70" s="133">
        <v>19099800</v>
      </c>
      <c r="E70" s="133"/>
      <c r="F70" s="133">
        <v>18703609</v>
      </c>
      <c r="G70" s="136"/>
      <c r="H70" s="137">
        <v>13266913</v>
      </c>
      <c r="I70" s="136"/>
      <c r="J70" s="133">
        <v>12920225</v>
      </c>
    </row>
    <row r="71" spans="1:10" ht="23.25" customHeight="1" x14ac:dyDescent="0.5">
      <c r="A71" s="110" t="s">
        <v>37</v>
      </c>
      <c r="B71" s="5"/>
      <c r="C71" s="110"/>
      <c r="D71" s="138">
        <v>-1752245</v>
      </c>
      <c r="E71" s="133"/>
      <c r="F71" s="138">
        <v>-1595196</v>
      </c>
      <c r="G71" s="136"/>
      <c r="H71" s="139">
        <v>0</v>
      </c>
      <c r="I71" s="136"/>
      <c r="J71" s="138">
        <v>0</v>
      </c>
    </row>
    <row r="72" spans="1:10" ht="23.25" hidden="1" x14ac:dyDescent="0.5">
      <c r="A72" s="110"/>
      <c r="B72" s="5"/>
      <c r="C72" s="110"/>
      <c r="D72" s="133"/>
      <c r="E72" s="133"/>
      <c r="F72" s="133"/>
      <c r="G72" s="133"/>
      <c r="H72" s="133"/>
      <c r="I72" s="133"/>
      <c r="J72" s="133"/>
    </row>
    <row r="73" spans="1:10" ht="23.25" customHeight="1" x14ac:dyDescent="0.5">
      <c r="A73" s="109" t="s">
        <v>38</v>
      </c>
      <c r="B73" s="5"/>
      <c r="C73" s="110"/>
      <c r="D73" s="130">
        <f>SUM(D64:D71)</f>
        <v>18607555</v>
      </c>
      <c r="E73" s="133"/>
      <c r="F73" s="129">
        <f>SUM(F64:F71)</f>
        <v>18368413</v>
      </c>
      <c r="G73" s="133"/>
      <c r="H73" s="129">
        <f>SUM(H64:H71)</f>
        <v>14526913</v>
      </c>
      <c r="I73" s="133"/>
      <c r="J73" s="129">
        <f>SUM(J64:J71)</f>
        <v>14180225</v>
      </c>
    </row>
    <row r="74" spans="1:10" ht="18.75" customHeight="1" x14ac:dyDescent="0.5">
      <c r="A74" s="110"/>
      <c r="B74" s="5"/>
      <c r="C74" s="110"/>
      <c r="D74" s="140"/>
      <c r="E74" s="133"/>
      <c r="F74" s="140"/>
      <c r="G74" s="133"/>
      <c r="H74" s="140"/>
      <c r="I74" s="133"/>
      <c r="J74" s="140"/>
    </row>
    <row r="75" spans="1:10" ht="24" customHeight="1" thickBot="1" x14ac:dyDescent="0.55000000000000004">
      <c r="A75" s="109" t="s">
        <v>39</v>
      </c>
      <c r="B75" s="5"/>
      <c r="C75" s="110"/>
      <c r="D75" s="141">
        <f>SUM(D59+D73)</f>
        <v>19671621</v>
      </c>
      <c r="E75" s="142"/>
      <c r="F75" s="141">
        <f>SUM(F59+F73)</f>
        <v>19860279</v>
      </c>
      <c r="G75" s="142"/>
      <c r="H75" s="141">
        <f>SUM(H59+H73)</f>
        <v>15590731</v>
      </c>
      <c r="I75" s="142"/>
      <c r="J75" s="141">
        <f>SUM(J59+J73)</f>
        <v>15671832</v>
      </c>
    </row>
    <row r="76" spans="1:10" ht="15.75" thickTop="1" x14ac:dyDescent="0.25"/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ignoredErrors>
    <ignoredError sqref="D73:J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zoomScaleNormal="100" zoomScaleSheetLayoutView="80" workbookViewId="0">
      <selection activeCell="F17" sqref="F17"/>
    </sheetView>
  </sheetViews>
  <sheetFormatPr defaultColWidth="8.7109375" defaultRowHeight="21.75" x14ac:dyDescent="0.45"/>
  <cols>
    <col min="1" max="1" width="52.140625" style="42" customWidth="1"/>
    <col min="2" max="2" width="7.28515625" style="2" customWidth="1"/>
    <col min="3" max="3" width="1.28515625" style="42" customWidth="1"/>
    <col min="4" max="4" width="12.140625" style="42" customWidth="1"/>
    <col min="5" max="5" width="1.28515625" style="42" customWidth="1"/>
    <col min="6" max="6" width="12.140625" style="42" customWidth="1"/>
    <col min="7" max="7" width="1.28515625" style="42" customWidth="1"/>
    <col min="8" max="8" width="12.140625" style="42" customWidth="1"/>
    <col min="9" max="9" width="1.28515625" style="42" customWidth="1"/>
    <col min="10" max="10" width="12.140625" style="42" customWidth="1"/>
    <col min="11" max="16384" width="8.7109375" style="42"/>
  </cols>
  <sheetData>
    <row r="1" spans="1:10" ht="23.1" customHeight="1" x14ac:dyDescent="0.5">
      <c r="A1" s="41" t="s">
        <v>136</v>
      </c>
    </row>
    <row r="2" spans="1:10" ht="23.1" customHeight="1" x14ac:dyDescent="0.5">
      <c r="A2" s="7" t="s">
        <v>89</v>
      </c>
    </row>
    <row r="3" spans="1:10" ht="23.1" customHeight="1" x14ac:dyDescent="0.45"/>
    <row r="4" spans="1:10" ht="23.1" customHeight="1" x14ac:dyDescent="0.45">
      <c r="D4" s="148" t="s">
        <v>1</v>
      </c>
      <c r="E4" s="148"/>
      <c r="F4" s="148"/>
      <c r="G4" s="37"/>
      <c r="H4" s="148" t="s">
        <v>2</v>
      </c>
      <c r="I4" s="148"/>
      <c r="J4" s="148"/>
    </row>
    <row r="5" spans="1:10" ht="23.1" customHeight="1" x14ac:dyDescent="0.45">
      <c r="D5" s="149" t="s">
        <v>84</v>
      </c>
      <c r="E5" s="149"/>
      <c r="F5" s="149"/>
      <c r="G5" s="37"/>
      <c r="H5" s="149" t="s">
        <v>84</v>
      </c>
      <c r="I5" s="149"/>
      <c r="J5" s="149"/>
    </row>
    <row r="6" spans="1:10" ht="23.1" customHeight="1" x14ac:dyDescent="0.45">
      <c r="D6" s="149" t="s">
        <v>139</v>
      </c>
      <c r="E6" s="149"/>
      <c r="F6" s="149"/>
      <c r="G6" s="37"/>
      <c r="H6" s="149" t="s">
        <v>139</v>
      </c>
      <c r="I6" s="149"/>
      <c r="J6" s="149"/>
    </row>
    <row r="7" spans="1:10" ht="23.1" customHeight="1" x14ac:dyDescent="0.45">
      <c r="B7" s="2" t="s">
        <v>5</v>
      </c>
      <c r="D7" s="36">
        <v>2562</v>
      </c>
      <c r="E7" s="36"/>
      <c r="F7" s="36">
        <v>2561</v>
      </c>
      <c r="G7" s="36"/>
      <c r="H7" s="36">
        <v>2562</v>
      </c>
      <c r="I7" s="36"/>
      <c r="J7" s="36">
        <v>2561</v>
      </c>
    </row>
    <row r="8" spans="1:10" ht="23.1" customHeight="1" x14ac:dyDescent="0.45">
      <c r="D8" s="147" t="s">
        <v>83</v>
      </c>
      <c r="E8" s="147"/>
      <c r="F8" s="147"/>
      <c r="G8" s="147"/>
      <c r="H8" s="147"/>
      <c r="I8" s="147"/>
      <c r="J8" s="147"/>
    </row>
    <row r="9" spans="1:10" ht="22.5" customHeight="1" x14ac:dyDescent="0.45">
      <c r="A9" s="44" t="s">
        <v>40</v>
      </c>
      <c r="D9" s="55"/>
      <c r="F9" s="55"/>
    </row>
    <row r="10" spans="1:10" ht="22.5" customHeight="1" x14ac:dyDescent="0.45">
      <c r="A10" s="42" t="s">
        <v>41</v>
      </c>
      <c r="D10" s="45">
        <v>1957662</v>
      </c>
      <c r="E10" s="61"/>
      <c r="F10" s="45">
        <v>2096449</v>
      </c>
      <c r="G10" s="61"/>
      <c r="H10" s="61">
        <v>1957662</v>
      </c>
      <c r="I10" s="61"/>
      <c r="J10" s="61">
        <v>2096449</v>
      </c>
    </row>
    <row r="11" spans="1:10" ht="22.5" customHeight="1" x14ac:dyDescent="0.45">
      <c r="A11" s="42" t="s">
        <v>114</v>
      </c>
      <c r="B11" s="2" t="s">
        <v>105</v>
      </c>
      <c r="D11" s="45">
        <v>0</v>
      </c>
      <c r="E11" s="61"/>
      <c r="F11" s="45">
        <v>0</v>
      </c>
      <c r="G11" s="61"/>
      <c r="H11" s="61">
        <v>25491</v>
      </c>
      <c r="I11" s="61"/>
      <c r="J11" s="61">
        <v>0</v>
      </c>
    </row>
    <row r="12" spans="1:10" ht="22.5" customHeight="1" x14ac:dyDescent="0.45">
      <c r="A12" s="42" t="s">
        <v>115</v>
      </c>
      <c r="B12" s="2" t="s">
        <v>106</v>
      </c>
      <c r="D12" s="45">
        <v>132432</v>
      </c>
      <c r="E12" s="61"/>
      <c r="F12" s="45">
        <v>125911</v>
      </c>
      <c r="G12" s="61"/>
      <c r="H12" s="61">
        <v>132432</v>
      </c>
      <c r="I12" s="61"/>
      <c r="J12" s="61">
        <v>125911</v>
      </c>
    </row>
    <row r="13" spans="1:10" hidden="1" x14ac:dyDescent="0.45">
      <c r="A13" s="42" t="s">
        <v>42</v>
      </c>
      <c r="D13" s="45"/>
      <c r="E13" s="61"/>
      <c r="F13" s="45"/>
      <c r="G13" s="61"/>
      <c r="H13" s="45"/>
      <c r="I13" s="61"/>
      <c r="J13" s="45">
        <v>0</v>
      </c>
    </row>
    <row r="14" spans="1:10" x14ac:dyDescent="0.45">
      <c r="A14" s="42" t="s">
        <v>43</v>
      </c>
      <c r="D14" s="48">
        <v>1281</v>
      </c>
      <c r="E14" s="61"/>
      <c r="F14" s="48">
        <v>1398</v>
      </c>
      <c r="G14" s="61"/>
      <c r="H14" s="62">
        <v>1281</v>
      </c>
      <c r="I14" s="61"/>
      <c r="J14" s="62">
        <v>1398</v>
      </c>
    </row>
    <row r="15" spans="1:10" x14ac:dyDescent="0.45">
      <c r="A15" s="43" t="s">
        <v>44</v>
      </c>
      <c r="D15" s="52">
        <f>SUM(D10:D14)</f>
        <v>2091375</v>
      </c>
      <c r="E15" s="63"/>
      <c r="F15" s="52">
        <f>SUM(F10:F14)</f>
        <v>2223758</v>
      </c>
      <c r="G15" s="63"/>
      <c r="H15" s="64">
        <f>SUM(H10:H14)</f>
        <v>2116866</v>
      </c>
      <c r="I15" s="63"/>
      <c r="J15" s="64">
        <f>SUM(J10:J14)</f>
        <v>2223758</v>
      </c>
    </row>
    <row r="16" spans="1:10" ht="22.5" customHeight="1" x14ac:dyDescent="0.45">
      <c r="D16" s="45"/>
      <c r="F16" s="45"/>
    </row>
    <row r="17" spans="1:10" x14ac:dyDescent="0.45">
      <c r="A17" s="44" t="s">
        <v>45</v>
      </c>
      <c r="D17" s="45"/>
      <c r="F17" s="45"/>
    </row>
    <row r="18" spans="1:10" x14ac:dyDescent="0.45">
      <c r="A18" s="42" t="s">
        <v>46</v>
      </c>
      <c r="B18" s="2" t="s">
        <v>106</v>
      </c>
      <c r="D18" s="45">
        <v>1330783</v>
      </c>
      <c r="E18" s="45"/>
      <c r="F18" s="45">
        <v>1592400</v>
      </c>
      <c r="G18" s="45"/>
      <c r="H18" s="45">
        <v>1330783</v>
      </c>
      <c r="I18" s="45"/>
      <c r="J18" s="45">
        <v>1592400</v>
      </c>
    </row>
    <row r="19" spans="1:10" x14ac:dyDescent="0.45">
      <c r="A19" s="42" t="s">
        <v>116</v>
      </c>
      <c r="B19" s="2" t="s">
        <v>106</v>
      </c>
      <c r="D19" s="45">
        <v>34015</v>
      </c>
      <c r="E19" s="45"/>
      <c r="F19" s="45">
        <v>33555</v>
      </c>
      <c r="G19" s="45"/>
      <c r="H19" s="45">
        <v>34015</v>
      </c>
      <c r="I19" s="45"/>
      <c r="J19" s="45">
        <f>33556-1</f>
        <v>33555</v>
      </c>
    </row>
    <row r="20" spans="1:10" x14ac:dyDescent="0.45">
      <c r="A20" s="42" t="s">
        <v>47</v>
      </c>
      <c r="B20" s="2" t="s">
        <v>106</v>
      </c>
      <c r="D20" s="47">
        <v>94843</v>
      </c>
      <c r="E20" s="45"/>
      <c r="F20" s="47">
        <v>93696</v>
      </c>
      <c r="G20" s="45"/>
      <c r="H20" s="45">
        <v>94844</v>
      </c>
      <c r="I20" s="45"/>
      <c r="J20" s="45">
        <v>93631</v>
      </c>
    </row>
    <row r="21" spans="1:10" x14ac:dyDescent="0.45">
      <c r="A21" s="42" t="s">
        <v>48</v>
      </c>
      <c r="D21" s="45">
        <v>65188</v>
      </c>
      <c r="E21" s="45"/>
      <c r="F21" s="45">
        <v>225211</v>
      </c>
      <c r="G21" s="45"/>
      <c r="H21" s="45">
        <v>65185</v>
      </c>
      <c r="I21" s="45"/>
      <c r="J21" s="45">
        <v>225211</v>
      </c>
    </row>
    <row r="22" spans="1:10" x14ac:dyDescent="0.45">
      <c r="A22" s="42" t="s">
        <v>49</v>
      </c>
      <c r="D22" s="48">
        <v>206</v>
      </c>
      <c r="E22" s="45"/>
      <c r="F22" s="48">
        <v>7</v>
      </c>
      <c r="G22" s="45"/>
      <c r="H22" s="48">
        <v>206</v>
      </c>
      <c r="I22" s="45"/>
      <c r="J22" s="48">
        <v>7</v>
      </c>
    </row>
    <row r="23" spans="1:10" x14ac:dyDescent="0.45">
      <c r="A23" s="43" t="s">
        <v>50</v>
      </c>
      <c r="D23" s="52">
        <f>SUM(D18:D22)</f>
        <v>1525035</v>
      </c>
      <c r="E23" s="45"/>
      <c r="F23" s="52">
        <f>SUM(F18:F22)</f>
        <v>1944869</v>
      </c>
      <c r="G23" s="45"/>
      <c r="H23" s="52">
        <f>SUM(H18:H22)</f>
        <v>1525033</v>
      </c>
      <c r="I23" s="45"/>
      <c r="J23" s="52">
        <f>SUM(J18:J22)</f>
        <v>1944804</v>
      </c>
    </row>
    <row r="24" spans="1:10" ht="22.5" customHeight="1" x14ac:dyDescent="0.45">
      <c r="D24" s="55"/>
      <c r="F24" s="55"/>
    </row>
    <row r="25" spans="1:10" x14ac:dyDescent="0.45">
      <c r="A25" s="44" t="s">
        <v>188</v>
      </c>
      <c r="D25" s="55"/>
      <c r="F25" s="55"/>
    </row>
    <row r="26" spans="1:10" x14ac:dyDescent="0.45">
      <c r="A26" s="40" t="s">
        <v>160</v>
      </c>
      <c r="D26" s="47">
        <v>72572</v>
      </c>
      <c r="E26" s="45"/>
      <c r="F26" s="47">
        <v>128906</v>
      </c>
      <c r="G26" s="45"/>
      <c r="H26" s="45">
        <v>0</v>
      </c>
      <c r="I26" s="45"/>
      <c r="J26" s="45">
        <v>0</v>
      </c>
    </row>
    <row r="27" spans="1:10" x14ac:dyDescent="0.45">
      <c r="A27" s="43" t="s">
        <v>51</v>
      </c>
      <c r="D27" s="52">
        <f>D26</f>
        <v>72572</v>
      </c>
      <c r="E27" s="53"/>
      <c r="F27" s="52">
        <f>F26</f>
        <v>128906</v>
      </c>
      <c r="G27" s="53"/>
      <c r="H27" s="52">
        <f>H26</f>
        <v>0</v>
      </c>
      <c r="I27" s="53"/>
      <c r="J27" s="52">
        <f>J26</f>
        <v>0</v>
      </c>
    </row>
    <row r="28" spans="1:10" x14ac:dyDescent="0.45">
      <c r="D28" s="45"/>
      <c r="E28" s="55"/>
      <c r="F28" s="45"/>
      <c r="G28" s="55"/>
      <c r="H28" s="55"/>
      <c r="I28" s="55"/>
      <c r="J28" s="55"/>
    </row>
    <row r="29" spans="1:10" x14ac:dyDescent="0.45">
      <c r="A29" s="43" t="s">
        <v>117</v>
      </c>
      <c r="D29" s="53">
        <f>D15-D23+D27</f>
        <v>638912</v>
      </c>
      <c r="E29" s="65"/>
      <c r="F29" s="53">
        <f>F15-F23+F27</f>
        <v>407795</v>
      </c>
      <c r="G29" s="65"/>
      <c r="H29" s="65">
        <f>H15-H23+H27</f>
        <v>591833</v>
      </c>
      <c r="I29" s="65"/>
      <c r="J29" s="65">
        <f>J15-J23+J27</f>
        <v>278954</v>
      </c>
    </row>
    <row r="30" spans="1:10" x14ac:dyDescent="0.45">
      <c r="A30" s="42" t="s">
        <v>82</v>
      </c>
      <c r="D30" s="45">
        <v>113244</v>
      </c>
      <c r="E30" s="66"/>
      <c r="F30" s="45">
        <v>41123</v>
      </c>
      <c r="G30" s="66"/>
      <c r="H30" s="67">
        <v>113244</v>
      </c>
      <c r="I30" s="66"/>
      <c r="J30" s="67">
        <v>41123</v>
      </c>
    </row>
    <row r="31" spans="1:10" ht="15" hidden="1" customHeight="1" x14ac:dyDescent="0.45">
      <c r="A31" s="43"/>
      <c r="D31" s="56"/>
      <c r="E31" s="69"/>
      <c r="F31" s="56"/>
      <c r="G31" s="69"/>
      <c r="H31" s="69"/>
      <c r="I31" s="69"/>
      <c r="J31" s="69"/>
    </row>
    <row r="32" spans="1:10" ht="22.5" thickBot="1" x14ac:dyDescent="0.5">
      <c r="A32" s="43" t="s">
        <v>85</v>
      </c>
      <c r="D32" s="60">
        <f>D29-D30</f>
        <v>525668</v>
      </c>
      <c r="E32" s="70"/>
      <c r="F32" s="60">
        <f>F29-F30</f>
        <v>366672</v>
      </c>
      <c r="G32" s="70"/>
      <c r="H32" s="71">
        <f>H29-H30</f>
        <v>478589</v>
      </c>
      <c r="I32" s="70"/>
      <c r="J32" s="71">
        <f>J29-J30</f>
        <v>237831</v>
      </c>
    </row>
    <row r="33" spans="1:10" ht="15" customHeight="1" thickTop="1" x14ac:dyDescent="0.45">
      <c r="D33" s="45"/>
      <c r="E33" s="72"/>
      <c r="F33" s="45"/>
      <c r="G33" s="72"/>
      <c r="H33" s="55"/>
      <c r="I33" s="72"/>
      <c r="J33" s="55"/>
    </row>
    <row r="34" spans="1:10" ht="26.25" customHeight="1" thickBot="1" x14ac:dyDescent="0.5">
      <c r="A34" s="43" t="s">
        <v>94</v>
      </c>
      <c r="D34" s="74">
        <f>D32/300000</f>
        <v>1.7522266666666666</v>
      </c>
      <c r="E34" s="73"/>
      <c r="F34" s="74">
        <f>F32/300000</f>
        <v>1.22224</v>
      </c>
      <c r="G34" s="73"/>
      <c r="H34" s="74">
        <f>H32/300000</f>
        <v>1.5952966666666666</v>
      </c>
      <c r="I34" s="73"/>
      <c r="J34" s="74">
        <f>J32/300000</f>
        <v>0.79276999999999997</v>
      </c>
    </row>
    <row r="35" spans="1:10" ht="22.5" thickTop="1" x14ac:dyDescent="0.45">
      <c r="D35" s="45"/>
      <c r="E35" s="55"/>
      <c r="F35" s="45"/>
      <c r="G35" s="55"/>
      <c r="H35" s="55"/>
      <c r="I35" s="55"/>
      <c r="J35" s="55"/>
    </row>
    <row r="36" spans="1:10" ht="12" customHeight="1" x14ac:dyDescent="0.45"/>
    <row r="37" spans="1:10" ht="23.1" customHeight="1" x14ac:dyDescent="0.5">
      <c r="A37" s="41" t="s">
        <v>136</v>
      </c>
    </row>
    <row r="38" spans="1:10" ht="23.1" customHeight="1" x14ac:dyDescent="0.5">
      <c r="A38" s="7" t="s">
        <v>90</v>
      </c>
    </row>
    <row r="39" spans="1:10" ht="23.1" customHeight="1" x14ac:dyDescent="0.45">
      <c r="A39" s="43"/>
    </row>
    <row r="40" spans="1:10" ht="23.1" customHeight="1" x14ac:dyDescent="0.45">
      <c r="A40" s="43"/>
      <c r="D40" s="148" t="s">
        <v>1</v>
      </c>
      <c r="E40" s="148"/>
      <c r="F40" s="148"/>
      <c r="G40" s="37"/>
      <c r="H40" s="148" t="s">
        <v>2</v>
      </c>
      <c r="I40" s="148"/>
      <c r="J40" s="148"/>
    </row>
    <row r="41" spans="1:10" ht="23.1" customHeight="1" x14ac:dyDescent="0.45">
      <c r="A41" s="43"/>
      <c r="D41" s="149" t="s">
        <v>84</v>
      </c>
      <c r="E41" s="149"/>
      <c r="F41" s="149"/>
      <c r="G41" s="37"/>
      <c r="H41" s="149" t="s">
        <v>84</v>
      </c>
      <c r="I41" s="149"/>
      <c r="J41" s="149"/>
    </row>
    <row r="42" spans="1:10" ht="23.1" customHeight="1" x14ac:dyDescent="0.45">
      <c r="A42" s="43"/>
      <c r="D42" s="149" t="s">
        <v>139</v>
      </c>
      <c r="E42" s="149"/>
      <c r="F42" s="149"/>
      <c r="G42" s="37"/>
      <c r="H42" s="149" t="s">
        <v>139</v>
      </c>
      <c r="I42" s="149"/>
      <c r="J42" s="149"/>
    </row>
    <row r="43" spans="1:10" ht="23.1" customHeight="1" x14ac:dyDescent="0.45">
      <c r="A43" s="43"/>
      <c r="D43" s="36">
        <v>2562</v>
      </c>
      <c r="E43" s="36"/>
      <c r="F43" s="36">
        <v>2561</v>
      </c>
      <c r="G43" s="36"/>
      <c r="H43" s="36">
        <v>2562</v>
      </c>
      <c r="I43" s="36"/>
      <c r="J43" s="36">
        <v>2561</v>
      </c>
    </row>
    <row r="44" spans="1:10" ht="23.1" customHeight="1" x14ac:dyDescent="0.45">
      <c r="A44" s="43"/>
      <c r="D44" s="147" t="s">
        <v>83</v>
      </c>
      <c r="E44" s="147"/>
      <c r="F44" s="147"/>
      <c r="G44" s="147"/>
      <c r="H44" s="147"/>
      <c r="I44" s="147"/>
      <c r="J44" s="147"/>
    </row>
    <row r="45" spans="1:10" s="43" customFormat="1" x14ac:dyDescent="0.45">
      <c r="A45" s="43" t="s">
        <v>85</v>
      </c>
      <c r="B45" s="6"/>
      <c r="D45" s="53">
        <f>D32</f>
        <v>525668</v>
      </c>
      <c r="E45" s="65"/>
      <c r="F45" s="53">
        <f>F32</f>
        <v>366672</v>
      </c>
      <c r="G45" s="65"/>
      <c r="H45" s="65">
        <f>H32</f>
        <v>478589</v>
      </c>
      <c r="I45" s="65"/>
      <c r="J45" s="65">
        <f>J32</f>
        <v>237831</v>
      </c>
    </row>
    <row r="46" spans="1:10" ht="23.25" customHeight="1" x14ac:dyDescent="0.45">
      <c r="A46" s="43"/>
      <c r="D46" s="97"/>
      <c r="E46" s="37"/>
      <c r="F46" s="97"/>
      <c r="G46" s="37"/>
      <c r="H46" s="37"/>
      <c r="I46" s="37"/>
      <c r="J46" s="106"/>
    </row>
    <row r="47" spans="1:10" x14ac:dyDescent="0.45">
      <c r="A47" s="43" t="s">
        <v>52</v>
      </c>
      <c r="D47" s="87"/>
      <c r="F47" s="87"/>
    </row>
    <row r="48" spans="1:10" x14ac:dyDescent="0.45">
      <c r="A48" s="44" t="s">
        <v>107</v>
      </c>
      <c r="D48" s="87"/>
      <c r="F48" s="87"/>
    </row>
    <row r="49" spans="1:10" x14ac:dyDescent="0.45">
      <c r="A49" s="42" t="s">
        <v>108</v>
      </c>
      <c r="D49" s="59">
        <v>-133557</v>
      </c>
      <c r="E49" s="75"/>
      <c r="F49" s="59">
        <v>-48415</v>
      </c>
      <c r="G49" s="75"/>
      <c r="H49" s="62">
        <v>0</v>
      </c>
      <c r="I49" s="75"/>
      <c r="J49" s="62">
        <v>0</v>
      </c>
    </row>
    <row r="50" spans="1:10" hidden="1" x14ac:dyDescent="0.45">
      <c r="A50" s="42" t="s">
        <v>147</v>
      </c>
      <c r="D50" s="59">
        <v>0</v>
      </c>
      <c r="E50" s="75"/>
      <c r="F50" s="59">
        <v>0</v>
      </c>
      <c r="G50" s="75"/>
      <c r="H50" s="62">
        <v>0</v>
      </c>
      <c r="I50" s="75"/>
      <c r="J50" s="62">
        <v>0</v>
      </c>
    </row>
    <row r="51" spans="1:10" x14ac:dyDescent="0.45">
      <c r="A51" s="76" t="s">
        <v>109</v>
      </c>
      <c r="D51" s="98">
        <f>SUM(D49)</f>
        <v>-133557</v>
      </c>
      <c r="E51" s="78"/>
      <c r="F51" s="98">
        <f>SUM(F49)</f>
        <v>-48415</v>
      </c>
      <c r="G51" s="78"/>
      <c r="H51" s="77">
        <f>SUM(H49)</f>
        <v>0</v>
      </c>
      <c r="I51" s="78"/>
      <c r="J51" s="77">
        <f>SUM(J49)</f>
        <v>0</v>
      </c>
    </row>
    <row r="52" spans="1:10" x14ac:dyDescent="0.45">
      <c r="A52" s="76"/>
      <c r="D52" s="56"/>
      <c r="E52" s="78"/>
      <c r="F52" s="56"/>
      <c r="G52" s="78"/>
      <c r="H52" s="68"/>
      <c r="I52" s="78"/>
      <c r="J52" s="68"/>
    </row>
    <row r="53" spans="1:10" x14ac:dyDescent="0.45">
      <c r="A53" s="12" t="s">
        <v>161</v>
      </c>
      <c r="B53" s="4"/>
      <c r="C53" s="4"/>
      <c r="D53" s="99"/>
      <c r="E53" s="11"/>
      <c r="F53" s="99"/>
      <c r="G53" s="11"/>
      <c r="H53" s="10"/>
      <c r="I53" s="11"/>
      <c r="J53" s="10"/>
    </row>
    <row r="54" spans="1:10" x14ac:dyDescent="0.45">
      <c r="A54" s="42" t="s">
        <v>187</v>
      </c>
      <c r="B54" s="4"/>
      <c r="C54" s="4"/>
      <c r="D54" s="30">
        <v>198</v>
      </c>
      <c r="E54" s="11"/>
      <c r="F54" s="30">
        <v>308</v>
      </c>
      <c r="G54" s="75"/>
      <c r="H54" s="75">
        <v>0</v>
      </c>
      <c r="I54" s="11"/>
      <c r="J54" s="75">
        <v>0</v>
      </c>
    </row>
    <row r="55" spans="1:10" s="76" customFormat="1" hidden="1" x14ac:dyDescent="0.45">
      <c r="A55" s="20" t="s">
        <v>110</v>
      </c>
      <c r="B55" s="4"/>
      <c r="C55" s="4"/>
      <c r="D55" s="30"/>
      <c r="E55" s="13"/>
      <c r="F55" s="30">
        <v>0</v>
      </c>
      <c r="G55" s="13"/>
      <c r="H55" s="22"/>
      <c r="I55" s="13"/>
      <c r="J55" s="22">
        <v>0</v>
      </c>
    </row>
    <row r="56" spans="1:10" s="76" customFormat="1" hidden="1" x14ac:dyDescent="0.45">
      <c r="A56" s="20" t="s">
        <v>111</v>
      </c>
      <c r="B56" s="4"/>
      <c r="C56" s="4"/>
      <c r="D56" s="30"/>
      <c r="E56" s="13"/>
      <c r="F56" s="30"/>
      <c r="G56" s="13"/>
      <c r="H56" s="17"/>
      <c r="I56" s="13"/>
      <c r="J56" s="17"/>
    </row>
    <row r="57" spans="1:10" s="76" customFormat="1" hidden="1" x14ac:dyDescent="0.45">
      <c r="A57" s="20" t="s">
        <v>112</v>
      </c>
      <c r="B57" s="4"/>
      <c r="C57" s="4"/>
      <c r="D57" s="18"/>
      <c r="E57" s="14"/>
      <c r="F57" s="18">
        <v>0</v>
      </c>
      <c r="G57" s="19"/>
      <c r="H57" s="18"/>
      <c r="I57" s="19"/>
      <c r="J57" s="18">
        <v>0</v>
      </c>
    </row>
    <row r="58" spans="1:10" s="76" customFormat="1" x14ac:dyDescent="0.45">
      <c r="A58" s="9" t="s">
        <v>113</v>
      </c>
      <c r="B58" s="4"/>
      <c r="C58" s="4"/>
      <c r="D58" s="25">
        <f>SUM(D54:D57)</f>
        <v>198</v>
      </c>
      <c r="E58" s="11"/>
      <c r="F58" s="25">
        <f>SUM(F54:F57)</f>
        <v>308</v>
      </c>
      <c r="G58" s="11"/>
      <c r="H58" s="23">
        <f>SUM(H54:H57)</f>
        <v>0</v>
      </c>
      <c r="I58" s="11"/>
      <c r="J58" s="23">
        <f>SUM(J54:J57)</f>
        <v>0</v>
      </c>
    </row>
    <row r="59" spans="1:10" s="76" customFormat="1" x14ac:dyDescent="0.45">
      <c r="A59" s="9" t="s">
        <v>186</v>
      </c>
      <c r="B59" s="4"/>
      <c r="C59" s="4"/>
      <c r="D59" s="88">
        <f>SUM(D51+D58)</f>
        <v>-133359</v>
      </c>
      <c r="E59" s="11"/>
      <c r="F59" s="88">
        <f>SUM(F51+F58)</f>
        <v>-48107</v>
      </c>
      <c r="G59" s="10">
        <f>SUM(G51+G58)</f>
        <v>0</v>
      </c>
      <c r="H59" s="26">
        <v>0</v>
      </c>
      <c r="I59" s="10">
        <f>SUM(I51+I58)</f>
        <v>0</v>
      </c>
      <c r="J59" s="26">
        <v>0</v>
      </c>
    </row>
    <row r="60" spans="1:10" s="76" customFormat="1" x14ac:dyDescent="0.45">
      <c r="A60" s="9"/>
      <c r="B60" s="4"/>
      <c r="C60" s="4"/>
      <c r="D60" s="100"/>
      <c r="E60" s="11"/>
      <c r="F60" s="100"/>
      <c r="G60" s="10"/>
      <c r="H60" s="33"/>
      <c r="I60" s="10"/>
      <c r="J60" s="33"/>
    </row>
    <row r="61" spans="1:10" s="76" customFormat="1" ht="22.5" thickBot="1" x14ac:dyDescent="0.5">
      <c r="A61" s="9" t="s">
        <v>185</v>
      </c>
      <c r="B61" s="2"/>
      <c r="C61" s="42"/>
      <c r="D61" s="89">
        <f>SUM(D45+D59)</f>
        <v>392309</v>
      </c>
      <c r="E61" s="10">
        <f>SUM(E46+E59)</f>
        <v>0</v>
      </c>
      <c r="F61" s="89">
        <f>SUM(F45+F59)</f>
        <v>318565</v>
      </c>
      <c r="G61" s="10">
        <f>SUM(G46+G59)</f>
        <v>0</v>
      </c>
      <c r="H61" s="34">
        <f>SUM(H45+H59)</f>
        <v>478589</v>
      </c>
      <c r="I61" s="10">
        <f>SUM(I46+I59)</f>
        <v>0</v>
      </c>
      <c r="J61" s="34">
        <f>SUM(J45+J59)</f>
        <v>237831</v>
      </c>
    </row>
    <row r="62" spans="1:10" s="76" customFormat="1" ht="22.5" thickTop="1" x14ac:dyDescent="0.45">
      <c r="A62" s="43"/>
      <c r="B62" s="6"/>
      <c r="D62" s="79"/>
      <c r="E62" s="80"/>
      <c r="F62" s="79"/>
      <c r="G62" s="80"/>
      <c r="H62" s="79"/>
      <c r="I62" s="80"/>
      <c r="J62" s="79"/>
    </row>
    <row r="64" spans="1:10" ht="23.1" customHeight="1" x14ac:dyDescent="0.5">
      <c r="A64" s="41" t="s">
        <v>136</v>
      </c>
    </row>
    <row r="65" spans="1:10" ht="23.1" customHeight="1" x14ac:dyDescent="0.5">
      <c r="A65" s="7" t="s">
        <v>89</v>
      </c>
    </row>
    <row r="66" spans="1:10" ht="23.1" customHeight="1" x14ac:dyDescent="0.45"/>
    <row r="67" spans="1:10" ht="23.1" customHeight="1" x14ac:dyDescent="0.45">
      <c r="D67" s="148" t="s">
        <v>1</v>
      </c>
      <c r="E67" s="148"/>
      <c r="F67" s="148"/>
      <c r="G67" s="3"/>
      <c r="H67" s="148" t="s">
        <v>2</v>
      </c>
      <c r="I67" s="148"/>
      <c r="J67" s="148"/>
    </row>
    <row r="68" spans="1:10" ht="23.1" customHeight="1" x14ac:dyDescent="0.45">
      <c r="D68" s="149" t="s">
        <v>138</v>
      </c>
      <c r="E68" s="149"/>
      <c r="F68" s="149"/>
      <c r="G68" s="37"/>
      <c r="H68" s="149" t="s">
        <v>138</v>
      </c>
      <c r="I68" s="149"/>
      <c r="J68" s="149"/>
    </row>
    <row r="69" spans="1:10" ht="23.1" customHeight="1" x14ac:dyDescent="0.45">
      <c r="B69" s="37"/>
      <c r="D69" s="149" t="s">
        <v>139</v>
      </c>
      <c r="E69" s="149"/>
      <c r="F69" s="149"/>
      <c r="G69" s="37"/>
      <c r="H69" s="149" t="s">
        <v>139</v>
      </c>
      <c r="I69" s="149"/>
      <c r="J69" s="149"/>
    </row>
    <row r="70" spans="1:10" ht="23.1" customHeight="1" x14ac:dyDescent="0.45">
      <c r="B70" s="2" t="s">
        <v>5</v>
      </c>
      <c r="D70" s="36">
        <v>2562</v>
      </c>
      <c r="E70" s="36"/>
      <c r="F70" s="36">
        <v>2561</v>
      </c>
      <c r="G70" s="36"/>
      <c r="H70" s="36">
        <v>2562</v>
      </c>
      <c r="I70" s="36"/>
      <c r="J70" s="36">
        <v>2561</v>
      </c>
    </row>
    <row r="71" spans="1:10" ht="23.1" customHeight="1" x14ac:dyDescent="0.45">
      <c r="D71" s="147" t="s">
        <v>83</v>
      </c>
      <c r="E71" s="147"/>
      <c r="F71" s="147"/>
      <c r="G71" s="147"/>
      <c r="H71" s="147"/>
      <c r="I71" s="147"/>
      <c r="J71" s="147"/>
    </row>
    <row r="72" spans="1:10" ht="22.5" customHeight="1" x14ac:dyDescent="0.45">
      <c r="A72" s="44" t="s">
        <v>40</v>
      </c>
    </row>
    <row r="73" spans="1:10" ht="22.5" customHeight="1" x14ac:dyDescent="0.45">
      <c r="A73" s="42" t="s">
        <v>41</v>
      </c>
      <c r="D73" s="61">
        <v>4108182</v>
      </c>
      <c r="E73" s="61"/>
      <c r="F73" s="61">
        <v>4111673</v>
      </c>
      <c r="G73" s="61"/>
      <c r="H73" s="61">
        <v>4108182</v>
      </c>
      <c r="I73" s="61"/>
      <c r="J73" s="61">
        <v>4111673</v>
      </c>
    </row>
    <row r="74" spans="1:10" ht="22.5" customHeight="1" x14ac:dyDescent="0.45">
      <c r="A74" s="42" t="s">
        <v>114</v>
      </c>
      <c r="B74" s="2" t="s">
        <v>105</v>
      </c>
      <c r="D74" s="61">
        <v>0</v>
      </c>
      <c r="E74" s="61"/>
      <c r="F74" s="61">
        <v>47292</v>
      </c>
      <c r="G74" s="61"/>
      <c r="H74" s="61">
        <v>25491</v>
      </c>
      <c r="I74" s="61"/>
      <c r="J74" s="61">
        <v>72783</v>
      </c>
    </row>
    <row r="75" spans="1:10" ht="22.5" customHeight="1" x14ac:dyDescent="0.45">
      <c r="A75" s="42" t="s">
        <v>115</v>
      </c>
      <c r="B75" s="2" t="s">
        <v>106</v>
      </c>
      <c r="D75" s="61">
        <v>268458</v>
      </c>
      <c r="E75" s="61"/>
      <c r="F75" s="61">
        <v>246779</v>
      </c>
      <c r="G75" s="61"/>
      <c r="H75" s="61">
        <v>268458</v>
      </c>
      <c r="I75" s="61"/>
      <c r="J75" s="61">
        <v>246779</v>
      </c>
    </row>
    <row r="76" spans="1:10" ht="22.5" customHeight="1" x14ac:dyDescent="0.45">
      <c r="A76" s="42" t="s">
        <v>42</v>
      </c>
      <c r="D76" s="61">
        <v>0</v>
      </c>
      <c r="E76" s="61"/>
      <c r="F76" s="61">
        <v>343168</v>
      </c>
      <c r="G76" s="61"/>
      <c r="H76" s="61">
        <v>0</v>
      </c>
      <c r="I76" s="61"/>
      <c r="J76" s="61">
        <v>343168</v>
      </c>
    </row>
    <row r="77" spans="1:10" ht="22.5" customHeight="1" x14ac:dyDescent="0.45">
      <c r="A77" s="42" t="s">
        <v>43</v>
      </c>
      <c r="D77" s="62">
        <v>2732</v>
      </c>
      <c r="E77" s="61"/>
      <c r="F77" s="62">
        <v>2450</v>
      </c>
      <c r="G77" s="61"/>
      <c r="H77" s="62">
        <v>2732</v>
      </c>
      <c r="I77" s="61"/>
      <c r="J77" s="62">
        <v>2450</v>
      </c>
    </row>
    <row r="78" spans="1:10" ht="22.5" customHeight="1" x14ac:dyDescent="0.45">
      <c r="A78" s="43" t="s">
        <v>44</v>
      </c>
      <c r="D78" s="64">
        <f>SUM(D73:D77)</f>
        <v>4379372</v>
      </c>
      <c r="E78" s="61"/>
      <c r="F78" s="64">
        <f>SUM(F73:F77)</f>
        <v>4751362</v>
      </c>
      <c r="G78" s="61"/>
      <c r="H78" s="64">
        <f>SUM(H73:H77)</f>
        <v>4404863</v>
      </c>
      <c r="I78" s="61"/>
      <c r="J78" s="64">
        <f>SUM(J73:J77)</f>
        <v>4776853</v>
      </c>
    </row>
    <row r="79" spans="1:10" ht="22.5" customHeight="1" x14ac:dyDescent="0.45"/>
    <row r="80" spans="1:10" ht="22.5" customHeight="1" x14ac:dyDescent="0.45">
      <c r="A80" s="44" t="s">
        <v>45</v>
      </c>
    </row>
    <row r="81" spans="1:10" ht="22.5" customHeight="1" x14ac:dyDescent="0.45">
      <c r="A81" s="42" t="s">
        <v>46</v>
      </c>
      <c r="B81" s="2" t="s">
        <v>102</v>
      </c>
      <c r="D81" s="61">
        <v>2864146</v>
      </c>
      <c r="E81" s="61"/>
      <c r="F81" s="61">
        <v>3055917</v>
      </c>
      <c r="G81" s="61"/>
      <c r="H81" s="61">
        <v>2864146</v>
      </c>
      <c r="I81" s="61"/>
      <c r="J81" s="61">
        <v>3055917</v>
      </c>
    </row>
    <row r="82" spans="1:10" ht="22.5" customHeight="1" x14ac:dyDescent="0.45">
      <c r="A82" s="42" t="s">
        <v>116</v>
      </c>
      <c r="B82" s="2" t="s">
        <v>106</v>
      </c>
      <c r="D82" s="61">
        <v>74087</v>
      </c>
      <c r="E82" s="61"/>
      <c r="F82" s="61">
        <v>71539</v>
      </c>
      <c r="G82" s="61"/>
      <c r="H82" s="61">
        <v>74087</v>
      </c>
      <c r="I82" s="61"/>
      <c r="J82" s="61">
        <v>71539</v>
      </c>
    </row>
    <row r="83" spans="1:10" ht="22.5" customHeight="1" x14ac:dyDescent="0.45">
      <c r="A83" s="42" t="s">
        <v>47</v>
      </c>
      <c r="B83" s="2" t="s">
        <v>106</v>
      </c>
      <c r="D83" s="81">
        <v>193747</v>
      </c>
      <c r="E83" s="61"/>
      <c r="F83" s="81">
        <v>191657</v>
      </c>
      <c r="G83" s="61"/>
      <c r="H83" s="61">
        <v>193669</v>
      </c>
      <c r="I83" s="61"/>
      <c r="J83" s="61">
        <v>191469</v>
      </c>
    </row>
    <row r="84" spans="1:10" ht="22.5" hidden="1" customHeight="1" x14ac:dyDescent="0.45">
      <c r="A84" s="42" t="s">
        <v>142</v>
      </c>
      <c r="D84" s="61"/>
      <c r="E84" s="61"/>
      <c r="F84" s="61">
        <v>0</v>
      </c>
      <c r="G84" s="61"/>
      <c r="H84" s="61"/>
      <c r="I84" s="61"/>
      <c r="J84" s="61">
        <v>0</v>
      </c>
    </row>
    <row r="85" spans="1:10" ht="22.5" hidden="1" customHeight="1" x14ac:dyDescent="0.45">
      <c r="A85" s="42" t="s">
        <v>143</v>
      </c>
      <c r="D85" s="61"/>
      <c r="E85" s="61"/>
      <c r="F85" s="61">
        <v>0</v>
      </c>
      <c r="G85" s="61"/>
      <c r="H85" s="61"/>
      <c r="I85" s="61"/>
      <c r="J85" s="61">
        <v>0</v>
      </c>
    </row>
    <row r="86" spans="1:10" ht="22.5" customHeight="1" x14ac:dyDescent="0.45">
      <c r="A86" s="42" t="s">
        <v>48</v>
      </c>
      <c r="D86" s="61">
        <v>433090</v>
      </c>
      <c r="E86" s="61"/>
      <c r="F86" s="61">
        <v>0</v>
      </c>
      <c r="G86" s="61"/>
      <c r="H86" s="61">
        <v>433087</v>
      </c>
      <c r="I86" s="61"/>
      <c r="J86" s="61">
        <v>0</v>
      </c>
    </row>
    <row r="87" spans="1:10" ht="22.5" customHeight="1" x14ac:dyDescent="0.45">
      <c r="A87" s="42" t="s">
        <v>49</v>
      </c>
      <c r="D87" s="62">
        <v>392</v>
      </c>
      <c r="E87" s="61"/>
      <c r="F87" s="62">
        <v>20</v>
      </c>
      <c r="G87" s="61"/>
      <c r="H87" s="62">
        <v>392</v>
      </c>
      <c r="I87" s="61"/>
      <c r="J87" s="62">
        <v>20</v>
      </c>
    </row>
    <row r="88" spans="1:10" ht="22.5" customHeight="1" x14ac:dyDescent="0.45">
      <c r="A88" s="43" t="s">
        <v>50</v>
      </c>
      <c r="D88" s="64">
        <f>SUM(D81:D87)</f>
        <v>3565462</v>
      </c>
      <c r="E88" s="63"/>
      <c r="F88" s="64">
        <f>SUM(F81:F87)</f>
        <v>3319133</v>
      </c>
      <c r="G88" s="63"/>
      <c r="H88" s="64">
        <f>SUM(H81:H87)</f>
        <v>3565381</v>
      </c>
      <c r="I88" s="63"/>
      <c r="J88" s="64">
        <f>SUM(J81:J87)</f>
        <v>3318945</v>
      </c>
    </row>
    <row r="89" spans="1:10" ht="22.5" customHeight="1" x14ac:dyDescent="0.45"/>
    <row r="90" spans="1:10" ht="22.5" customHeight="1" x14ac:dyDescent="0.45">
      <c r="A90" s="44" t="s">
        <v>188</v>
      </c>
    </row>
    <row r="91" spans="1:10" ht="22.5" customHeight="1" x14ac:dyDescent="0.45">
      <c r="A91" s="40" t="s">
        <v>160</v>
      </c>
      <c r="B91" s="4">
        <v>7</v>
      </c>
      <c r="D91" s="82">
        <v>74674</v>
      </c>
      <c r="E91" s="61"/>
      <c r="F91" s="82">
        <v>365374</v>
      </c>
      <c r="G91" s="61"/>
      <c r="H91" s="62">
        <v>0</v>
      </c>
      <c r="I91" s="61"/>
      <c r="J91" s="62">
        <v>0</v>
      </c>
    </row>
    <row r="92" spans="1:10" ht="22.5" customHeight="1" x14ac:dyDescent="0.45">
      <c r="A92" s="43" t="s">
        <v>51</v>
      </c>
      <c r="D92" s="64">
        <f>D91</f>
        <v>74674</v>
      </c>
      <c r="E92" s="61"/>
      <c r="F92" s="64">
        <f>F91</f>
        <v>365374</v>
      </c>
      <c r="G92" s="61"/>
      <c r="H92" s="64">
        <f>H91</f>
        <v>0</v>
      </c>
      <c r="I92" s="61"/>
      <c r="J92" s="64">
        <f>J91</f>
        <v>0</v>
      </c>
    </row>
    <row r="93" spans="1:10" ht="22.5" customHeight="1" x14ac:dyDescent="0.45">
      <c r="A93" s="43"/>
      <c r="D93" s="69"/>
      <c r="E93" s="61"/>
      <c r="F93" s="69"/>
      <c r="G93" s="61"/>
      <c r="H93" s="69"/>
      <c r="I93" s="61"/>
      <c r="J93" s="69"/>
    </row>
    <row r="94" spans="1:10" ht="22.5" customHeight="1" x14ac:dyDescent="0.45">
      <c r="A94" s="43" t="s">
        <v>117</v>
      </c>
      <c r="D94" s="83">
        <f>D78-D88+D92</f>
        <v>888584</v>
      </c>
      <c r="E94" s="83"/>
      <c r="F94" s="83">
        <f>F78-F88+F92</f>
        <v>1797603</v>
      </c>
      <c r="G94" s="83"/>
      <c r="H94" s="83">
        <f>H78-H88+H92</f>
        <v>839482</v>
      </c>
      <c r="I94" s="83"/>
      <c r="J94" s="83">
        <f>J78-J88+J92</f>
        <v>1457908</v>
      </c>
    </row>
    <row r="95" spans="1:10" ht="22.5" customHeight="1" x14ac:dyDescent="0.45">
      <c r="A95" s="42" t="s">
        <v>144</v>
      </c>
      <c r="B95" s="2">
        <v>12</v>
      </c>
      <c r="D95" s="82">
        <v>162794</v>
      </c>
      <c r="E95" s="84"/>
      <c r="F95" s="82">
        <v>256107</v>
      </c>
      <c r="G95" s="84"/>
      <c r="H95" s="85">
        <v>162794</v>
      </c>
      <c r="I95" s="84"/>
      <c r="J95" s="85">
        <v>256107</v>
      </c>
    </row>
    <row r="96" spans="1:10" ht="22.5" customHeight="1" thickBot="1" x14ac:dyDescent="0.5">
      <c r="A96" s="43" t="s">
        <v>85</v>
      </c>
      <c r="D96" s="86">
        <f>D94-D95</f>
        <v>725790</v>
      </c>
      <c r="E96" s="69"/>
      <c r="F96" s="86">
        <f>F94-F95</f>
        <v>1541496</v>
      </c>
      <c r="G96" s="69"/>
      <c r="H96" s="86">
        <f>H94-H95</f>
        <v>676688</v>
      </c>
      <c r="I96" s="69"/>
      <c r="J96" s="86">
        <f>J94-J95</f>
        <v>1201801</v>
      </c>
    </row>
    <row r="97" spans="1:10" ht="15" customHeight="1" thickTop="1" x14ac:dyDescent="0.45"/>
    <row r="98" spans="1:10" ht="26.25" customHeight="1" thickBot="1" x14ac:dyDescent="0.5">
      <c r="A98" s="43" t="s">
        <v>94</v>
      </c>
      <c r="D98" s="74">
        <f>D96/300000</f>
        <v>2.4192999999999998</v>
      </c>
      <c r="E98" s="73"/>
      <c r="F98" s="74">
        <f>F96/300000</f>
        <v>5.1383200000000002</v>
      </c>
      <c r="G98" s="73"/>
      <c r="H98" s="74">
        <f>H96/300000</f>
        <v>2.2556266666666667</v>
      </c>
      <c r="I98" s="73"/>
      <c r="J98" s="74">
        <f>J96/300000</f>
        <v>4.0060033333333331</v>
      </c>
    </row>
    <row r="99" spans="1:10" ht="22.5" customHeight="1" thickTop="1" x14ac:dyDescent="0.45">
      <c r="D99" s="84"/>
      <c r="E99" s="84"/>
      <c r="F99" s="84"/>
      <c r="G99" s="84"/>
      <c r="H99" s="84"/>
      <c r="I99" s="84"/>
      <c r="J99" s="84"/>
    </row>
    <row r="100" spans="1:10" ht="23.1" customHeight="1" x14ac:dyDescent="0.5">
      <c r="A100" s="41" t="s">
        <v>136</v>
      </c>
    </row>
    <row r="101" spans="1:10" ht="23.1" customHeight="1" x14ac:dyDescent="0.5">
      <c r="A101" s="7" t="s">
        <v>90</v>
      </c>
    </row>
    <row r="102" spans="1:10" ht="23.1" customHeight="1" x14ac:dyDescent="0.45"/>
    <row r="103" spans="1:10" ht="23.1" customHeight="1" x14ac:dyDescent="0.45">
      <c r="D103" s="148" t="s">
        <v>1</v>
      </c>
      <c r="E103" s="148"/>
      <c r="F103" s="148"/>
      <c r="G103" s="3"/>
      <c r="H103" s="148" t="s">
        <v>2</v>
      </c>
      <c r="I103" s="148"/>
      <c r="J103" s="148"/>
    </row>
    <row r="104" spans="1:10" ht="23.1" customHeight="1" x14ac:dyDescent="0.45">
      <c r="D104" s="149" t="s">
        <v>138</v>
      </c>
      <c r="E104" s="149"/>
      <c r="F104" s="149"/>
      <c r="G104" s="37"/>
      <c r="H104" s="149" t="s">
        <v>138</v>
      </c>
      <c r="I104" s="149"/>
      <c r="J104" s="149"/>
    </row>
    <row r="105" spans="1:10" ht="23.1" customHeight="1" x14ac:dyDescent="0.45">
      <c r="B105" s="37"/>
      <c r="D105" s="149" t="s">
        <v>139</v>
      </c>
      <c r="E105" s="149"/>
      <c r="F105" s="149"/>
      <c r="G105" s="37"/>
      <c r="H105" s="149" t="s">
        <v>139</v>
      </c>
      <c r="I105" s="149"/>
      <c r="J105" s="149"/>
    </row>
    <row r="106" spans="1:10" ht="23.1" customHeight="1" x14ac:dyDescent="0.45">
      <c r="B106" s="143" t="s">
        <v>5</v>
      </c>
      <c r="D106" s="36">
        <v>2562</v>
      </c>
      <c r="E106" s="36"/>
      <c r="F106" s="36">
        <v>2561</v>
      </c>
      <c r="G106" s="36"/>
      <c r="H106" s="36">
        <v>2562</v>
      </c>
      <c r="I106" s="36"/>
      <c r="J106" s="36">
        <v>2561</v>
      </c>
    </row>
    <row r="107" spans="1:10" ht="23.1" customHeight="1" x14ac:dyDescent="0.45">
      <c r="D107" s="147" t="s">
        <v>83</v>
      </c>
      <c r="E107" s="147"/>
      <c r="F107" s="147"/>
      <c r="G107" s="147"/>
      <c r="H107" s="147"/>
      <c r="I107" s="147"/>
      <c r="J107" s="147"/>
    </row>
    <row r="108" spans="1:10" ht="22.5" customHeight="1" x14ac:dyDescent="0.45">
      <c r="A108" s="43" t="s">
        <v>85</v>
      </c>
      <c r="D108" s="53">
        <f>D96</f>
        <v>725790</v>
      </c>
      <c r="E108" s="53"/>
      <c r="F108" s="53">
        <f>F96</f>
        <v>1541496</v>
      </c>
      <c r="G108" s="53"/>
      <c r="H108" s="53">
        <f>H96</f>
        <v>676688</v>
      </c>
      <c r="I108" s="53"/>
      <c r="J108" s="53">
        <f>J96</f>
        <v>1201801</v>
      </c>
    </row>
    <row r="109" spans="1:10" ht="22.5" customHeight="1" x14ac:dyDescent="0.45">
      <c r="B109" s="4"/>
      <c r="C109" s="4"/>
      <c r="D109" s="87"/>
      <c r="E109" s="87"/>
      <c r="F109" s="87"/>
      <c r="G109" s="87"/>
      <c r="H109" s="87"/>
      <c r="I109" s="87"/>
      <c r="J109" s="87"/>
    </row>
    <row r="110" spans="1:10" s="27" customFormat="1" x14ac:dyDescent="0.45">
      <c r="A110" s="9" t="s">
        <v>52</v>
      </c>
      <c r="B110" s="4"/>
      <c r="C110" s="4"/>
      <c r="D110" s="10"/>
      <c r="E110" s="11"/>
      <c r="F110" s="10"/>
      <c r="G110" s="11"/>
      <c r="H110" s="10"/>
      <c r="I110" s="11"/>
      <c r="J110" s="10"/>
    </row>
    <row r="111" spans="1:10" s="27" customFormat="1" ht="21" customHeight="1" x14ac:dyDescent="0.45">
      <c r="A111" s="12" t="s">
        <v>107</v>
      </c>
      <c r="B111" s="4"/>
      <c r="C111" s="4"/>
      <c r="D111" s="28"/>
      <c r="E111" s="13"/>
      <c r="F111" s="28"/>
      <c r="G111" s="13"/>
      <c r="H111" s="28"/>
      <c r="I111" s="13"/>
      <c r="J111" s="28"/>
    </row>
    <row r="112" spans="1:10" s="27" customFormat="1" ht="21" customHeight="1" x14ac:dyDescent="0.45">
      <c r="A112" s="20" t="s">
        <v>108</v>
      </c>
      <c r="B112" s="4"/>
      <c r="C112" s="4"/>
      <c r="D112" s="14">
        <v>-160893</v>
      </c>
      <c r="E112" s="14"/>
      <c r="F112" s="14">
        <v>-183539</v>
      </c>
      <c r="G112" s="14"/>
      <c r="H112" s="14">
        <v>0</v>
      </c>
      <c r="I112" s="14"/>
      <c r="J112" s="14">
        <v>0</v>
      </c>
    </row>
    <row r="113" spans="1:10" s="27" customFormat="1" ht="21" customHeight="1" x14ac:dyDescent="0.45">
      <c r="A113" s="20" t="s">
        <v>187</v>
      </c>
      <c r="B113" s="4">
        <v>7</v>
      </c>
      <c r="C113" s="4"/>
      <c r="D113" s="29">
        <v>3844</v>
      </c>
      <c r="E113" s="14"/>
      <c r="F113" s="29">
        <v>0</v>
      </c>
      <c r="G113" s="14"/>
      <c r="H113" s="15">
        <v>0</v>
      </c>
      <c r="I113" s="14"/>
      <c r="J113" s="15">
        <v>0</v>
      </c>
    </row>
    <row r="114" spans="1:10" s="27" customFormat="1" ht="21" customHeight="1" x14ac:dyDescent="0.45">
      <c r="A114" s="9" t="s">
        <v>109</v>
      </c>
      <c r="B114" s="4"/>
      <c r="C114" s="4"/>
      <c r="D114" s="25">
        <f>D112+D113</f>
        <v>-157049</v>
      </c>
      <c r="E114" s="30">
        <f>SUM(E112)</f>
        <v>0</v>
      </c>
      <c r="F114" s="25">
        <f>F112+F113</f>
        <v>-183539</v>
      </c>
      <c r="G114" s="30">
        <f>SUM(G112)</f>
        <v>0</v>
      </c>
      <c r="H114" s="31">
        <f>H112+H113</f>
        <v>0</v>
      </c>
      <c r="I114" s="30">
        <f>SUM(I112)</f>
        <v>0</v>
      </c>
      <c r="J114" s="31">
        <f>J112+J113</f>
        <v>0</v>
      </c>
    </row>
    <row r="115" spans="1:10" s="27" customFormat="1" ht="21" customHeight="1" x14ac:dyDescent="0.45">
      <c r="A115" s="9"/>
      <c r="B115" s="4"/>
      <c r="C115" s="4"/>
      <c r="D115" s="24"/>
      <c r="E115" s="30"/>
      <c r="F115" s="24"/>
      <c r="G115" s="30"/>
      <c r="H115" s="16"/>
      <c r="I115" s="30"/>
      <c r="J115" s="16"/>
    </row>
    <row r="116" spans="1:10" s="27" customFormat="1" ht="21" customHeight="1" x14ac:dyDescent="0.45">
      <c r="A116" s="12" t="s">
        <v>161</v>
      </c>
      <c r="B116" s="4"/>
      <c r="C116" s="4"/>
      <c r="D116" s="10"/>
      <c r="E116" s="11"/>
      <c r="F116" s="10"/>
      <c r="G116" s="11"/>
      <c r="H116" s="10"/>
      <c r="I116" s="11"/>
      <c r="J116" s="10"/>
    </row>
    <row r="117" spans="1:10" s="27" customFormat="1" ht="21" customHeight="1" x14ac:dyDescent="0.45">
      <c r="A117" s="20" t="s">
        <v>187</v>
      </c>
      <c r="B117" s="4">
        <v>7</v>
      </c>
      <c r="C117" s="4"/>
      <c r="D117" s="14">
        <v>401</v>
      </c>
      <c r="E117" s="11"/>
      <c r="F117" s="14">
        <v>1449</v>
      </c>
      <c r="G117" s="14"/>
      <c r="H117" s="14">
        <v>0</v>
      </c>
      <c r="I117" s="14"/>
      <c r="J117" s="14">
        <v>0</v>
      </c>
    </row>
    <row r="118" spans="1:10" s="27" customFormat="1" ht="21" hidden="1" customHeight="1" x14ac:dyDescent="0.45">
      <c r="A118" s="20" t="s">
        <v>110</v>
      </c>
      <c r="B118" s="4"/>
      <c r="C118" s="4"/>
      <c r="D118" s="22"/>
      <c r="E118" s="13"/>
      <c r="F118" s="22">
        <v>0</v>
      </c>
      <c r="G118" s="13"/>
      <c r="H118" s="14"/>
      <c r="I118" s="13"/>
      <c r="J118" s="14">
        <v>0</v>
      </c>
    </row>
    <row r="119" spans="1:10" s="27" customFormat="1" ht="21" hidden="1" customHeight="1" x14ac:dyDescent="0.45">
      <c r="A119" s="20" t="s">
        <v>111</v>
      </c>
      <c r="B119" s="4"/>
      <c r="C119" s="4"/>
      <c r="D119" s="17"/>
      <c r="E119" s="13"/>
      <c r="F119" s="17"/>
      <c r="G119" s="13"/>
      <c r="H119" s="17"/>
      <c r="I119" s="13"/>
      <c r="J119" s="17"/>
    </row>
    <row r="120" spans="1:10" s="27" customFormat="1" ht="21" hidden="1" customHeight="1" x14ac:dyDescent="0.45">
      <c r="A120" s="20" t="s">
        <v>112</v>
      </c>
      <c r="B120" s="4"/>
      <c r="C120" s="4"/>
      <c r="D120" s="18"/>
      <c r="E120" s="14"/>
      <c r="F120" s="18">
        <v>0</v>
      </c>
      <c r="G120" s="19"/>
      <c r="H120" s="18"/>
      <c r="I120" s="19"/>
      <c r="J120" s="18">
        <v>0</v>
      </c>
    </row>
    <row r="121" spans="1:10" s="27" customFormat="1" ht="21" customHeight="1" x14ac:dyDescent="0.45">
      <c r="A121" s="9" t="s">
        <v>113</v>
      </c>
      <c r="B121" s="4"/>
      <c r="C121" s="4"/>
      <c r="D121" s="25">
        <f>SUM(D117:D120)</f>
        <v>401</v>
      </c>
      <c r="E121" s="11"/>
      <c r="F121" s="25">
        <f>SUM(F117:F120)</f>
        <v>1449</v>
      </c>
      <c r="G121" s="11"/>
      <c r="H121" s="23">
        <f>SUM(H117:H120)</f>
        <v>0</v>
      </c>
      <c r="I121" s="11"/>
      <c r="J121" s="23">
        <f>SUM(J117:J120)</f>
        <v>0</v>
      </c>
    </row>
    <row r="122" spans="1:10" s="32" customFormat="1" ht="21" customHeight="1" x14ac:dyDescent="0.45">
      <c r="A122" s="9" t="s">
        <v>186</v>
      </c>
      <c r="B122" s="4"/>
      <c r="C122" s="4"/>
      <c r="D122" s="88">
        <f>SUM(D114+D121)</f>
        <v>-156648</v>
      </c>
      <c r="E122" s="11"/>
      <c r="F122" s="88">
        <f>SUM(F114+F121)</f>
        <v>-182090</v>
      </c>
      <c r="G122" s="10">
        <f>SUM(G114+G121)</f>
        <v>0</v>
      </c>
      <c r="H122" s="26">
        <f>SUM(H114+H121)</f>
        <v>0</v>
      </c>
      <c r="I122" s="10">
        <f>SUM(I114+I121)</f>
        <v>0</v>
      </c>
      <c r="J122" s="26">
        <f>SUM(J114+J121)</f>
        <v>0</v>
      </c>
    </row>
    <row r="123" spans="1:10" s="32" customFormat="1" ht="21" customHeight="1" x14ac:dyDescent="0.45">
      <c r="A123" s="9"/>
      <c r="B123" s="4"/>
      <c r="C123" s="4"/>
      <c r="D123" s="100"/>
      <c r="E123" s="11"/>
      <c r="F123" s="100"/>
      <c r="G123" s="10"/>
      <c r="H123" s="33"/>
      <c r="I123" s="10"/>
      <c r="J123" s="33"/>
    </row>
    <row r="124" spans="1:10" s="27" customFormat="1" ht="21" customHeight="1" thickBot="1" x14ac:dyDescent="0.5">
      <c r="A124" s="9" t="s">
        <v>185</v>
      </c>
      <c r="B124" s="2"/>
      <c r="C124" s="42"/>
      <c r="D124" s="89">
        <f>SUM(D108+D122)</f>
        <v>569142</v>
      </c>
      <c r="E124" s="10">
        <f>SUM(E109+E122)</f>
        <v>0</v>
      </c>
      <c r="F124" s="89">
        <f>SUM(F108+F122)</f>
        <v>1359406</v>
      </c>
      <c r="G124" s="10">
        <f>SUM(G109+G122)</f>
        <v>0</v>
      </c>
      <c r="H124" s="34">
        <f>SUM(H108+H122)</f>
        <v>676688</v>
      </c>
      <c r="I124" s="10">
        <f>SUM(I109+I122)</f>
        <v>0</v>
      </c>
      <c r="J124" s="34">
        <f>SUM(J108+J122)</f>
        <v>1201801</v>
      </c>
    </row>
    <row r="125" spans="1:10" ht="22.5" thickTop="1" x14ac:dyDescent="0.45"/>
  </sheetData>
  <mergeCells count="28">
    <mergeCell ref="D41:F41"/>
    <mergeCell ref="H41:J41"/>
    <mergeCell ref="D42:F42"/>
    <mergeCell ref="H42:J42"/>
    <mergeCell ref="D44:J44"/>
    <mergeCell ref="D4:F4"/>
    <mergeCell ref="H4:J4"/>
    <mergeCell ref="D8:J8"/>
    <mergeCell ref="D40:F40"/>
    <mergeCell ref="H40:J40"/>
    <mergeCell ref="D5:F5"/>
    <mergeCell ref="H5:J5"/>
    <mergeCell ref="D6:F6"/>
    <mergeCell ref="H6:J6"/>
    <mergeCell ref="D67:F67"/>
    <mergeCell ref="H67:J67"/>
    <mergeCell ref="D68:F68"/>
    <mergeCell ref="H68:J68"/>
    <mergeCell ref="D69:F69"/>
    <mergeCell ref="H69:J69"/>
    <mergeCell ref="D107:J107"/>
    <mergeCell ref="D71:J71"/>
    <mergeCell ref="D103:F103"/>
    <mergeCell ref="H103:J103"/>
    <mergeCell ref="D104:F104"/>
    <mergeCell ref="H104:J104"/>
    <mergeCell ref="D105:F105"/>
    <mergeCell ref="H105:J105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6" max="16383" man="1"/>
    <brk id="63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zoomScaleNormal="100" zoomScaleSheetLayoutView="80" workbookViewId="0">
      <selection activeCell="P8" sqref="P8"/>
    </sheetView>
  </sheetViews>
  <sheetFormatPr defaultColWidth="9.140625" defaultRowHeight="23.25" x14ac:dyDescent="0.5"/>
  <cols>
    <col min="1" max="1" width="45.42578125" style="8" customWidth="1"/>
    <col min="2" max="2" width="9.140625" style="1" customWidth="1"/>
    <col min="3" max="3" width="1.28515625" style="8" customWidth="1"/>
    <col min="4" max="4" width="11.85546875" style="8" customWidth="1"/>
    <col min="5" max="5" width="1.140625" style="8" customWidth="1"/>
    <col min="6" max="6" width="11.85546875" style="8" customWidth="1"/>
    <col min="7" max="7" width="1.28515625" style="8" customWidth="1"/>
    <col min="8" max="8" width="11.85546875" style="8" customWidth="1"/>
    <col min="9" max="9" width="1.28515625" style="8" customWidth="1"/>
    <col min="10" max="10" width="12.7109375" style="8" customWidth="1"/>
    <col min="11" max="11" width="1.28515625" style="8" customWidth="1"/>
    <col min="12" max="12" width="14.42578125" style="8" customWidth="1"/>
    <col min="13" max="13" width="1.28515625" style="8" customWidth="1"/>
    <col min="14" max="14" width="11.85546875" style="8" customWidth="1"/>
    <col min="15" max="15" width="1.28515625" style="8" customWidth="1"/>
    <col min="16" max="16" width="14.42578125" style="8" customWidth="1"/>
    <col min="17" max="17" width="1.28515625" style="8" customWidth="1"/>
    <col min="18" max="18" width="15.28515625" style="8" customWidth="1"/>
    <col min="19" max="16384" width="9.140625" style="8"/>
  </cols>
  <sheetData>
    <row r="1" spans="1:18" s="42" customFormat="1" ht="23.1" customHeight="1" x14ac:dyDescent="0.5">
      <c r="A1" s="41" t="s">
        <v>136</v>
      </c>
      <c r="B1" s="2"/>
      <c r="I1" s="42" t="s">
        <v>159</v>
      </c>
    </row>
    <row r="2" spans="1:18" s="42" customFormat="1" ht="23.1" customHeight="1" x14ac:dyDescent="0.5">
      <c r="A2" s="7" t="s">
        <v>91</v>
      </c>
      <c r="B2" s="2"/>
    </row>
    <row r="3" spans="1:18" s="42" customFormat="1" ht="23.1" customHeight="1" x14ac:dyDescent="0.45">
      <c r="B3" s="2"/>
    </row>
    <row r="4" spans="1:18" s="42" customFormat="1" ht="23.1" customHeight="1" x14ac:dyDescent="0.45">
      <c r="B4" s="2"/>
      <c r="C4" s="43"/>
      <c r="D4" s="148" t="s">
        <v>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18" s="42" customFormat="1" ht="23.1" customHeight="1" x14ac:dyDescent="0.45">
      <c r="B5" s="2"/>
      <c r="C5" s="38"/>
      <c r="D5" s="38"/>
      <c r="E5" s="38"/>
      <c r="F5" s="38"/>
      <c r="G5" s="38"/>
      <c r="H5" s="150" t="s">
        <v>36</v>
      </c>
      <c r="I5" s="150"/>
      <c r="J5" s="150"/>
      <c r="K5" s="38"/>
      <c r="L5" s="150" t="s">
        <v>37</v>
      </c>
      <c r="M5" s="150"/>
      <c r="N5" s="150"/>
      <c r="O5" s="150"/>
      <c r="P5" s="150"/>
      <c r="Q5" s="38"/>
      <c r="R5" s="38"/>
    </row>
    <row r="6" spans="1:18" s="42" customFormat="1" ht="23.1" customHeight="1" x14ac:dyDescent="0.45">
      <c r="B6" s="2"/>
      <c r="C6" s="38"/>
      <c r="D6" s="38"/>
      <c r="E6" s="38"/>
      <c r="F6" s="38"/>
      <c r="G6" s="38"/>
      <c r="H6" s="38"/>
      <c r="I6" s="38"/>
      <c r="J6" s="38"/>
      <c r="K6" s="38"/>
      <c r="L6" s="36"/>
      <c r="M6" s="36"/>
      <c r="N6" s="36" t="s">
        <v>148</v>
      </c>
      <c r="O6" s="36"/>
      <c r="P6" s="36" t="s">
        <v>51</v>
      </c>
      <c r="Q6" s="36"/>
      <c r="R6" s="36"/>
    </row>
    <row r="7" spans="1:18" s="42" customFormat="1" ht="23.1" customHeight="1" x14ac:dyDescent="0.45">
      <c r="B7" s="2"/>
      <c r="C7" s="38"/>
      <c r="D7" s="38" t="s">
        <v>31</v>
      </c>
      <c r="E7" s="38"/>
      <c r="F7" s="38"/>
      <c r="G7" s="38"/>
      <c r="H7" s="38"/>
      <c r="I7" s="38"/>
      <c r="J7" s="38"/>
      <c r="K7" s="38"/>
      <c r="L7" s="36"/>
      <c r="M7" s="36"/>
      <c r="N7" s="36" t="s">
        <v>149</v>
      </c>
      <c r="O7" s="36"/>
      <c r="P7" s="36" t="s">
        <v>53</v>
      </c>
      <c r="Q7" s="36"/>
      <c r="R7" s="36"/>
    </row>
    <row r="8" spans="1:18" s="42" customFormat="1" ht="23.1" customHeight="1" x14ac:dyDescent="0.45">
      <c r="B8" s="2"/>
      <c r="C8" s="38"/>
      <c r="D8" s="38" t="s">
        <v>55</v>
      </c>
      <c r="E8" s="38"/>
      <c r="F8" s="38" t="s">
        <v>56</v>
      </c>
      <c r="G8" s="38"/>
      <c r="H8" s="38" t="s">
        <v>57</v>
      </c>
      <c r="I8" s="38"/>
      <c r="J8" s="38" t="s">
        <v>58</v>
      </c>
      <c r="K8" s="38"/>
      <c r="L8" s="36" t="s">
        <v>59</v>
      </c>
      <c r="M8" s="36"/>
      <c r="N8" s="36" t="s">
        <v>150</v>
      </c>
      <c r="O8" s="36"/>
      <c r="P8" s="36" t="s">
        <v>60</v>
      </c>
      <c r="Q8" s="36"/>
      <c r="R8" s="36" t="s">
        <v>54</v>
      </c>
    </row>
    <row r="9" spans="1:18" s="42" customFormat="1" ht="23.1" customHeight="1" x14ac:dyDescent="0.45">
      <c r="B9" s="2" t="s">
        <v>5</v>
      </c>
      <c r="C9" s="38"/>
      <c r="D9" s="38" t="s">
        <v>62</v>
      </c>
      <c r="E9" s="38"/>
      <c r="F9" s="38" t="s">
        <v>68</v>
      </c>
      <c r="G9" s="38"/>
      <c r="H9" s="38" t="s">
        <v>63</v>
      </c>
      <c r="I9" s="38"/>
      <c r="J9" s="38" t="s">
        <v>64</v>
      </c>
      <c r="K9" s="38"/>
      <c r="L9" s="36" t="s">
        <v>65</v>
      </c>
      <c r="M9" s="36"/>
      <c r="N9" s="36" t="s">
        <v>151</v>
      </c>
      <c r="O9" s="36"/>
      <c r="P9" s="36" t="s">
        <v>66</v>
      </c>
      <c r="Q9" s="36"/>
      <c r="R9" s="36" t="s">
        <v>61</v>
      </c>
    </row>
    <row r="10" spans="1:18" s="42" customFormat="1" ht="23.1" customHeight="1" x14ac:dyDescent="0.45">
      <c r="B10" s="2"/>
      <c r="C10" s="38"/>
      <c r="D10" s="147" t="s">
        <v>83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</row>
    <row r="11" spans="1:18" s="42" customFormat="1" ht="24.75" customHeight="1" x14ac:dyDescent="0.45">
      <c r="A11" s="43" t="s">
        <v>145</v>
      </c>
      <c r="B11" s="2"/>
    </row>
    <row r="12" spans="1:18" s="42" customFormat="1" ht="22.5" customHeight="1" x14ac:dyDescent="0.45">
      <c r="A12" s="43" t="s">
        <v>134</v>
      </c>
      <c r="B12" s="2"/>
      <c r="D12" s="53">
        <v>300000</v>
      </c>
      <c r="E12" s="53"/>
      <c r="F12" s="53">
        <v>930000</v>
      </c>
      <c r="G12" s="53"/>
      <c r="H12" s="53">
        <v>30000</v>
      </c>
      <c r="I12" s="53"/>
      <c r="J12" s="53">
        <v>16427715</v>
      </c>
      <c r="K12" s="53"/>
      <c r="L12" s="53">
        <v>-1351682</v>
      </c>
      <c r="M12" s="53"/>
      <c r="N12" s="53">
        <v>2222</v>
      </c>
      <c r="O12" s="53"/>
      <c r="P12" s="53">
        <f>SUM(L12:O12)</f>
        <v>-1349460</v>
      </c>
      <c r="Q12" s="53"/>
      <c r="R12" s="53">
        <f>SUM(D12:J12)+P12</f>
        <v>16338255</v>
      </c>
    </row>
    <row r="13" spans="1:18" s="42" customFormat="1" ht="22.5" customHeight="1" x14ac:dyDescent="0.45">
      <c r="B13" s="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s="42" customFormat="1" ht="22.5" customHeight="1" x14ac:dyDescent="0.45">
      <c r="A14" s="43" t="s">
        <v>98</v>
      </c>
      <c r="B14" s="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s="42" customFormat="1" ht="22.5" customHeight="1" x14ac:dyDescent="0.45">
      <c r="A15" s="40" t="s">
        <v>100</v>
      </c>
      <c r="B15" s="2">
        <v>13</v>
      </c>
      <c r="D15" s="45">
        <v>0</v>
      </c>
      <c r="E15" s="45"/>
      <c r="F15" s="45">
        <v>0</v>
      </c>
      <c r="G15" s="45"/>
      <c r="H15" s="45">
        <v>0</v>
      </c>
      <c r="I15" s="45"/>
      <c r="J15" s="45">
        <v>-300000</v>
      </c>
      <c r="K15" s="45"/>
      <c r="L15" s="45">
        <v>0</v>
      </c>
      <c r="M15" s="45"/>
      <c r="N15" s="45">
        <v>0</v>
      </c>
      <c r="O15" s="45"/>
      <c r="P15" s="45">
        <f>SUM(L15:O15)</f>
        <v>0</v>
      </c>
      <c r="Q15" s="45"/>
      <c r="R15" s="45">
        <f>SUM(J15:P15)</f>
        <v>-300000</v>
      </c>
    </row>
    <row r="16" spans="1:18" s="42" customFormat="1" ht="22.5" customHeight="1" x14ac:dyDescent="0.45">
      <c r="A16" s="43" t="s">
        <v>99</v>
      </c>
      <c r="B16" s="2"/>
      <c r="D16" s="52">
        <f>SUM(D15)</f>
        <v>0</v>
      </c>
      <c r="E16" s="45">
        <f t="shared" ref="E16:R16" si="0">SUM(E15)</f>
        <v>0</v>
      </c>
      <c r="F16" s="52">
        <f t="shared" si="0"/>
        <v>0</v>
      </c>
      <c r="G16" s="45">
        <f t="shared" si="0"/>
        <v>0</v>
      </c>
      <c r="H16" s="52">
        <f t="shared" si="0"/>
        <v>0</v>
      </c>
      <c r="I16" s="45">
        <f t="shared" si="0"/>
        <v>0</v>
      </c>
      <c r="J16" s="52">
        <f t="shared" si="0"/>
        <v>-300000</v>
      </c>
      <c r="K16" s="45">
        <f t="shared" si="0"/>
        <v>0</v>
      </c>
      <c r="L16" s="52">
        <f>SUM(L15)</f>
        <v>0</v>
      </c>
      <c r="M16" s="56"/>
      <c r="N16" s="52">
        <f>SUM(N15)</f>
        <v>0</v>
      </c>
      <c r="O16" s="45">
        <f t="shared" si="0"/>
        <v>0</v>
      </c>
      <c r="P16" s="52">
        <f>SUM(L16:O16)</f>
        <v>0</v>
      </c>
      <c r="Q16" s="45">
        <f t="shared" si="0"/>
        <v>0</v>
      </c>
      <c r="R16" s="52">
        <f t="shared" si="0"/>
        <v>-300000</v>
      </c>
    </row>
    <row r="17" spans="1:18" s="42" customFormat="1" ht="22.5" customHeight="1" x14ac:dyDescent="0.45">
      <c r="B17" s="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s="42" customFormat="1" ht="22.5" customHeight="1" x14ac:dyDescent="0.45">
      <c r="A18" s="43" t="s">
        <v>87</v>
      </c>
      <c r="B18" s="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s="42" customFormat="1" ht="22.5" customHeight="1" x14ac:dyDescent="0.45">
      <c r="A19" s="40" t="s">
        <v>157</v>
      </c>
      <c r="B19" s="2"/>
      <c r="D19" s="45">
        <v>0</v>
      </c>
      <c r="E19" s="45"/>
      <c r="F19" s="45">
        <v>0</v>
      </c>
      <c r="G19" s="45"/>
      <c r="H19" s="45">
        <v>0</v>
      </c>
      <c r="I19" s="45"/>
      <c r="J19" s="45">
        <v>1541496</v>
      </c>
      <c r="K19" s="45"/>
      <c r="L19" s="45">
        <v>0</v>
      </c>
      <c r="M19" s="45"/>
      <c r="N19" s="45">
        <v>0</v>
      </c>
      <c r="O19" s="45"/>
      <c r="P19" s="45">
        <f>SUM(L19:N19)</f>
        <v>0</v>
      </c>
      <c r="Q19" s="45"/>
      <c r="R19" s="45">
        <f>SUM(P19,F19,J19,H19,D19)</f>
        <v>1541496</v>
      </c>
    </row>
    <row r="20" spans="1:18" s="42" customFormat="1" ht="22.5" customHeight="1" x14ac:dyDescent="0.45">
      <c r="A20" s="40" t="s">
        <v>158</v>
      </c>
      <c r="B20" s="2"/>
      <c r="D20" s="45">
        <v>0</v>
      </c>
      <c r="E20" s="45"/>
      <c r="F20" s="45">
        <v>0</v>
      </c>
      <c r="G20" s="45"/>
      <c r="H20" s="45">
        <v>0</v>
      </c>
      <c r="I20" s="45"/>
      <c r="J20" s="45">
        <v>1449</v>
      </c>
      <c r="K20" s="45"/>
      <c r="L20" s="45">
        <v>-183539</v>
      </c>
      <c r="M20" s="45"/>
      <c r="N20" s="45">
        <v>0</v>
      </c>
      <c r="O20" s="45"/>
      <c r="P20" s="45">
        <f>SUM(L20:N20)</f>
        <v>-183539</v>
      </c>
      <c r="Q20" s="45"/>
      <c r="R20" s="45">
        <f>SUM(P20,F20,J20,H20,D20)</f>
        <v>-182090</v>
      </c>
    </row>
    <row r="21" spans="1:18" s="42" customFormat="1" ht="22.5" customHeight="1" x14ac:dyDescent="0.45">
      <c r="A21" s="43" t="s">
        <v>86</v>
      </c>
      <c r="B21" s="2"/>
      <c r="D21" s="52">
        <f>SUM(D19:D20)</f>
        <v>0</v>
      </c>
      <c r="E21" s="45"/>
      <c r="F21" s="52">
        <f>SUM(F19:F20)</f>
        <v>0</v>
      </c>
      <c r="G21" s="45"/>
      <c r="H21" s="52">
        <f>SUM(H19:H20)</f>
        <v>0</v>
      </c>
      <c r="I21" s="45"/>
      <c r="J21" s="52">
        <f>SUM(J19:J20)</f>
        <v>1542945</v>
      </c>
      <c r="K21" s="45"/>
      <c r="L21" s="52">
        <f>SUM(L19:L20)</f>
        <v>-183539</v>
      </c>
      <c r="M21" s="56"/>
      <c r="N21" s="52">
        <f>SUM(N19:N20)</f>
        <v>0</v>
      </c>
      <c r="O21" s="45"/>
      <c r="P21" s="52">
        <f>SUM(L21:N21)</f>
        <v>-183539</v>
      </c>
      <c r="Q21" s="45"/>
      <c r="R21" s="52">
        <f>SUM(P21,D21,H21,J21)</f>
        <v>1359406</v>
      </c>
    </row>
    <row r="22" spans="1:18" s="42" customFormat="1" ht="22.5" customHeight="1" x14ac:dyDescent="0.45">
      <c r="B22" s="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s="42" customFormat="1" ht="22.5" customHeight="1" thickBot="1" x14ac:dyDescent="0.5">
      <c r="A23" s="43" t="s">
        <v>146</v>
      </c>
      <c r="B23" s="2"/>
      <c r="D23" s="90">
        <f>SUM(D12,D16,D21)</f>
        <v>300000</v>
      </c>
      <c r="E23" s="45"/>
      <c r="F23" s="90">
        <f>SUM(F12,F16,F21)</f>
        <v>930000</v>
      </c>
      <c r="G23" s="45"/>
      <c r="H23" s="90">
        <f>SUM(H12,H16,H21)</f>
        <v>30000</v>
      </c>
      <c r="I23" s="45"/>
      <c r="J23" s="90">
        <f>SUM(J12,J16,J21)</f>
        <v>17670660</v>
      </c>
      <c r="K23" s="45"/>
      <c r="L23" s="90">
        <f>SUM(L12,L16,L21)</f>
        <v>-1535221</v>
      </c>
      <c r="M23" s="56"/>
      <c r="N23" s="90">
        <f>SUM(N12,N16,N21)</f>
        <v>2222</v>
      </c>
      <c r="O23" s="45">
        <f>SUM(O12,O16,O21)</f>
        <v>0</v>
      </c>
      <c r="P23" s="90">
        <f>SUM(P12,P16,P21)</f>
        <v>-1532999</v>
      </c>
      <c r="Q23" s="45"/>
      <c r="R23" s="89">
        <f>SUM(P23,F23,D23,H23,J23)</f>
        <v>17397661</v>
      </c>
    </row>
    <row r="24" spans="1:18" s="42" customFormat="1" ht="22.5" customHeight="1" thickTop="1" x14ac:dyDescent="0.45">
      <c r="B24" s="2"/>
      <c r="R24" s="87"/>
    </row>
    <row r="25" spans="1:18" s="42" customFormat="1" ht="23.1" customHeight="1" x14ac:dyDescent="0.5">
      <c r="A25" s="41" t="s">
        <v>136</v>
      </c>
      <c r="B25" s="107"/>
      <c r="I25" s="42" t="s">
        <v>159</v>
      </c>
    </row>
    <row r="26" spans="1:18" s="42" customFormat="1" ht="23.1" customHeight="1" x14ac:dyDescent="0.5">
      <c r="A26" s="7" t="s">
        <v>91</v>
      </c>
      <c r="B26" s="107"/>
    </row>
    <row r="27" spans="1:18" s="42" customFormat="1" ht="23.1" customHeight="1" x14ac:dyDescent="0.45">
      <c r="B27" s="107"/>
    </row>
    <row r="28" spans="1:18" s="42" customFormat="1" ht="23.1" customHeight="1" x14ac:dyDescent="0.45">
      <c r="B28" s="107"/>
      <c r="C28" s="43"/>
      <c r="D28" s="148" t="s">
        <v>1</v>
      </c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8" s="42" customFormat="1" ht="23.1" customHeight="1" x14ac:dyDescent="0.45">
      <c r="B29" s="107"/>
      <c r="C29" s="106"/>
      <c r="D29" s="106"/>
      <c r="E29" s="106"/>
      <c r="F29" s="106"/>
      <c r="G29" s="106"/>
      <c r="H29" s="150" t="s">
        <v>36</v>
      </c>
      <c r="I29" s="150"/>
      <c r="J29" s="150"/>
      <c r="K29" s="106"/>
      <c r="L29" s="150" t="s">
        <v>37</v>
      </c>
      <c r="M29" s="150"/>
      <c r="N29" s="150"/>
      <c r="O29" s="150"/>
      <c r="P29" s="150"/>
      <c r="Q29" s="106"/>
      <c r="R29" s="106"/>
    </row>
    <row r="30" spans="1:18" s="42" customFormat="1" ht="23.1" customHeight="1" x14ac:dyDescent="0.45">
      <c r="B30" s="107"/>
      <c r="C30" s="106"/>
      <c r="D30" s="106"/>
      <c r="E30" s="106"/>
      <c r="F30" s="106"/>
      <c r="G30" s="106"/>
      <c r="H30" s="106"/>
      <c r="I30" s="106"/>
      <c r="J30" s="106"/>
      <c r="K30" s="106"/>
      <c r="L30" s="36"/>
      <c r="M30" s="36"/>
      <c r="N30" s="36" t="s">
        <v>148</v>
      </c>
      <c r="O30" s="36"/>
      <c r="P30" s="36" t="s">
        <v>51</v>
      </c>
      <c r="Q30" s="36"/>
      <c r="R30" s="36"/>
    </row>
    <row r="31" spans="1:18" s="42" customFormat="1" ht="23.1" customHeight="1" x14ac:dyDescent="0.45">
      <c r="B31" s="107"/>
      <c r="C31" s="106"/>
      <c r="D31" s="106" t="s">
        <v>31</v>
      </c>
      <c r="E31" s="106"/>
      <c r="F31" s="106"/>
      <c r="G31" s="106"/>
      <c r="H31" s="106"/>
      <c r="I31" s="106"/>
      <c r="J31" s="106"/>
      <c r="K31" s="106"/>
      <c r="L31" s="36"/>
      <c r="M31" s="36"/>
      <c r="N31" s="36" t="s">
        <v>149</v>
      </c>
      <c r="O31" s="36"/>
      <c r="P31" s="36" t="s">
        <v>53</v>
      </c>
      <c r="Q31" s="36"/>
      <c r="R31" s="36"/>
    </row>
    <row r="32" spans="1:18" s="42" customFormat="1" ht="23.1" customHeight="1" x14ac:dyDescent="0.45">
      <c r="B32" s="107"/>
      <c r="C32" s="106"/>
      <c r="D32" s="106" t="s">
        <v>55</v>
      </c>
      <c r="E32" s="106"/>
      <c r="F32" s="106" t="s">
        <v>56</v>
      </c>
      <c r="G32" s="106"/>
      <c r="H32" s="106" t="s">
        <v>57</v>
      </c>
      <c r="I32" s="106"/>
      <c r="J32" s="106" t="s">
        <v>58</v>
      </c>
      <c r="K32" s="106"/>
      <c r="L32" s="36" t="s">
        <v>59</v>
      </c>
      <c r="M32" s="36"/>
      <c r="N32" s="36" t="s">
        <v>150</v>
      </c>
      <c r="O32" s="36"/>
      <c r="P32" s="36" t="s">
        <v>60</v>
      </c>
      <c r="Q32" s="36"/>
      <c r="R32" s="36" t="s">
        <v>54</v>
      </c>
    </row>
    <row r="33" spans="1:18" s="42" customFormat="1" ht="23.1" customHeight="1" x14ac:dyDescent="0.45">
      <c r="B33" s="107" t="s">
        <v>5</v>
      </c>
      <c r="C33" s="106"/>
      <c r="D33" s="106" t="s">
        <v>62</v>
      </c>
      <c r="E33" s="106"/>
      <c r="F33" s="106" t="s">
        <v>68</v>
      </c>
      <c r="G33" s="106"/>
      <c r="H33" s="106" t="s">
        <v>63</v>
      </c>
      <c r="I33" s="106"/>
      <c r="J33" s="106" t="s">
        <v>64</v>
      </c>
      <c r="K33" s="106"/>
      <c r="L33" s="36" t="s">
        <v>65</v>
      </c>
      <c r="M33" s="36"/>
      <c r="N33" s="36" t="s">
        <v>151</v>
      </c>
      <c r="O33" s="36"/>
      <c r="P33" s="36" t="s">
        <v>66</v>
      </c>
      <c r="Q33" s="36"/>
      <c r="R33" s="36" t="s">
        <v>61</v>
      </c>
    </row>
    <row r="34" spans="1:18" s="42" customFormat="1" ht="23.1" customHeight="1" x14ac:dyDescent="0.45">
      <c r="B34" s="107"/>
      <c r="C34" s="106"/>
      <c r="D34" s="147" t="s">
        <v>83</v>
      </c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</row>
    <row r="35" spans="1:18" s="42" customFormat="1" ht="24.75" customHeight="1" x14ac:dyDescent="0.45">
      <c r="A35" s="43" t="s">
        <v>171</v>
      </c>
      <c r="B35" s="107"/>
    </row>
    <row r="36" spans="1:18" s="42" customFormat="1" ht="22.5" customHeight="1" x14ac:dyDescent="0.45">
      <c r="A36" s="43" t="s">
        <v>172</v>
      </c>
      <c r="B36" s="107"/>
      <c r="D36" s="53">
        <v>300000</v>
      </c>
      <c r="E36" s="53"/>
      <c r="F36" s="53">
        <v>930000</v>
      </c>
      <c r="G36" s="53"/>
      <c r="H36" s="53">
        <v>30000</v>
      </c>
      <c r="I36" s="53"/>
      <c r="J36" s="53">
        <v>18703609</v>
      </c>
      <c r="K36" s="53"/>
      <c r="L36" s="53">
        <v>-1597418</v>
      </c>
      <c r="M36" s="53"/>
      <c r="N36" s="53">
        <v>2222</v>
      </c>
      <c r="O36" s="53"/>
      <c r="P36" s="53">
        <f>SUM(L36,N36)</f>
        <v>-1595196</v>
      </c>
      <c r="Q36" s="53"/>
      <c r="R36" s="53">
        <f>SUM(D36,F36,H36,J36,P36)</f>
        <v>18368413</v>
      </c>
    </row>
    <row r="37" spans="1:18" s="42" customFormat="1" ht="22.5" customHeight="1" x14ac:dyDescent="0.45">
      <c r="B37" s="10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s="42" customFormat="1" ht="22.5" customHeight="1" x14ac:dyDescent="0.45">
      <c r="A38" s="43" t="s">
        <v>98</v>
      </c>
      <c r="B38" s="10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s="42" customFormat="1" ht="22.5" customHeight="1" x14ac:dyDescent="0.45">
      <c r="A39" s="40" t="s">
        <v>100</v>
      </c>
      <c r="B39" s="107">
        <v>13</v>
      </c>
      <c r="D39" s="45">
        <v>0</v>
      </c>
      <c r="E39" s="45"/>
      <c r="F39" s="45">
        <v>0</v>
      </c>
      <c r="G39" s="45"/>
      <c r="H39" s="45">
        <v>0</v>
      </c>
      <c r="I39" s="45"/>
      <c r="J39" s="45">
        <v>-330000</v>
      </c>
      <c r="K39" s="45"/>
      <c r="L39" s="45">
        <v>0</v>
      </c>
      <c r="M39" s="45"/>
      <c r="N39" s="45">
        <v>0</v>
      </c>
      <c r="O39" s="45"/>
      <c r="P39" s="45">
        <f>SUM(L39,N39)</f>
        <v>0</v>
      </c>
      <c r="Q39" s="45"/>
      <c r="R39" s="45">
        <f>SUM(D39,F39,H39,J39,P39)</f>
        <v>-330000</v>
      </c>
    </row>
    <row r="40" spans="1:18" s="42" customFormat="1" ht="22.5" customHeight="1" x14ac:dyDescent="0.45">
      <c r="A40" s="43" t="s">
        <v>99</v>
      </c>
      <c r="B40" s="107"/>
      <c r="D40" s="52">
        <f>SUM(D39)</f>
        <v>0</v>
      </c>
      <c r="E40" s="45">
        <f t="shared" ref="E40:K40" si="1">SUM(E39)</f>
        <v>0</v>
      </c>
      <c r="F40" s="52">
        <f t="shared" si="1"/>
        <v>0</v>
      </c>
      <c r="G40" s="45">
        <f t="shared" si="1"/>
        <v>0</v>
      </c>
      <c r="H40" s="52">
        <f t="shared" si="1"/>
        <v>0</v>
      </c>
      <c r="I40" s="45">
        <f t="shared" si="1"/>
        <v>0</v>
      </c>
      <c r="J40" s="52">
        <f t="shared" si="1"/>
        <v>-330000</v>
      </c>
      <c r="K40" s="45">
        <f t="shared" si="1"/>
        <v>0</v>
      </c>
      <c r="L40" s="52">
        <f>SUM(L39)</f>
        <v>0</v>
      </c>
      <c r="M40" s="56"/>
      <c r="N40" s="52">
        <f>SUM(N39)</f>
        <v>0</v>
      </c>
      <c r="O40" s="45">
        <f t="shared" ref="O40" si="2">SUM(O39)</f>
        <v>0</v>
      </c>
      <c r="P40" s="52">
        <f>SUM(L40,N40)</f>
        <v>0</v>
      </c>
      <c r="Q40" s="45">
        <f t="shared" ref="Q40:R40" si="3">SUM(Q39)</f>
        <v>0</v>
      </c>
      <c r="R40" s="52">
        <f t="shared" si="3"/>
        <v>-330000</v>
      </c>
    </row>
    <row r="41" spans="1:18" s="42" customFormat="1" ht="22.5" customHeight="1" x14ac:dyDescent="0.45">
      <c r="B41" s="107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s="42" customFormat="1" ht="22.5" customHeight="1" x14ac:dyDescent="0.45">
      <c r="A42" s="43" t="s">
        <v>87</v>
      </c>
      <c r="B42" s="107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s="42" customFormat="1" ht="22.5" customHeight="1" x14ac:dyDescent="0.45">
      <c r="A43" s="40" t="s">
        <v>157</v>
      </c>
      <c r="B43" s="107"/>
      <c r="D43" s="45">
        <v>0</v>
      </c>
      <c r="E43" s="45"/>
      <c r="F43" s="45">
        <v>0</v>
      </c>
      <c r="G43" s="45"/>
      <c r="H43" s="45">
        <v>0</v>
      </c>
      <c r="I43" s="45"/>
      <c r="J43" s="45">
        <f>'PL-5-8'!D108</f>
        <v>725790</v>
      </c>
      <c r="K43" s="45"/>
      <c r="L43" s="45">
        <v>0</v>
      </c>
      <c r="M43" s="45"/>
      <c r="N43" s="45">
        <v>0</v>
      </c>
      <c r="O43" s="45"/>
      <c r="P43" s="45">
        <f t="shared" ref="P43:P44" si="4">SUM(L43,N43)</f>
        <v>0</v>
      </c>
      <c r="Q43" s="45"/>
      <c r="R43" s="45">
        <f t="shared" ref="R43:R44" si="5">SUM(D43,F43,H43,J43,P43)</f>
        <v>725790</v>
      </c>
    </row>
    <row r="44" spans="1:18" s="42" customFormat="1" ht="22.5" customHeight="1" x14ac:dyDescent="0.45">
      <c r="A44" s="40" t="s">
        <v>158</v>
      </c>
      <c r="B44" s="107"/>
      <c r="D44" s="45">
        <v>0</v>
      </c>
      <c r="E44" s="45"/>
      <c r="F44" s="45">
        <v>0</v>
      </c>
      <c r="G44" s="45"/>
      <c r="H44" s="45">
        <v>0</v>
      </c>
      <c r="I44" s="45"/>
      <c r="J44" s="45">
        <f>'PL-5-8'!D117</f>
        <v>401</v>
      </c>
      <c r="K44" s="45"/>
      <c r="L44" s="45">
        <f>'PL-5-8'!D112</f>
        <v>-160893</v>
      </c>
      <c r="M44" s="45"/>
      <c r="N44" s="45">
        <f>'PL-5-8'!D113</f>
        <v>3844</v>
      </c>
      <c r="O44" s="45"/>
      <c r="P44" s="45">
        <f t="shared" si="4"/>
        <v>-157049</v>
      </c>
      <c r="Q44" s="45"/>
      <c r="R44" s="45">
        <f t="shared" si="5"/>
        <v>-156648</v>
      </c>
    </row>
    <row r="45" spans="1:18" s="42" customFormat="1" ht="22.5" customHeight="1" x14ac:dyDescent="0.45">
      <c r="A45" s="43" t="s">
        <v>86</v>
      </c>
      <c r="B45" s="107"/>
      <c r="D45" s="52">
        <f>SUM(D43:D44)</f>
        <v>0</v>
      </c>
      <c r="E45" s="45"/>
      <c r="F45" s="52">
        <f>SUM(F43:F44)</f>
        <v>0</v>
      </c>
      <c r="G45" s="45"/>
      <c r="H45" s="52">
        <f>SUM(H43:H44)</f>
        <v>0</v>
      </c>
      <c r="I45" s="45"/>
      <c r="J45" s="52">
        <f>SUM(J43:J44)</f>
        <v>726191</v>
      </c>
      <c r="K45" s="45"/>
      <c r="L45" s="52">
        <f>SUM(L43:L44)</f>
        <v>-160893</v>
      </c>
      <c r="M45" s="56"/>
      <c r="N45" s="52">
        <f>SUM(N43:N44)</f>
        <v>3844</v>
      </c>
      <c r="O45" s="45"/>
      <c r="P45" s="52">
        <f>SUM(L45:N45)</f>
        <v>-157049</v>
      </c>
      <c r="Q45" s="45"/>
      <c r="R45" s="52">
        <f>SUM(P45,D45,H45,J45)</f>
        <v>569142</v>
      </c>
    </row>
    <row r="46" spans="1:18" s="42" customFormat="1" ht="22.5" customHeight="1" x14ac:dyDescent="0.45">
      <c r="B46" s="107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 s="42" customFormat="1" ht="22.5" customHeight="1" thickBot="1" x14ac:dyDescent="0.5">
      <c r="A47" s="43" t="s">
        <v>173</v>
      </c>
      <c r="B47" s="107"/>
      <c r="D47" s="90">
        <f>SUM(D36,D40,D45)</f>
        <v>300000</v>
      </c>
      <c r="E47" s="45"/>
      <c r="F47" s="90">
        <f>SUM(F36,F40,F45)</f>
        <v>930000</v>
      </c>
      <c r="G47" s="45"/>
      <c r="H47" s="90">
        <f>SUM(H36,H40,H45)</f>
        <v>30000</v>
      </c>
      <c r="I47" s="45"/>
      <c r="J47" s="90">
        <f>SUM(J36,J40,J45)</f>
        <v>19099800</v>
      </c>
      <c r="K47" s="45"/>
      <c r="L47" s="90">
        <f>SUM(L36,L40,L45)</f>
        <v>-1758311</v>
      </c>
      <c r="M47" s="56"/>
      <c r="N47" s="90">
        <f>SUM(N36,N40,N45)</f>
        <v>6066</v>
      </c>
      <c r="O47" s="45">
        <f>SUM(O36,O40,O45)</f>
        <v>0</v>
      </c>
      <c r="P47" s="90">
        <f>SUM(P36,P40,P45)</f>
        <v>-1752245</v>
      </c>
      <c r="Q47" s="45"/>
      <c r="R47" s="89">
        <f>SUM(P47,F47,D47,H47,J47)</f>
        <v>18607555</v>
      </c>
    </row>
    <row r="48" spans="1:18" s="42" customFormat="1" ht="22.5" customHeight="1" thickTop="1" x14ac:dyDescent="0.45">
      <c r="B48" s="107"/>
      <c r="R48" s="87"/>
    </row>
  </sheetData>
  <mergeCells count="8">
    <mergeCell ref="D34:R34"/>
    <mergeCell ref="D10:R10"/>
    <mergeCell ref="D4:R4"/>
    <mergeCell ref="H5:J5"/>
    <mergeCell ref="L5:P5"/>
    <mergeCell ref="D28:R28"/>
    <mergeCell ref="H29:J29"/>
    <mergeCell ref="L29:P29"/>
  </mergeCells>
  <pageMargins left="0.7" right="0.7" top="0.48" bottom="0.5" header="0.5" footer="0.5"/>
  <pageSetup paperSize="9" scale="77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zoomScaleNormal="100" zoomScaleSheetLayoutView="80" workbookViewId="0">
      <selection activeCell="D10" sqref="D10"/>
    </sheetView>
  </sheetViews>
  <sheetFormatPr defaultColWidth="9.140625" defaultRowHeight="21" customHeight="1" x14ac:dyDescent="0.5"/>
  <cols>
    <col min="1" max="1" width="60.5703125" style="8" customWidth="1"/>
    <col min="2" max="2" width="9.140625" style="1" customWidth="1"/>
    <col min="3" max="3" width="2" style="8" customWidth="1"/>
    <col min="4" max="4" width="13.140625" style="8" customWidth="1"/>
    <col min="5" max="5" width="2" style="8" customWidth="1"/>
    <col min="6" max="6" width="13.140625" style="8" customWidth="1"/>
    <col min="7" max="7" width="2" style="8" customWidth="1"/>
    <col min="8" max="8" width="13.140625" style="8" customWidth="1"/>
    <col min="9" max="9" width="2" style="8" customWidth="1"/>
    <col min="10" max="10" width="13.140625" style="8" customWidth="1"/>
    <col min="11" max="11" width="2.5703125" style="8" customWidth="1"/>
    <col min="12" max="12" width="13.140625" style="8" customWidth="1"/>
    <col min="13" max="16384" width="9.140625" style="8"/>
  </cols>
  <sheetData>
    <row r="1" spans="1:12" s="42" customFormat="1" ht="23.1" customHeight="1" x14ac:dyDescent="0.5">
      <c r="A1" s="41" t="s">
        <v>136</v>
      </c>
      <c r="B1" s="6"/>
      <c r="C1" s="43"/>
      <c r="D1" s="43"/>
      <c r="E1" s="43"/>
      <c r="F1" s="43"/>
      <c r="G1" s="43"/>
      <c r="H1" s="43"/>
      <c r="I1" s="43" t="s">
        <v>67</v>
      </c>
      <c r="J1" s="43"/>
      <c r="K1" s="43"/>
      <c r="L1" s="43"/>
    </row>
    <row r="2" spans="1:12" s="42" customFormat="1" ht="23.1" customHeight="1" x14ac:dyDescent="0.5">
      <c r="A2" s="7" t="s">
        <v>91</v>
      </c>
      <c r="B2" s="6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2" customFormat="1" ht="23.1" customHeight="1" x14ac:dyDescent="0.45">
      <c r="A3" s="43"/>
      <c r="B3" s="6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42" customFormat="1" ht="23.1" customHeight="1" x14ac:dyDescent="0.45">
      <c r="A4" s="43"/>
      <c r="B4" s="148" t="s">
        <v>2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42" customFormat="1" ht="23.1" customHeight="1" x14ac:dyDescent="0.45">
      <c r="B5" s="2"/>
      <c r="C5" s="38"/>
      <c r="D5" s="38"/>
      <c r="E5" s="38"/>
      <c r="F5" s="38"/>
      <c r="G5" s="38"/>
      <c r="H5" s="150" t="s">
        <v>36</v>
      </c>
      <c r="I5" s="150"/>
      <c r="J5" s="150"/>
      <c r="K5" s="38"/>
      <c r="L5" s="38"/>
    </row>
    <row r="6" spans="1:12" s="42" customFormat="1" ht="23.1" customHeight="1" x14ac:dyDescent="0.45">
      <c r="B6" s="2"/>
      <c r="C6" s="38"/>
      <c r="D6" s="38" t="s">
        <v>31</v>
      </c>
      <c r="E6" s="38"/>
      <c r="F6" s="38"/>
      <c r="G6" s="38"/>
      <c r="H6" s="38"/>
      <c r="I6" s="38"/>
      <c r="J6" s="38"/>
      <c r="K6" s="38"/>
      <c r="L6" s="38"/>
    </row>
    <row r="7" spans="1:12" s="42" customFormat="1" ht="23.1" customHeight="1" x14ac:dyDescent="0.45">
      <c r="B7" s="2"/>
      <c r="C7" s="38"/>
      <c r="D7" s="38" t="s">
        <v>55</v>
      </c>
      <c r="E7" s="38"/>
      <c r="F7" s="38" t="s">
        <v>56</v>
      </c>
      <c r="G7" s="38"/>
      <c r="H7" s="38" t="s">
        <v>57</v>
      </c>
      <c r="I7" s="38"/>
      <c r="J7" s="38" t="s">
        <v>58</v>
      </c>
      <c r="K7" s="38"/>
      <c r="L7" s="38" t="s">
        <v>54</v>
      </c>
    </row>
    <row r="8" spans="1:12" s="42" customFormat="1" ht="23.1" customHeight="1" x14ac:dyDescent="0.45">
      <c r="B8" s="2" t="s">
        <v>5</v>
      </c>
      <c r="C8" s="38"/>
      <c r="D8" s="38" t="s">
        <v>62</v>
      </c>
      <c r="E8" s="38"/>
      <c r="F8" s="38" t="s">
        <v>68</v>
      </c>
      <c r="G8" s="38"/>
      <c r="H8" s="38" t="s">
        <v>63</v>
      </c>
      <c r="I8" s="38"/>
      <c r="J8" s="38" t="s">
        <v>64</v>
      </c>
      <c r="K8" s="38"/>
      <c r="L8" s="38" t="s">
        <v>61</v>
      </c>
    </row>
    <row r="9" spans="1:12" s="42" customFormat="1" ht="23.1" customHeight="1" x14ac:dyDescent="0.45">
      <c r="B9" s="2"/>
      <c r="C9" s="38"/>
      <c r="D9" s="147" t="s">
        <v>83</v>
      </c>
      <c r="E9" s="147"/>
      <c r="F9" s="147"/>
      <c r="G9" s="147"/>
      <c r="H9" s="147"/>
      <c r="I9" s="147"/>
      <c r="J9" s="147"/>
      <c r="K9" s="147"/>
      <c r="L9" s="147"/>
    </row>
    <row r="10" spans="1:12" s="42" customFormat="1" ht="24.75" customHeight="1" x14ac:dyDescent="0.45">
      <c r="A10" s="43" t="s">
        <v>145</v>
      </c>
      <c r="B10" s="2"/>
    </row>
    <row r="11" spans="1:12" s="42" customFormat="1" ht="22.5" customHeight="1" x14ac:dyDescent="0.45">
      <c r="A11" s="43" t="s">
        <v>134</v>
      </c>
      <c r="B11" s="2"/>
      <c r="D11" s="91">
        <v>300000</v>
      </c>
      <c r="E11" s="91"/>
      <c r="F11" s="91">
        <v>930000</v>
      </c>
      <c r="G11" s="91"/>
      <c r="H11" s="91">
        <v>30000</v>
      </c>
      <c r="I11" s="91"/>
      <c r="J11" s="91">
        <v>11251824</v>
      </c>
      <c r="K11" s="91"/>
      <c r="L11" s="91">
        <f>SUM(D11:J11)</f>
        <v>12511824</v>
      </c>
    </row>
    <row r="12" spans="1:12" s="42" customFormat="1" ht="22.5" customHeight="1" x14ac:dyDescent="0.45">
      <c r="B12" s="2"/>
      <c r="D12" s="87"/>
      <c r="E12" s="87"/>
      <c r="F12" s="87"/>
      <c r="G12" s="87"/>
      <c r="H12" s="87"/>
      <c r="I12" s="87"/>
      <c r="J12" s="87"/>
      <c r="K12" s="87"/>
      <c r="L12" s="87"/>
    </row>
    <row r="13" spans="1:12" s="42" customFormat="1" ht="22.5" customHeight="1" x14ac:dyDescent="0.45">
      <c r="A13" s="43" t="s">
        <v>98</v>
      </c>
      <c r="B13" s="2"/>
      <c r="D13" s="87"/>
      <c r="E13" s="87"/>
      <c r="F13" s="87"/>
      <c r="G13" s="87"/>
      <c r="H13" s="87"/>
      <c r="I13" s="87"/>
      <c r="J13" s="87"/>
      <c r="K13" s="87"/>
      <c r="L13" s="87"/>
    </row>
    <row r="14" spans="1:12" s="42" customFormat="1" ht="22.5" customHeight="1" x14ac:dyDescent="0.45">
      <c r="A14" s="42" t="s">
        <v>100</v>
      </c>
      <c r="B14" s="2">
        <v>13</v>
      </c>
      <c r="D14" s="87">
        <v>0</v>
      </c>
      <c r="E14" s="87"/>
      <c r="F14" s="87">
        <v>0</v>
      </c>
      <c r="G14" s="87"/>
      <c r="H14" s="87">
        <v>0</v>
      </c>
      <c r="I14" s="87"/>
      <c r="J14" s="87">
        <v>-300000</v>
      </c>
      <c r="K14" s="87"/>
      <c r="L14" s="87">
        <f>SUM(J14:K14)</f>
        <v>-300000</v>
      </c>
    </row>
    <row r="15" spans="1:12" s="42" customFormat="1" ht="22.5" customHeight="1" x14ac:dyDescent="0.45">
      <c r="A15" s="43" t="s">
        <v>99</v>
      </c>
      <c r="B15" s="2"/>
      <c r="D15" s="92">
        <f>SUM(D14)</f>
        <v>0</v>
      </c>
      <c r="E15" s="91"/>
      <c r="F15" s="92">
        <f>SUM(F14)</f>
        <v>0</v>
      </c>
      <c r="G15" s="91"/>
      <c r="H15" s="92">
        <f>SUM(H14)</f>
        <v>0</v>
      </c>
      <c r="I15" s="91"/>
      <c r="J15" s="92">
        <f>SUM(J14)</f>
        <v>-300000</v>
      </c>
      <c r="K15" s="91"/>
      <c r="L15" s="92">
        <f>SUM(D15:J15)</f>
        <v>-300000</v>
      </c>
    </row>
    <row r="16" spans="1:12" s="42" customFormat="1" ht="14.25" customHeight="1" x14ac:dyDescent="0.45">
      <c r="B16" s="2"/>
      <c r="D16" s="87"/>
      <c r="E16" s="87"/>
      <c r="F16" s="87"/>
      <c r="G16" s="87"/>
      <c r="H16" s="87"/>
      <c r="I16" s="87"/>
      <c r="J16" s="87"/>
      <c r="K16" s="87"/>
      <c r="L16" s="87"/>
    </row>
    <row r="17" spans="1:12" s="42" customFormat="1" ht="22.5" customHeight="1" x14ac:dyDescent="0.45">
      <c r="A17" s="43" t="s">
        <v>87</v>
      </c>
      <c r="B17" s="2"/>
      <c r="D17" s="87"/>
      <c r="E17" s="87"/>
      <c r="F17" s="87"/>
      <c r="G17" s="87"/>
      <c r="H17" s="87"/>
      <c r="I17" s="87"/>
      <c r="J17" s="87"/>
      <c r="K17" s="87"/>
      <c r="L17" s="87"/>
    </row>
    <row r="18" spans="1:12" s="42" customFormat="1" ht="22.5" customHeight="1" x14ac:dyDescent="0.45">
      <c r="A18" s="42" t="s">
        <v>157</v>
      </c>
      <c r="B18" s="2"/>
      <c r="D18" s="87">
        <v>0</v>
      </c>
      <c r="E18" s="87"/>
      <c r="F18" s="87">
        <v>0</v>
      </c>
      <c r="G18" s="87"/>
      <c r="H18" s="87">
        <v>0</v>
      </c>
      <c r="I18" s="87"/>
      <c r="J18" s="87">
        <v>1201801</v>
      </c>
      <c r="K18" s="87"/>
      <c r="L18" s="87">
        <f>SUM(D18:K18)</f>
        <v>1201801</v>
      </c>
    </row>
    <row r="19" spans="1:12" s="42" customFormat="1" ht="22.5" hidden="1" customHeight="1" x14ac:dyDescent="0.45">
      <c r="A19" s="42" t="s">
        <v>158</v>
      </c>
      <c r="B19" s="2"/>
      <c r="D19" s="87">
        <v>0</v>
      </c>
      <c r="E19" s="87"/>
      <c r="F19" s="87">
        <v>0</v>
      </c>
      <c r="G19" s="87"/>
      <c r="H19" s="87">
        <v>0</v>
      </c>
      <c r="I19" s="87"/>
      <c r="J19" s="87">
        <v>0</v>
      </c>
      <c r="K19" s="87"/>
      <c r="L19" s="87">
        <f>SUM(D19:J19)</f>
        <v>0</v>
      </c>
    </row>
    <row r="20" spans="1:12" s="42" customFormat="1" ht="22.5" customHeight="1" x14ac:dyDescent="0.45">
      <c r="A20" s="43" t="s">
        <v>86</v>
      </c>
      <c r="B20" s="2"/>
      <c r="D20" s="93">
        <f>SUM(D18:D19)</f>
        <v>0</v>
      </c>
      <c r="E20" s="87"/>
      <c r="F20" s="93">
        <f>SUM(F18:F19)</f>
        <v>0</v>
      </c>
      <c r="G20" s="87"/>
      <c r="H20" s="93">
        <f>SUM(H18:H19)</f>
        <v>0</v>
      </c>
      <c r="I20" s="87"/>
      <c r="J20" s="93">
        <f>SUM(J18:J19)</f>
        <v>1201801</v>
      </c>
      <c r="K20" s="87"/>
      <c r="L20" s="93">
        <f>SUM(L18:L19)</f>
        <v>1201801</v>
      </c>
    </row>
    <row r="21" spans="1:12" s="42" customFormat="1" ht="14.25" customHeight="1" x14ac:dyDescent="0.45">
      <c r="B21" s="2"/>
      <c r="D21" s="94"/>
      <c r="E21" s="87"/>
      <c r="F21" s="94"/>
      <c r="G21" s="87"/>
      <c r="H21" s="94"/>
      <c r="I21" s="87"/>
      <c r="J21" s="94"/>
      <c r="K21" s="87"/>
      <c r="L21" s="94"/>
    </row>
    <row r="22" spans="1:12" s="42" customFormat="1" ht="22.5" customHeight="1" thickBot="1" x14ac:dyDescent="0.5">
      <c r="A22" s="43" t="s">
        <v>146</v>
      </c>
      <c r="B22" s="2"/>
      <c r="D22" s="95">
        <f>SUM(D11,D15,D20)</f>
        <v>300000</v>
      </c>
      <c r="E22" s="87"/>
      <c r="F22" s="95">
        <f>SUM(F11,F15,F20)</f>
        <v>930000</v>
      </c>
      <c r="G22" s="87"/>
      <c r="H22" s="95">
        <f>SUM(H11,H15,H20)</f>
        <v>30000</v>
      </c>
      <c r="I22" s="87"/>
      <c r="J22" s="95">
        <f>SUM(J11,J15,J20)</f>
        <v>12153625</v>
      </c>
      <c r="K22" s="96"/>
      <c r="L22" s="95">
        <f>SUM(L11,L15,L20)</f>
        <v>13413625</v>
      </c>
    </row>
    <row r="23" spans="1:12" s="42" customFormat="1" ht="14.25" customHeight="1" thickTop="1" x14ac:dyDescent="0.45">
      <c r="B23" s="2"/>
    </row>
    <row r="24" spans="1:12" s="42" customFormat="1" ht="26.25" customHeight="1" x14ac:dyDescent="0.45">
      <c r="A24" s="27"/>
      <c r="B24" s="2"/>
    </row>
    <row r="25" spans="1:12" s="42" customFormat="1" ht="17.100000000000001" customHeight="1" x14ac:dyDescent="0.45">
      <c r="A25" s="27"/>
      <c r="B25" s="2"/>
    </row>
    <row r="26" spans="1:12" s="42" customFormat="1" ht="23.1" customHeight="1" x14ac:dyDescent="0.5">
      <c r="A26" s="41" t="s">
        <v>136</v>
      </c>
      <c r="B26" s="6"/>
      <c r="C26" s="43"/>
      <c r="D26" s="43"/>
      <c r="E26" s="43"/>
      <c r="F26" s="43"/>
      <c r="G26" s="43"/>
      <c r="H26" s="43"/>
      <c r="I26" s="43" t="s">
        <v>67</v>
      </c>
      <c r="J26" s="43"/>
      <c r="K26" s="43"/>
      <c r="L26" s="43"/>
    </row>
    <row r="27" spans="1:12" s="42" customFormat="1" ht="23.1" customHeight="1" x14ac:dyDescent="0.5">
      <c r="A27" s="7" t="s">
        <v>91</v>
      </c>
      <c r="B27" s="6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s="42" customFormat="1" ht="23.1" customHeight="1" x14ac:dyDescent="0.45">
      <c r="A28" s="43"/>
      <c r="B28" s="6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2" s="42" customFormat="1" ht="23.1" customHeight="1" x14ac:dyDescent="0.45">
      <c r="A29" s="43"/>
      <c r="B29" s="148" t="s">
        <v>2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</row>
    <row r="30" spans="1:12" s="42" customFormat="1" ht="23.1" customHeight="1" x14ac:dyDescent="0.45">
      <c r="B30" s="107"/>
      <c r="C30" s="106"/>
      <c r="D30" s="106"/>
      <c r="E30" s="106"/>
      <c r="F30" s="106"/>
      <c r="G30" s="106"/>
      <c r="H30" s="150" t="s">
        <v>36</v>
      </c>
      <c r="I30" s="150"/>
      <c r="J30" s="150"/>
      <c r="K30" s="106"/>
      <c r="L30" s="106"/>
    </row>
    <row r="31" spans="1:12" s="42" customFormat="1" ht="23.1" customHeight="1" x14ac:dyDescent="0.45">
      <c r="B31" s="107"/>
      <c r="C31" s="106"/>
      <c r="D31" s="106" t="s">
        <v>31</v>
      </c>
      <c r="E31" s="106"/>
      <c r="F31" s="106"/>
      <c r="G31" s="106"/>
      <c r="H31" s="106"/>
      <c r="I31" s="106"/>
      <c r="J31" s="106"/>
      <c r="K31" s="106"/>
      <c r="L31" s="106"/>
    </row>
    <row r="32" spans="1:12" s="42" customFormat="1" ht="23.1" customHeight="1" x14ac:dyDescent="0.45">
      <c r="B32" s="107"/>
      <c r="C32" s="106"/>
      <c r="D32" s="106" t="s">
        <v>55</v>
      </c>
      <c r="E32" s="106"/>
      <c r="F32" s="106" t="s">
        <v>56</v>
      </c>
      <c r="G32" s="106"/>
      <c r="H32" s="106" t="s">
        <v>57</v>
      </c>
      <c r="I32" s="106"/>
      <c r="J32" s="106" t="s">
        <v>58</v>
      </c>
      <c r="K32" s="106"/>
      <c r="L32" s="106" t="s">
        <v>54</v>
      </c>
    </row>
    <row r="33" spans="1:12" s="42" customFormat="1" ht="23.1" customHeight="1" x14ac:dyDescent="0.45">
      <c r="B33" s="107" t="s">
        <v>5</v>
      </c>
      <c r="C33" s="106"/>
      <c r="D33" s="106" t="s">
        <v>62</v>
      </c>
      <c r="E33" s="106"/>
      <c r="F33" s="106" t="s">
        <v>68</v>
      </c>
      <c r="G33" s="106"/>
      <c r="H33" s="106" t="s">
        <v>63</v>
      </c>
      <c r="I33" s="106"/>
      <c r="J33" s="106" t="s">
        <v>64</v>
      </c>
      <c r="K33" s="106"/>
      <c r="L33" s="106" t="s">
        <v>61</v>
      </c>
    </row>
    <row r="34" spans="1:12" s="42" customFormat="1" ht="23.1" customHeight="1" x14ac:dyDescent="0.45">
      <c r="B34" s="107"/>
      <c r="C34" s="106"/>
      <c r="D34" s="147" t="s">
        <v>83</v>
      </c>
      <c r="E34" s="147"/>
      <c r="F34" s="147"/>
      <c r="G34" s="147"/>
      <c r="H34" s="147"/>
      <c r="I34" s="147"/>
      <c r="J34" s="147"/>
      <c r="K34" s="147"/>
      <c r="L34" s="147"/>
    </row>
    <row r="35" spans="1:12" s="42" customFormat="1" ht="24.75" customHeight="1" x14ac:dyDescent="0.45">
      <c r="A35" s="43" t="s">
        <v>171</v>
      </c>
      <c r="B35" s="107"/>
    </row>
    <row r="36" spans="1:12" s="42" customFormat="1" ht="22.5" customHeight="1" x14ac:dyDescent="0.45">
      <c r="A36" s="43" t="s">
        <v>172</v>
      </c>
      <c r="B36" s="107"/>
      <c r="D36" s="91">
        <v>300000</v>
      </c>
      <c r="E36" s="91"/>
      <c r="F36" s="91">
        <v>930000</v>
      </c>
      <c r="G36" s="91"/>
      <c r="H36" s="91">
        <v>30000</v>
      </c>
      <c r="I36" s="91"/>
      <c r="J36" s="91">
        <v>12920225</v>
      </c>
      <c r="K36" s="91"/>
      <c r="L36" s="91">
        <f>SUM(D36:J36)</f>
        <v>14180225</v>
      </c>
    </row>
    <row r="37" spans="1:12" s="42" customFormat="1" ht="22.5" customHeight="1" x14ac:dyDescent="0.45">
      <c r="B37" s="107"/>
      <c r="D37" s="87"/>
      <c r="E37" s="87"/>
      <c r="F37" s="87"/>
      <c r="G37" s="87"/>
      <c r="H37" s="87"/>
      <c r="I37" s="87"/>
      <c r="J37" s="87"/>
      <c r="K37" s="87"/>
      <c r="L37" s="87"/>
    </row>
    <row r="38" spans="1:12" s="42" customFormat="1" ht="22.5" customHeight="1" x14ac:dyDescent="0.45">
      <c r="A38" s="43" t="s">
        <v>98</v>
      </c>
      <c r="B38" s="107"/>
      <c r="D38" s="87"/>
      <c r="E38" s="87"/>
      <c r="F38" s="87"/>
      <c r="G38" s="87"/>
      <c r="H38" s="87"/>
      <c r="I38" s="87"/>
      <c r="J38" s="87"/>
      <c r="K38" s="87"/>
      <c r="L38" s="87"/>
    </row>
    <row r="39" spans="1:12" s="42" customFormat="1" ht="22.5" customHeight="1" x14ac:dyDescent="0.45">
      <c r="A39" s="42" t="s">
        <v>100</v>
      </c>
      <c r="B39" s="107">
        <v>13</v>
      </c>
      <c r="D39" s="87">
        <v>0</v>
      </c>
      <c r="E39" s="87"/>
      <c r="F39" s="87">
        <v>0</v>
      </c>
      <c r="G39" s="87"/>
      <c r="H39" s="87">
        <v>0</v>
      </c>
      <c r="I39" s="87"/>
      <c r="J39" s="87">
        <v>-330000</v>
      </c>
      <c r="K39" s="87"/>
      <c r="L39" s="87">
        <f>SUM(D39:J39)</f>
        <v>-330000</v>
      </c>
    </row>
    <row r="40" spans="1:12" s="42" customFormat="1" ht="22.5" customHeight="1" x14ac:dyDescent="0.45">
      <c r="A40" s="43" t="s">
        <v>99</v>
      </c>
      <c r="B40" s="107"/>
      <c r="D40" s="92">
        <f>SUM(D39)</f>
        <v>0</v>
      </c>
      <c r="E40" s="91"/>
      <c r="F40" s="92">
        <f>SUM(F39)</f>
        <v>0</v>
      </c>
      <c r="G40" s="91"/>
      <c r="H40" s="92">
        <f>SUM(H39)</f>
        <v>0</v>
      </c>
      <c r="I40" s="91"/>
      <c r="J40" s="92">
        <f>SUM(J39)</f>
        <v>-330000</v>
      </c>
      <c r="K40" s="91"/>
      <c r="L40" s="92">
        <f>SUM(D40:J40)</f>
        <v>-330000</v>
      </c>
    </row>
    <row r="41" spans="1:12" s="42" customFormat="1" ht="14.25" customHeight="1" x14ac:dyDescent="0.45">
      <c r="B41" s="107"/>
      <c r="D41" s="87"/>
      <c r="E41" s="87"/>
      <c r="F41" s="87"/>
      <c r="G41" s="87"/>
      <c r="H41" s="87"/>
      <c r="I41" s="87"/>
      <c r="J41" s="87"/>
      <c r="K41" s="87"/>
      <c r="L41" s="87"/>
    </row>
    <row r="42" spans="1:12" s="42" customFormat="1" ht="22.5" customHeight="1" x14ac:dyDescent="0.45">
      <c r="A42" s="43" t="s">
        <v>87</v>
      </c>
      <c r="B42" s="107"/>
      <c r="D42" s="87"/>
      <c r="E42" s="87"/>
      <c r="F42" s="87"/>
      <c r="G42" s="87"/>
      <c r="H42" s="87"/>
      <c r="I42" s="87"/>
      <c r="J42" s="87"/>
      <c r="K42" s="87"/>
      <c r="L42" s="87"/>
    </row>
    <row r="43" spans="1:12" s="42" customFormat="1" ht="22.5" customHeight="1" x14ac:dyDescent="0.45">
      <c r="A43" s="42" t="s">
        <v>157</v>
      </c>
      <c r="B43" s="107"/>
      <c r="D43" s="87">
        <v>0</v>
      </c>
      <c r="E43" s="87"/>
      <c r="F43" s="87">
        <v>0</v>
      </c>
      <c r="G43" s="87"/>
      <c r="H43" s="87">
        <v>0</v>
      </c>
      <c r="I43" s="87"/>
      <c r="J43" s="87">
        <f>'PL-5-8'!H96</f>
        <v>676688</v>
      </c>
      <c r="K43" s="87"/>
      <c r="L43" s="87">
        <f>SUM(D43:J43)</f>
        <v>676688</v>
      </c>
    </row>
    <row r="44" spans="1:12" s="42" customFormat="1" ht="22.5" hidden="1" customHeight="1" x14ac:dyDescent="0.45">
      <c r="A44" s="42" t="s">
        <v>158</v>
      </c>
      <c r="B44" s="107"/>
      <c r="D44" s="87">
        <v>0</v>
      </c>
      <c r="E44" s="87"/>
      <c r="F44" s="87">
        <v>0</v>
      </c>
      <c r="G44" s="87"/>
      <c r="H44" s="87">
        <v>0</v>
      </c>
      <c r="I44" s="87"/>
      <c r="J44" s="87">
        <v>0</v>
      </c>
      <c r="K44" s="87"/>
      <c r="L44" s="87">
        <f>SUM(D44:J44)</f>
        <v>0</v>
      </c>
    </row>
    <row r="45" spans="1:12" s="42" customFormat="1" ht="22.5" customHeight="1" x14ac:dyDescent="0.45">
      <c r="A45" s="43" t="s">
        <v>86</v>
      </c>
      <c r="B45" s="107"/>
      <c r="D45" s="93">
        <f>SUM(D43:D44)</f>
        <v>0</v>
      </c>
      <c r="E45" s="87"/>
      <c r="F45" s="93">
        <f>SUM(F43:F44)</f>
        <v>0</v>
      </c>
      <c r="G45" s="87"/>
      <c r="H45" s="93">
        <f>SUM(H43:H44)</f>
        <v>0</v>
      </c>
      <c r="I45" s="87"/>
      <c r="J45" s="93">
        <f>SUM(J43:J44)</f>
        <v>676688</v>
      </c>
      <c r="K45" s="87"/>
      <c r="L45" s="93">
        <f>SUM(L43:L44)</f>
        <v>676688</v>
      </c>
    </row>
    <row r="46" spans="1:12" s="42" customFormat="1" ht="14.25" customHeight="1" x14ac:dyDescent="0.45">
      <c r="B46" s="107"/>
      <c r="D46" s="94"/>
      <c r="E46" s="87"/>
      <c r="F46" s="94"/>
      <c r="G46" s="87"/>
      <c r="H46" s="94"/>
      <c r="I46" s="87"/>
      <c r="J46" s="94"/>
      <c r="K46" s="87"/>
      <c r="L46" s="94"/>
    </row>
    <row r="47" spans="1:12" s="42" customFormat="1" ht="22.5" customHeight="1" thickBot="1" x14ac:dyDescent="0.5">
      <c r="A47" s="43" t="s">
        <v>173</v>
      </c>
      <c r="B47" s="107"/>
      <c r="D47" s="95">
        <f>SUM(D36,D40,D45)</f>
        <v>300000</v>
      </c>
      <c r="E47" s="87"/>
      <c r="F47" s="95">
        <f>SUM(F36,F40,F45)</f>
        <v>930000</v>
      </c>
      <c r="G47" s="87"/>
      <c r="H47" s="95">
        <f>SUM(H36,H40,H45)</f>
        <v>30000</v>
      </c>
      <c r="I47" s="87"/>
      <c r="J47" s="95">
        <f>SUM(J36,J40,J45)</f>
        <v>13266913</v>
      </c>
      <c r="K47" s="144">
        <v>-1</v>
      </c>
      <c r="L47" s="95">
        <f>SUM(L36,L40,L45)</f>
        <v>14526913</v>
      </c>
    </row>
    <row r="48" spans="1:12" s="42" customFormat="1" ht="14.25" customHeight="1" thickTop="1" x14ac:dyDescent="0.45">
      <c r="B48" s="107"/>
    </row>
    <row r="49" spans="1:2" s="42" customFormat="1" ht="26.25" customHeight="1" x14ac:dyDescent="0.45">
      <c r="A49" s="27" t="s">
        <v>69</v>
      </c>
      <c r="B49" s="107"/>
    </row>
    <row r="50" spans="1:2" s="42" customFormat="1" ht="17.100000000000001" customHeight="1" x14ac:dyDescent="0.45">
      <c r="A50" s="27"/>
      <c r="B50" s="107"/>
    </row>
  </sheetData>
  <mergeCells count="6">
    <mergeCell ref="B29:L29"/>
    <mergeCell ref="H30:J30"/>
    <mergeCell ref="D34:L34"/>
    <mergeCell ref="B4:L4"/>
    <mergeCell ref="H5:J5"/>
    <mergeCell ref="D9:L9"/>
  </mergeCells>
  <pageMargins left="0.8" right="0.8" top="0.48" bottom="0.5" header="0.5" footer="0.5"/>
  <pageSetup paperSize="9" scale="8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zoomScaleNormal="100" zoomScaleSheetLayoutView="80" workbookViewId="0">
      <selection activeCell="I14" sqref="I14"/>
    </sheetView>
  </sheetViews>
  <sheetFormatPr defaultColWidth="8.7109375" defaultRowHeight="21.75" x14ac:dyDescent="0.45"/>
  <cols>
    <col min="1" max="1" width="52.140625" style="42" customWidth="1"/>
    <col min="2" max="2" width="8.140625" style="2" customWidth="1"/>
    <col min="3" max="3" width="14.28515625" style="42" customWidth="1"/>
    <col min="4" max="4" width="1.85546875" style="42" customWidth="1"/>
    <col min="5" max="5" width="11.28515625" style="42" customWidth="1"/>
    <col min="6" max="6" width="1.85546875" style="42" customWidth="1"/>
    <col min="7" max="7" width="12.28515625" style="42" customWidth="1"/>
    <col min="8" max="8" width="1.85546875" style="42" customWidth="1"/>
    <col min="9" max="9" width="11.28515625" style="42" customWidth="1"/>
    <col min="10" max="16384" width="8.7109375" style="42"/>
  </cols>
  <sheetData>
    <row r="1" spans="1:9" ht="23.1" customHeight="1" x14ac:dyDescent="0.5">
      <c r="A1" s="41" t="s">
        <v>136</v>
      </c>
    </row>
    <row r="2" spans="1:9" ht="23.1" customHeight="1" x14ac:dyDescent="0.5">
      <c r="A2" s="7" t="s">
        <v>92</v>
      </c>
    </row>
    <row r="3" spans="1:9" ht="23.1" customHeight="1" x14ac:dyDescent="0.45"/>
    <row r="4" spans="1:9" ht="23.1" customHeight="1" x14ac:dyDescent="0.45">
      <c r="C4" s="148" t="s">
        <v>1</v>
      </c>
      <c r="D4" s="148"/>
      <c r="E4" s="148"/>
      <c r="F4" s="3"/>
      <c r="G4" s="148" t="s">
        <v>2</v>
      </c>
      <c r="H4" s="148"/>
      <c r="I4" s="148"/>
    </row>
    <row r="5" spans="1:9" ht="23.1" customHeight="1" x14ac:dyDescent="0.45">
      <c r="C5" s="149" t="s">
        <v>138</v>
      </c>
      <c r="D5" s="149"/>
      <c r="E5" s="149"/>
      <c r="F5" s="37"/>
      <c r="G5" s="149" t="str">
        <f>C5</f>
        <v>สำหรับงวดหกเดือนสิ้นสุด</v>
      </c>
      <c r="H5" s="149"/>
      <c r="I5" s="149"/>
    </row>
    <row r="6" spans="1:9" ht="23.1" customHeight="1" x14ac:dyDescent="0.45">
      <c r="C6" s="149" t="s">
        <v>139</v>
      </c>
      <c r="D6" s="149"/>
      <c r="E6" s="149"/>
      <c r="F6" s="37"/>
      <c r="G6" s="149" t="str">
        <f>C6</f>
        <v>วันที่ 30 กันยายน</v>
      </c>
      <c r="H6" s="149"/>
      <c r="I6" s="149"/>
    </row>
    <row r="7" spans="1:9" ht="23.1" customHeight="1" x14ac:dyDescent="0.45">
      <c r="B7" s="2" t="s">
        <v>5</v>
      </c>
      <c r="C7" s="36">
        <v>2562</v>
      </c>
      <c r="D7" s="36"/>
      <c r="E7" s="36">
        <v>2561</v>
      </c>
      <c r="F7" s="36"/>
      <c r="G7" s="36">
        <v>2562</v>
      </c>
      <c r="H7" s="36"/>
      <c r="I7" s="36">
        <v>2561</v>
      </c>
    </row>
    <row r="8" spans="1:9" ht="23.1" customHeight="1" x14ac:dyDescent="0.45">
      <c r="C8" s="151" t="s">
        <v>83</v>
      </c>
      <c r="D8" s="151"/>
      <c r="E8" s="151"/>
      <c r="F8" s="151"/>
      <c r="G8" s="151"/>
      <c r="H8" s="151"/>
      <c r="I8" s="151"/>
    </row>
    <row r="9" spans="1:9" ht="21" customHeight="1" x14ac:dyDescent="0.45">
      <c r="A9" s="44" t="s">
        <v>70</v>
      </c>
    </row>
    <row r="10" spans="1:9" ht="21" customHeight="1" x14ac:dyDescent="0.45">
      <c r="A10" s="42" t="s">
        <v>85</v>
      </c>
      <c r="C10" s="45">
        <f>'PL-5-8'!D96</f>
        <v>725790</v>
      </c>
      <c r="D10" s="45"/>
      <c r="E10" s="45">
        <v>1541496</v>
      </c>
      <c r="F10" s="45"/>
      <c r="G10" s="45">
        <f>'PL-5-8'!H96</f>
        <v>676688</v>
      </c>
      <c r="H10" s="45"/>
      <c r="I10" s="45">
        <v>1201801</v>
      </c>
    </row>
    <row r="11" spans="1:9" ht="21" customHeight="1" x14ac:dyDescent="0.45">
      <c r="A11" s="46" t="s">
        <v>118</v>
      </c>
      <c r="C11" s="45"/>
      <c r="D11" s="45"/>
      <c r="E11" s="45"/>
      <c r="F11" s="45"/>
      <c r="G11" s="45"/>
      <c r="H11" s="45"/>
      <c r="I11" s="45"/>
    </row>
    <row r="12" spans="1:9" ht="21" customHeight="1" x14ac:dyDescent="0.45">
      <c r="A12" s="42" t="s">
        <v>119</v>
      </c>
      <c r="C12" s="45">
        <v>116006</v>
      </c>
      <c r="D12" s="45"/>
      <c r="E12" s="45">
        <v>107922</v>
      </c>
      <c r="F12" s="45"/>
      <c r="G12" s="45">
        <v>116006</v>
      </c>
      <c r="H12" s="45"/>
      <c r="I12" s="45">
        <v>107922</v>
      </c>
    </row>
    <row r="13" spans="1:9" ht="21" customHeight="1" x14ac:dyDescent="0.45">
      <c r="A13" s="39" t="s">
        <v>174</v>
      </c>
      <c r="B13" s="2">
        <v>6</v>
      </c>
      <c r="C13" s="45">
        <v>0</v>
      </c>
      <c r="D13" s="45"/>
      <c r="E13" s="45">
        <v>1767</v>
      </c>
      <c r="F13" s="45"/>
      <c r="G13" s="45">
        <v>0</v>
      </c>
      <c r="H13" s="45"/>
      <c r="I13" s="45">
        <v>1767</v>
      </c>
    </row>
    <row r="14" spans="1:9" ht="21" customHeight="1" x14ac:dyDescent="0.45">
      <c r="A14" s="42" t="s">
        <v>114</v>
      </c>
      <c r="B14" s="2" t="s">
        <v>105</v>
      </c>
      <c r="C14" s="45">
        <v>0</v>
      </c>
      <c r="D14" s="45"/>
      <c r="E14" s="45">
        <v>-47292</v>
      </c>
      <c r="F14" s="45"/>
      <c r="G14" s="45">
        <v>-25491</v>
      </c>
      <c r="H14" s="45"/>
      <c r="I14" s="45">
        <v>-72783</v>
      </c>
    </row>
    <row r="15" spans="1:9" ht="21" customHeight="1" x14ac:dyDescent="0.45">
      <c r="A15" s="40" t="s">
        <v>115</v>
      </c>
      <c r="C15" s="45">
        <v>-268458</v>
      </c>
      <c r="D15" s="45"/>
      <c r="E15" s="45">
        <v>-246779</v>
      </c>
      <c r="F15" s="45"/>
      <c r="G15" s="45">
        <v>-268458</v>
      </c>
      <c r="H15" s="45"/>
      <c r="I15" s="45">
        <v>-246779</v>
      </c>
    </row>
    <row r="16" spans="1:9" ht="21" customHeight="1" x14ac:dyDescent="0.45">
      <c r="A16" s="42" t="s">
        <v>49</v>
      </c>
      <c r="C16" s="45">
        <v>392</v>
      </c>
      <c r="D16" s="45"/>
      <c r="E16" s="45">
        <v>20</v>
      </c>
      <c r="F16" s="45"/>
      <c r="G16" s="45">
        <v>392</v>
      </c>
      <c r="H16" s="45"/>
      <c r="I16" s="45">
        <v>20</v>
      </c>
    </row>
    <row r="17" spans="1:9" ht="21" hidden="1" customHeight="1" x14ac:dyDescent="0.45">
      <c r="A17" s="42" t="s">
        <v>71</v>
      </c>
      <c r="C17" s="45"/>
      <c r="D17" s="45"/>
      <c r="E17" s="45">
        <v>0</v>
      </c>
      <c r="F17" s="45"/>
      <c r="G17" s="45"/>
      <c r="H17" s="45"/>
      <c r="I17" s="45">
        <v>0</v>
      </c>
    </row>
    <row r="18" spans="1:9" ht="21" customHeight="1" x14ac:dyDescent="0.45">
      <c r="A18" s="42" t="s">
        <v>175</v>
      </c>
      <c r="C18" s="45">
        <v>408825</v>
      </c>
      <c r="D18" s="45"/>
      <c r="E18" s="45">
        <v>-293691</v>
      </c>
      <c r="F18" s="45"/>
      <c r="G18" s="45">
        <v>408825</v>
      </c>
      <c r="H18" s="45"/>
      <c r="I18" s="45">
        <v>-293682</v>
      </c>
    </row>
    <row r="19" spans="1:9" ht="21" customHeight="1" x14ac:dyDescent="0.45">
      <c r="A19" s="42" t="s">
        <v>176</v>
      </c>
      <c r="C19" s="45">
        <v>2500</v>
      </c>
      <c r="D19" s="45"/>
      <c r="E19" s="45">
        <v>19893</v>
      </c>
      <c r="F19" s="45"/>
      <c r="G19" s="45">
        <v>2500</v>
      </c>
      <c r="H19" s="45"/>
      <c r="I19" s="45">
        <v>19893</v>
      </c>
    </row>
    <row r="20" spans="1:9" ht="21" hidden="1" customHeight="1" x14ac:dyDescent="0.45">
      <c r="A20" s="42" t="s">
        <v>95</v>
      </c>
      <c r="C20" s="45"/>
      <c r="D20" s="45"/>
      <c r="E20" s="45">
        <v>0</v>
      </c>
      <c r="F20" s="45"/>
      <c r="G20" s="47"/>
      <c r="H20" s="45"/>
      <c r="I20" s="47">
        <v>0</v>
      </c>
    </row>
    <row r="21" spans="1:9" ht="21" hidden="1" customHeight="1" x14ac:dyDescent="0.45">
      <c r="A21" s="42" t="s">
        <v>96</v>
      </c>
      <c r="C21" s="45"/>
      <c r="D21" s="45"/>
      <c r="E21" s="45">
        <v>0</v>
      </c>
      <c r="F21" s="45"/>
      <c r="G21" s="45"/>
      <c r="H21" s="45"/>
      <c r="I21" s="45"/>
    </row>
    <row r="22" spans="1:9" ht="21" hidden="1" customHeight="1" x14ac:dyDescent="0.45">
      <c r="A22" s="42" t="s">
        <v>97</v>
      </c>
      <c r="C22" s="45"/>
      <c r="D22" s="45"/>
      <c r="E22" s="45"/>
      <c r="F22" s="45"/>
      <c r="G22" s="45"/>
      <c r="H22" s="45"/>
      <c r="I22" s="45"/>
    </row>
    <row r="23" spans="1:9" ht="21" customHeight="1" x14ac:dyDescent="0.45">
      <c r="A23" s="42" t="s">
        <v>189</v>
      </c>
      <c r="B23" s="2">
        <v>7</v>
      </c>
      <c r="C23" s="45">
        <v>-74674</v>
      </c>
      <c r="D23" s="45"/>
      <c r="E23" s="45">
        <v>-365374</v>
      </c>
      <c r="F23" s="45"/>
      <c r="G23" s="35">
        <v>0</v>
      </c>
      <c r="H23" s="45"/>
      <c r="I23" s="35">
        <v>0</v>
      </c>
    </row>
    <row r="24" spans="1:9" ht="21" customHeight="1" x14ac:dyDescent="0.45">
      <c r="A24" s="42" t="s">
        <v>120</v>
      </c>
      <c r="C24" s="45">
        <v>6389</v>
      </c>
      <c r="D24" s="45"/>
      <c r="E24" s="45">
        <v>5022</v>
      </c>
      <c r="F24" s="45"/>
      <c r="G24" s="35">
        <v>6389</v>
      </c>
      <c r="H24" s="45"/>
      <c r="I24" s="35">
        <v>5022</v>
      </c>
    </row>
    <row r="25" spans="1:9" ht="21" customHeight="1" x14ac:dyDescent="0.45">
      <c r="A25" s="42" t="s">
        <v>121</v>
      </c>
      <c r="C25" s="48">
        <v>162794</v>
      </c>
      <c r="D25" s="45"/>
      <c r="E25" s="48">
        <v>256107</v>
      </c>
      <c r="F25" s="45"/>
      <c r="G25" s="18">
        <v>162794</v>
      </c>
      <c r="H25" s="45"/>
      <c r="I25" s="18">
        <v>256107</v>
      </c>
    </row>
    <row r="26" spans="1:9" ht="21" customHeight="1" x14ac:dyDescent="0.45">
      <c r="C26" s="45">
        <f>SUM(C10:C25)</f>
        <v>1079564</v>
      </c>
      <c r="D26" s="45">
        <f>SUM(D10:D25)</f>
        <v>0</v>
      </c>
      <c r="E26" s="45">
        <f t="shared" ref="E26" si="0">SUM(E10:E25)</f>
        <v>979091</v>
      </c>
      <c r="F26" s="45">
        <f>SUM(F10:F25)</f>
        <v>0</v>
      </c>
      <c r="G26" s="45">
        <f>SUM(G10:G25)</f>
        <v>1079645</v>
      </c>
      <c r="H26" s="45">
        <f>SUM(H10:H25)</f>
        <v>0</v>
      </c>
      <c r="I26" s="45">
        <f>SUM(I10:I25)</f>
        <v>979288</v>
      </c>
    </row>
    <row r="27" spans="1:9" ht="21" customHeight="1" x14ac:dyDescent="0.45">
      <c r="A27" s="104" t="s">
        <v>72</v>
      </c>
      <c r="C27" s="49"/>
      <c r="D27" s="49"/>
      <c r="E27" s="49"/>
      <c r="F27" s="49"/>
      <c r="G27" s="49"/>
      <c r="H27" s="49"/>
      <c r="I27" s="49"/>
    </row>
    <row r="28" spans="1:9" ht="21" customHeight="1" x14ac:dyDescent="0.45">
      <c r="A28" s="102" t="s">
        <v>8</v>
      </c>
      <c r="C28" s="45">
        <v>148910</v>
      </c>
      <c r="D28" s="45"/>
      <c r="E28" s="45">
        <v>38723</v>
      </c>
      <c r="F28" s="45"/>
      <c r="G28" s="45">
        <v>148910</v>
      </c>
      <c r="H28" s="45"/>
      <c r="I28" s="45">
        <v>38723</v>
      </c>
    </row>
    <row r="29" spans="1:9" ht="21" customHeight="1" x14ac:dyDescent="0.45">
      <c r="A29" s="103" t="s">
        <v>131</v>
      </c>
      <c r="C29" s="45">
        <v>-58060</v>
      </c>
      <c r="D29" s="45"/>
      <c r="E29" s="45">
        <v>-46018</v>
      </c>
      <c r="F29" s="45"/>
      <c r="G29" s="45">
        <v>-58057</v>
      </c>
      <c r="H29" s="45"/>
      <c r="I29" s="45">
        <v>-45986</v>
      </c>
    </row>
    <row r="30" spans="1:9" ht="21" customHeight="1" x14ac:dyDescent="0.45">
      <c r="A30" s="103" t="s">
        <v>73</v>
      </c>
      <c r="C30" s="45">
        <v>-248811</v>
      </c>
      <c r="D30" s="45"/>
      <c r="E30" s="45">
        <v>-682691</v>
      </c>
      <c r="F30" s="45"/>
      <c r="G30" s="45">
        <v>-248811</v>
      </c>
      <c r="H30" s="45"/>
      <c r="I30" s="45">
        <v>-682691</v>
      </c>
    </row>
    <row r="31" spans="1:9" ht="21" customHeight="1" x14ac:dyDescent="0.45">
      <c r="A31" s="101" t="s">
        <v>74</v>
      </c>
      <c r="C31" s="45">
        <v>81</v>
      </c>
      <c r="D31" s="45"/>
      <c r="E31" s="45">
        <v>18</v>
      </c>
      <c r="F31" s="45"/>
      <c r="G31" s="45">
        <v>81</v>
      </c>
      <c r="H31" s="45"/>
      <c r="I31" s="45">
        <v>18</v>
      </c>
    </row>
    <row r="32" spans="1:9" ht="21" customHeight="1" x14ac:dyDescent="0.45">
      <c r="A32" s="101" t="s">
        <v>23</v>
      </c>
      <c r="C32" s="45">
        <v>-299517</v>
      </c>
      <c r="D32" s="45"/>
      <c r="E32" s="45">
        <v>580784</v>
      </c>
      <c r="G32" s="45">
        <v>-299517</v>
      </c>
      <c r="H32" s="45"/>
      <c r="I32" s="45">
        <v>580784</v>
      </c>
    </row>
    <row r="33" spans="1:9" ht="21" customHeight="1" x14ac:dyDescent="0.45">
      <c r="A33" s="101" t="s">
        <v>132</v>
      </c>
      <c r="C33" s="45">
        <v>-50392</v>
      </c>
      <c r="D33" s="45"/>
      <c r="E33" s="45">
        <v>-16476</v>
      </c>
      <c r="G33" s="45">
        <v>-50381</v>
      </c>
      <c r="H33" s="45"/>
      <c r="I33" s="45">
        <v>-16611</v>
      </c>
    </row>
    <row r="34" spans="1:9" ht="21" customHeight="1" x14ac:dyDescent="0.45">
      <c r="A34" s="101" t="s">
        <v>129</v>
      </c>
      <c r="C34" s="50">
        <f>SUM(C26:C33)</f>
        <v>571775</v>
      </c>
      <c r="D34" s="45">
        <f>SUM(D26:D33)</f>
        <v>0</v>
      </c>
      <c r="E34" s="50">
        <f>SUM(E26:E33)</f>
        <v>853431</v>
      </c>
      <c r="G34" s="50">
        <f>SUM(G26:G33)</f>
        <v>571870</v>
      </c>
      <c r="H34" s="45">
        <f>SUM(H26:H33)</f>
        <v>0</v>
      </c>
      <c r="I34" s="50">
        <f>SUM(I26:I33)</f>
        <v>853525</v>
      </c>
    </row>
    <row r="35" spans="1:9" ht="21" customHeight="1" x14ac:dyDescent="0.45">
      <c r="A35" s="101" t="s">
        <v>127</v>
      </c>
      <c r="C35" s="51">
        <v>0</v>
      </c>
      <c r="D35" s="45"/>
      <c r="E35" s="51">
        <v>-652</v>
      </c>
      <c r="G35" s="51">
        <v>0</v>
      </c>
      <c r="H35" s="45"/>
      <c r="I35" s="51">
        <v>-652</v>
      </c>
    </row>
    <row r="36" spans="1:9" ht="21" customHeight="1" x14ac:dyDescent="0.45">
      <c r="A36" s="101" t="s">
        <v>75</v>
      </c>
      <c r="C36" s="48">
        <v>-197237</v>
      </c>
      <c r="D36" s="45"/>
      <c r="E36" s="48">
        <v>-73891</v>
      </c>
      <c r="G36" s="48">
        <v>-197237</v>
      </c>
      <c r="H36" s="45"/>
      <c r="I36" s="48">
        <v>-73891</v>
      </c>
    </row>
    <row r="37" spans="1:9" ht="21" customHeight="1" x14ac:dyDescent="0.45">
      <c r="A37" s="105" t="s">
        <v>122</v>
      </c>
      <c r="C37" s="52">
        <f>SUM(C34:C36)</f>
        <v>374538</v>
      </c>
      <c r="D37" s="53"/>
      <c r="E37" s="52">
        <f>SUM(E34:E36)</f>
        <v>778888</v>
      </c>
      <c r="G37" s="52">
        <f>SUM(G34:G36)</f>
        <v>374633</v>
      </c>
      <c r="H37" s="53"/>
      <c r="I37" s="52">
        <f>SUM(I34:I36)</f>
        <v>778982</v>
      </c>
    </row>
    <row r="38" spans="1:9" ht="22.5" customHeight="1" x14ac:dyDescent="0.45"/>
    <row r="39" spans="1:9" ht="23.1" customHeight="1" x14ac:dyDescent="0.5">
      <c r="A39" s="41" t="s">
        <v>136</v>
      </c>
    </row>
    <row r="40" spans="1:9" ht="23.1" customHeight="1" x14ac:dyDescent="0.5">
      <c r="A40" s="7" t="s">
        <v>92</v>
      </c>
    </row>
    <row r="41" spans="1:9" ht="23.1" customHeight="1" x14ac:dyDescent="0.45"/>
    <row r="42" spans="1:9" ht="23.1" customHeight="1" x14ac:dyDescent="0.45">
      <c r="C42" s="148" t="s">
        <v>1</v>
      </c>
      <c r="D42" s="148"/>
      <c r="E42" s="148"/>
      <c r="F42" s="3"/>
      <c r="G42" s="148" t="s">
        <v>2</v>
      </c>
      <c r="H42" s="148"/>
      <c r="I42" s="148"/>
    </row>
    <row r="43" spans="1:9" ht="23.1" customHeight="1" x14ac:dyDescent="0.45">
      <c r="C43" s="149" t="str">
        <f>C5</f>
        <v>สำหรับงวดหกเดือนสิ้นสุด</v>
      </c>
      <c r="D43" s="149"/>
      <c r="E43" s="149"/>
      <c r="F43" s="37"/>
      <c r="G43" s="149" t="str">
        <f>G5</f>
        <v>สำหรับงวดหกเดือนสิ้นสุด</v>
      </c>
      <c r="H43" s="149"/>
      <c r="I43" s="149"/>
    </row>
    <row r="44" spans="1:9" ht="23.1" customHeight="1" x14ac:dyDescent="0.45">
      <c r="C44" s="149" t="s">
        <v>139</v>
      </c>
      <c r="D44" s="149"/>
      <c r="E44" s="149"/>
      <c r="F44" s="37"/>
      <c r="G44" s="149" t="s">
        <v>139</v>
      </c>
      <c r="H44" s="149"/>
      <c r="I44" s="149"/>
    </row>
    <row r="45" spans="1:9" ht="23.1" customHeight="1" x14ac:dyDescent="0.45">
      <c r="B45" s="2" t="s">
        <v>5</v>
      </c>
      <c r="C45" s="36">
        <v>2562</v>
      </c>
      <c r="D45" s="36"/>
      <c r="E45" s="36">
        <v>2561</v>
      </c>
      <c r="F45" s="36"/>
      <c r="G45" s="36">
        <v>2562</v>
      </c>
      <c r="H45" s="36"/>
      <c r="I45" s="36">
        <v>2561</v>
      </c>
    </row>
    <row r="46" spans="1:9" ht="23.1" customHeight="1" x14ac:dyDescent="0.45">
      <c r="C46" s="151" t="s">
        <v>83</v>
      </c>
      <c r="D46" s="151"/>
      <c r="E46" s="151"/>
      <c r="F46" s="151"/>
      <c r="G46" s="151"/>
      <c r="H46" s="151"/>
      <c r="I46" s="151"/>
    </row>
    <row r="47" spans="1:9" ht="22.5" customHeight="1" x14ac:dyDescent="0.45">
      <c r="A47" s="44" t="s">
        <v>76</v>
      </c>
    </row>
    <row r="48" spans="1:9" ht="22.5" customHeight="1" x14ac:dyDescent="0.45">
      <c r="A48" s="54" t="s">
        <v>190</v>
      </c>
      <c r="C48" s="45">
        <v>-1504705</v>
      </c>
      <c r="E48" s="45">
        <v>0</v>
      </c>
      <c r="F48" s="55"/>
      <c r="G48" s="45">
        <v>-1504705</v>
      </c>
      <c r="H48" s="55"/>
      <c r="I48" s="45">
        <v>0</v>
      </c>
    </row>
    <row r="49" spans="1:9" ht="22.5" customHeight="1" x14ac:dyDescent="0.45">
      <c r="A49" s="27" t="s">
        <v>152</v>
      </c>
      <c r="C49" s="45">
        <v>0</v>
      </c>
      <c r="E49" s="45">
        <v>1357400</v>
      </c>
      <c r="F49" s="55"/>
      <c r="G49" s="45">
        <v>0</v>
      </c>
      <c r="H49" s="55"/>
      <c r="I49" s="45">
        <v>1357400</v>
      </c>
    </row>
    <row r="50" spans="1:9" ht="22.5" customHeight="1" x14ac:dyDescent="0.45">
      <c r="A50" s="42" t="s">
        <v>77</v>
      </c>
      <c r="C50" s="45">
        <v>50193</v>
      </c>
      <c r="D50" s="45"/>
      <c r="E50" s="45">
        <v>12810</v>
      </c>
      <c r="F50" s="55"/>
      <c r="G50" s="45">
        <v>50193</v>
      </c>
      <c r="H50" s="55"/>
      <c r="I50" s="45">
        <v>12810</v>
      </c>
    </row>
    <row r="51" spans="1:9" ht="22.5" customHeight="1" x14ac:dyDescent="0.45">
      <c r="A51" s="42" t="s">
        <v>130</v>
      </c>
      <c r="C51" s="45">
        <v>25491</v>
      </c>
      <c r="D51" s="45"/>
      <c r="E51" s="45">
        <v>72783</v>
      </c>
      <c r="F51" s="55"/>
      <c r="G51" s="45">
        <v>25491</v>
      </c>
      <c r="H51" s="55"/>
      <c r="I51" s="45">
        <v>72783</v>
      </c>
    </row>
    <row r="52" spans="1:9" ht="22.5" customHeight="1" x14ac:dyDescent="0.45">
      <c r="A52" s="42" t="s">
        <v>123</v>
      </c>
      <c r="C52" s="45">
        <v>-97045</v>
      </c>
      <c r="D52" s="45"/>
      <c r="E52" s="45">
        <v>-49675</v>
      </c>
      <c r="F52" s="55"/>
      <c r="G52" s="45">
        <v>-97045</v>
      </c>
      <c r="H52" s="55"/>
      <c r="I52" s="45">
        <v>-49675</v>
      </c>
    </row>
    <row r="53" spans="1:9" ht="22.5" customHeight="1" x14ac:dyDescent="0.45">
      <c r="A53" s="42" t="s">
        <v>162</v>
      </c>
      <c r="C53" s="45">
        <v>-5179</v>
      </c>
      <c r="D53" s="45"/>
      <c r="E53" s="45">
        <v>-56246</v>
      </c>
      <c r="F53" s="55"/>
      <c r="G53" s="45">
        <v>-5179</v>
      </c>
      <c r="H53" s="55"/>
      <c r="I53" s="45">
        <v>-56246</v>
      </c>
    </row>
    <row r="54" spans="1:9" ht="22.5" customHeight="1" x14ac:dyDescent="0.45">
      <c r="A54" s="42" t="s">
        <v>140</v>
      </c>
      <c r="C54" s="45">
        <v>0</v>
      </c>
      <c r="D54" s="45"/>
      <c r="E54" s="45">
        <v>10</v>
      </c>
      <c r="F54" s="55"/>
      <c r="G54" s="45">
        <v>0</v>
      </c>
      <c r="H54" s="55"/>
      <c r="I54" s="45">
        <v>10</v>
      </c>
    </row>
    <row r="55" spans="1:9" ht="22.5" customHeight="1" x14ac:dyDescent="0.45">
      <c r="A55" s="42" t="s">
        <v>177</v>
      </c>
      <c r="B55" s="108"/>
      <c r="C55" s="45"/>
      <c r="D55" s="45"/>
      <c r="E55" s="45"/>
      <c r="F55" s="55"/>
      <c r="G55" s="45"/>
      <c r="H55" s="55"/>
      <c r="I55" s="45"/>
    </row>
    <row r="56" spans="1:9" ht="22.5" customHeight="1" x14ac:dyDescent="0.45">
      <c r="A56" s="42" t="s">
        <v>178</v>
      </c>
      <c r="B56" s="108">
        <v>3</v>
      </c>
      <c r="C56" s="45">
        <v>4175</v>
      </c>
      <c r="D56" s="45"/>
      <c r="E56" s="45">
        <v>0</v>
      </c>
      <c r="F56" s="55"/>
      <c r="G56" s="45">
        <v>4175</v>
      </c>
      <c r="H56" s="55"/>
      <c r="I56" s="45">
        <v>0</v>
      </c>
    </row>
    <row r="57" spans="1:9" ht="22.5" customHeight="1" x14ac:dyDescent="0.45">
      <c r="A57" s="43" t="s">
        <v>184</v>
      </c>
      <c r="C57" s="52">
        <f>SUM(C48:C56)</f>
        <v>-1527070</v>
      </c>
      <c r="D57" s="53"/>
      <c r="E57" s="52">
        <f>SUM(E48:E56)</f>
        <v>1337082</v>
      </c>
      <c r="F57" s="53"/>
      <c r="G57" s="52">
        <f>SUM(G48:G56)</f>
        <v>-1527070</v>
      </c>
      <c r="H57" s="53"/>
      <c r="I57" s="52">
        <f>SUM(I48:I56)</f>
        <v>1337082</v>
      </c>
    </row>
    <row r="58" spans="1:9" ht="10.5" customHeight="1" x14ac:dyDescent="0.45">
      <c r="C58" s="45"/>
      <c r="D58" s="45"/>
      <c r="E58" s="45"/>
      <c r="F58" s="45"/>
      <c r="G58" s="45"/>
      <c r="H58" s="45"/>
      <c r="I58" s="45"/>
    </row>
    <row r="59" spans="1:9" ht="22.5" customHeight="1" x14ac:dyDescent="0.45">
      <c r="A59" s="44" t="s">
        <v>78</v>
      </c>
      <c r="C59" s="45"/>
      <c r="D59" s="45"/>
      <c r="E59" s="45"/>
      <c r="F59" s="45"/>
      <c r="G59" s="45"/>
      <c r="H59" s="45"/>
      <c r="I59" s="45"/>
    </row>
    <row r="60" spans="1:9" ht="22.5" customHeight="1" x14ac:dyDescent="0.45">
      <c r="A60" s="42" t="s">
        <v>153</v>
      </c>
      <c r="C60" s="45">
        <v>-392</v>
      </c>
      <c r="D60" s="45"/>
      <c r="E60" s="45">
        <v>-20</v>
      </c>
      <c r="F60" s="45"/>
      <c r="G60" s="45">
        <v>-392</v>
      </c>
      <c r="H60" s="45"/>
      <c r="I60" s="45">
        <v>-20</v>
      </c>
    </row>
    <row r="61" spans="1:9" ht="22.5" customHeight="1" x14ac:dyDescent="0.45">
      <c r="A61" s="42" t="s">
        <v>124</v>
      </c>
      <c r="B61" s="2">
        <v>13</v>
      </c>
      <c r="C61" s="45">
        <v>-330020</v>
      </c>
      <c r="D61" s="45"/>
      <c r="E61" s="45">
        <v>-300000</v>
      </c>
      <c r="F61" s="45"/>
      <c r="G61" s="45">
        <v>-330020</v>
      </c>
      <c r="H61" s="45"/>
      <c r="I61" s="45">
        <v>-300000</v>
      </c>
    </row>
    <row r="62" spans="1:9" ht="22.5" customHeight="1" x14ac:dyDescent="0.45">
      <c r="A62" s="42" t="s">
        <v>180</v>
      </c>
      <c r="B62" s="108"/>
      <c r="C62" s="45"/>
      <c r="D62" s="45"/>
      <c r="E62" s="45"/>
      <c r="F62" s="45"/>
      <c r="G62" s="45"/>
      <c r="H62" s="45"/>
      <c r="I62" s="45"/>
    </row>
    <row r="63" spans="1:9" ht="22.5" customHeight="1" x14ac:dyDescent="0.45">
      <c r="A63" s="42" t="s">
        <v>181</v>
      </c>
      <c r="B63" s="108">
        <v>3</v>
      </c>
      <c r="C63" s="45">
        <v>-2593</v>
      </c>
      <c r="D63" s="45"/>
      <c r="E63" s="45">
        <v>0</v>
      </c>
      <c r="F63" s="45"/>
      <c r="G63" s="45">
        <v>-2593</v>
      </c>
      <c r="H63" s="45"/>
      <c r="I63" s="45">
        <v>0</v>
      </c>
    </row>
    <row r="64" spans="1:9" ht="22.5" customHeight="1" x14ac:dyDescent="0.45">
      <c r="A64" s="42" t="s">
        <v>182</v>
      </c>
      <c r="B64" s="108"/>
      <c r="C64" s="45">
        <v>134000</v>
      </c>
      <c r="D64" s="45"/>
      <c r="E64" s="45">
        <v>0</v>
      </c>
      <c r="F64" s="45"/>
      <c r="G64" s="45">
        <v>134000</v>
      </c>
      <c r="H64" s="45"/>
      <c r="I64" s="45">
        <v>0</v>
      </c>
    </row>
    <row r="65" spans="1:9" ht="22.5" customHeight="1" x14ac:dyDescent="0.45">
      <c r="A65" s="42" t="s">
        <v>125</v>
      </c>
      <c r="C65" s="45">
        <v>-134000</v>
      </c>
      <c r="D65" s="45"/>
      <c r="E65" s="45">
        <v>0</v>
      </c>
      <c r="F65" s="45"/>
      <c r="G65" s="45">
        <v>-134000</v>
      </c>
      <c r="H65" s="45"/>
      <c r="I65" s="45">
        <v>0</v>
      </c>
    </row>
    <row r="66" spans="1:9" s="43" customFormat="1" ht="22.5" customHeight="1" x14ac:dyDescent="0.45">
      <c r="A66" s="43" t="s">
        <v>128</v>
      </c>
      <c r="B66" s="6"/>
      <c r="C66" s="52">
        <f>SUM(C60:C65)</f>
        <v>-333005</v>
      </c>
      <c r="D66" s="53"/>
      <c r="E66" s="52">
        <f>SUM(E60:E65)</f>
        <v>-300020</v>
      </c>
      <c r="F66" s="53"/>
      <c r="G66" s="52">
        <f>SUM(G60:G65)</f>
        <v>-333005</v>
      </c>
      <c r="H66" s="53"/>
      <c r="I66" s="52">
        <f>SUM(I60:I65)</f>
        <v>-300020</v>
      </c>
    </row>
    <row r="67" spans="1:9" s="43" customFormat="1" ht="22.5" customHeight="1" x14ac:dyDescent="0.45">
      <c r="B67" s="6"/>
      <c r="C67" s="56"/>
      <c r="D67" s="53"/>
      <c r="E67" s="56"/>
      <c r="F67" s="53"/>
      <c r="G67" s="56"/>
      <c r="H67" s="53"/>
      <c r="I67" s="56"/>
    </row>
    <row r="68" spans="1:9" s="43" customFormat="1" ht="22.5" customHeight="1" x14ac:dyDescent="0.45">
      <c r="A68" s="27" t="s">
        <v>179</v>
      </c>
      <c r="B68" s="6"/>
      <c r="C68" s="56"/>
      <c r="D68" s="53"/>
      <c r="E68" s="56"/>
      <c r="F68" s="53"/>
      <c r="G68" s="56"/>
      <c r="H68" s="53"/>
      <c r="I68" s="56"/>
    </row>
    <row r="69" spans="1:9" s="43" customFormat="1" ht="22.5" customHeight="1" x14ac:dyDescent="0.45">
      <c r="A69" s="27" t="s">
        <v>154</v>
      </c>
      <c r="B69" s="6"/>
      <c r="C69" s="57">
        <f>C37+C57+C66</f>
        <v>-1485537</v>
      </c>
      <c r="D69" s="58"/>
      <c r="E69" s="57">
        <f>E37+E57+E66</f>
        <v>1815950</v>
      </c>
      <c r="F69" s="58"/>
      <c r="G69" s="57">
        <f>G37+G57+G66</f>
        <v>-1485442</v>
      </c>
      <c r="H69" s="58"/>
      <c r="I69" s="57">
        <f>I37+I57+I66</f>
        <v>1816044</v>
      </c>
    </row>
    <row r="70" spans="1:9" s="43" customFormat="1" ht="22.5" customHeight="1" x14ac:dyDescent="0.45">
      <c r="A70" s="27" t="s">
        <v>155</v>
      </c>
      <c r="B70" s="6"/>
      <c r="C70" s="57"/>
      <c r="D70" s="58"/>
      <c r="E70" s="57"/>
      <c r="F70" s="58"/>
      <c r="G70" s="57"/>
      <c r="H70" s="58"/>
      <c r="I70" s="57"/>
    </row>
    <row r="71" spans="1:9" ht="23.1" customHeight="1" x14ac:dyDescent="0.45">
      <c r="A71" s="39" t="s">
        <v>156</v>
      </c>
      <c r="C71" s="48">
        <v>-23</v>
      </c>
      <c r="D71" s="45"/>
      <c r="E71" s="48">
        <v>22616</v>
      </c>
      <c r="F71" s="45"/>
      <c r="G71" s="48">
        <v>-23</v>
      </c>
      <c r="H71" s="45"/>
      <c r="I71" s="48">
        <v>22616</v>
      </c>
    </row>
    <row r="72" spans="1:9" x14ac:dyDescent="0.45">
      <c r="A72" s="43" t="s">
        <v>179</v>
      </c>
      <c r="C72" s="53">
        <f>SUM(C69:C71)</f>
        <v>-1485560</v>
      </c>
      <c r="D72" s="53"/>
      <c r="E72" s="53">
        <f>SUM(E69:E71)</f>
        <v>1838566</v>
      </c>
      <c r="F72" s="53"/>
      <c r="G72" s="53">
        <f>SUM(G69:G71)</f>
        <v>-1485465</v>
      </c>
      <c r="H72" s="53"/>
      <c r="I72" s="53">
        <f>SUM(I69:I71)</f>
        <v>1838660</v>
      </c>
    </row>
    <row r="73" spans="1:9" ht="22.5" customHeight="1" x14ac:dyDescent="0.45">
      <c r="A73" s="42" t="s">
        <v>79</v>
      </c>
      <c r="C73" s="45">
        <f>'BL-3-4'!F10</f>
        <v>1722202</v>
      </c>
      <c r="D73" s="45"/>
      <c r="E73" s="45">
        <v>381348</v>
      </c>
      <c r="F73" s="45"/>
      <c r="G73" s="45">
        <f>'BL-3-4'!J10</f>
        <v>1722056</v>
      </c>
      <c r="H73" s="45"/>
      <c r="I73" s="45">
        <v>381185</v>
      </c>
    </row>
    <row r="74" spans="1:9" ht="22.5" customHeight="1" thickBot="1" x14ac:dyDescent="0.5">
      <c r="A74" s="43" t="s">
        <v>141</v>
      </c>
      <c r="C74" s="60">
        <f>SUM(C72:C73)</f>
        <v>236642</v>
      </c>
      <c r="D74" s="45"/>
      <c r="E74" s="60">
        <f>SUM(E72:E73)</f>
        <v>2219914</v>
      </c>
      <c r="F74" s="45"/>
      <c r="G74" s="60">
        <f>SUM(G72:G73)</f>
        <v>236591</v>
      </c>
      <c r="H74" s="45"/>
      <c r="I74" s="60">
        <f>SUM(I72:I73)</f>
        <v>2219845</v>
      </c>
    </row>
    <row r="75" spans="1:9" ht="22.5" customHeight="1" thickTop="1" x14ac:dyDescent="0.45"/>
    <row r="76" spans="1:9" ht="22.5" customHeight="1" x14ac:dyDescent="0.45">
      <c r="A76" s="44" t="s">
        <v>80</v>
      </c>
      <c r="C76" s="45"/>
      <c r="D76" s="45"/>
      <c r="E76" s="45"/>
      <c r="F76" s="45"/>
      <c r="G76" s="45"/>
      <c r="H76" s="45"/>
      <c r="I76" s="45"/>
    </row>
    <row r="77" spans="1:9" ht="22.5" customHeight="1" x14ac:dyDescent="0.45">
      <c r="A77" s="42" t="s">
        <v>81</v>
      </c>
      <c r="C77" s="45">
        <v>70925</v>
      </c>
      <c r="D77" s="45"/>
      <c r="E77" s="45">
        <v>49830</v>
      </c>
      <c r="F77" s="45"/>
      <c r="G77" s="45">
        <v>70925</v>
      </c>
      <c r="H77" s="45"/>
      <c r="I77" s="45">
        <v>49830</v>
      </c>
    </row>
    <row r="78" spans="1:9" ht="22.5" customHeight="1" x14ac:dyDescent="0.45">
      <c r="A78" s="42" t="s">
        <v>101</v>
      </c>
      <c r="B78" s="108"/>
      <c r="C78" s="45">
        <v>7876</v>
      </c>
      <c r="D78" s="45"/>
      <c r="E78" s="45">
        <v>6420</v>
      </c>
      <c r="F78" s="45"/>
      <c r="G78" s="45">
        <v>7876</v>
      </c>
      <c r="H78" s="45"/>
      <c r="I78" s="45">
        <v>6420</v>
      </c>
    </row>
    <row r="79" spans="1:9" ht="22.5" customHeight="1" x14ac:dyDescent="0.45">
      <c r="A79" s="42" t="s">
        <v>183</v>
      </c>
      <c r="C79" s="45">
        <v>11812</v>
      </c>
      <c r="E79" s="45">
        <v>0</v>
      </c>
      <c r="G79" s="45">
        <v>11812</v>
      </c>
      <c r="I79" s="45">
        <v>0</v>
      </c>
    </row>
  </sheetData>
  <mergeCells count="14">
    <mergeCell ref="C43:E43"/>
    <mergeCell ref="G43:I43"/>
    <mergeCell ref="C44:E44"/>
    <mergeCell ref="G44:I44"/>
    <mergeCell ref="C46:I46"/>
    <mergeCell ref="C4:E4"/>
    <mergeCell ref="G4:I4"/>
    <mergeCell ref="C8:I8"/>
    <mergeCell ref="C42:E42"/>
    <mergeCell ref="G42:I42"/>
    <mergeCell ref="C5:E5"/>
    <mergeCell ref="G5:I5"/>
    <mergeCell ref="C6:E6"/>
    <mergeCell ref="G6:I6"/>
  </mergeCells>
  <pageMargins left="0.7" right="0.7" top="0.48" bottom="0.5" header="0.5" footer="0.5"/>
  <pageSetup paperSize="9" scale="76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PL-5-8</vt:lpstr>
      <vt:lpstr>SH-9-10</vt:lpstr>
      <vt:lpstr>SH-11-12</vt:lpstr>
      <vt:lpstr>CF-13-14</vt:lpstr>
      <vt:lpstr>'BL-3-4'!Print_Area</vt:lpstr>
      <vt:lpstr>'CF-13-14'!Print_Area</vt:lpstr>
      <vt:lpstr>'PL-5-8'!Print_Area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2019-11-11T11:40:56Z</cp:lastPrinted>
  <dcterms:created xsi:type="dcterms:W3CDTF">2015-06-24T12:37:27Z</dcterms:created>
  <dcterms:modified xsi:type="dcterms:W3CDTF">2019-11-12T09:22:30Z</dcterms:modified>
</cp:coreProperties>
</file>