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oard Meetings\2019-20\20191112 Board and AC Meeting\SET Letter\FS_EN\"/>
    </mc:Choice>
  </mc:AlternateContent>
  <bookViews>
    <workbookView xWindow="0" yWindow="0" windowWidth="19200" windowHeight="11490" tabRatio="847"/>
  </bookViews>
  <sheets>
    <sheet name="BL-3-4" sheetId="1" r:id="rId1"/>
    <sheet name="PL-5-8" sheetId="2" r:id="rId2"/>
    <sheet name="SH-9-10" sheetId="3" r:id="rId3"/>
    <sheet name="SH 11-12" sheetId="5" r:id="rId4"/>
    <sheet name="CF-13-14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" hidden="1">[1]DETAIL!#REF!</definedName>
    <definedName name="_____________M300" hidden="1">{"'Model'!$A$1:$N$53"}</definedName>
    <definedName name="____________M300" hidden="1">{"'Model'!$A$1:$N$53"}</definedName>
    <definedName name="___________M300" hidden="1">{"'Model'!$A$1:$N$53"}</definedName>
    <definedName name="__________M300" hidden="1">{"'Model'!$A$1:$N$53"}</definedName>
    <definedName name="_________M300" hidden="1">{"'Model'!$A$1:$N$53"}</definedName>
    <definedName name="________M300" hidden="1">{"'Model'!$A$1:$N$53"}</definedName>
    <definedName name="_______M300" hidden="1">{"'Model'!$A$1:$N$53"}</definedName>
    <definedName name="______M300" hidden="1">{"'Model'!$A$1:$N$53"}</definedName>
    <definedName name="_____M300" hidden="1">{"'Model'!$A$1:$N$53"}</definedName>
    <definedName name="____M300" hidden="1">{"'Model'!$A$1:$N$53"}</definedName>
    <definedName name="___M300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0" hidden="1">{"sales",#N/A,FALSE,"SALES"}</definedName>
    <definedName name="__d1" hidden="1">{"'Model'!$A$1:$N$53"}</definedName>
    <definedName name="__G1" hidden="1">{"'Eng (page2)'!$A$1:$D$52"}</definedName>
    <definedName name="__KEY1" hidden="1">[3]Accure!#REF!</definedName>
    <definedName name="__M300" hidden="1">{"'Model'!$A$1:$N$53"}</definedName>
    <definedName name="__pp30" hidden="1">#REF!</definedName>
    <definedName name="__X2" hidden="1">{"'Eng (page2)'!$A$1:$D$52"}</definedName>
    <definedName name="_1__123Graph_AF_S" hidden="1">#REF!</definedName>
    <definedName name="_10_0_0_F" hidden="1">[1]DETAIL!#REF!</definedName>
    <definedName name="_1102" hidden="1">'[4]stat local'!$D$769:$D$3475</definedName>
    <definedName name="_2__123Graph_B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9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r43" hidden="1">{"'Eng (page2)'!$A$1:$D$52"}</definedName>
    <definedName name="_Fill" hidden="1">#REF!</definedName>
    <definedName name="_xlnm._FilterDatabase" hidden="1">'[5]Prft&amp;Loss:FIN TB_SI'!$B$1:$M$1762</definedName>
    <definedName name="_G1" hidden="1">{"'Eng (page2)'!$A$1:$D$52"}</definedName>
    <definedName name="_Key1" hidden="1">[6]คีย์ข้อมูลรายละเอียดต่างๆ!#REF!</definedName>
    <definedName name="_Key2" hidden="1">#REF!</definedName>
    <definedName name="_L310" hidden="1">{"'Eng (page2)'!$A$1:$D$52"}</definedName>
    <definedName name="_LF12" hidden="1">#REF!</definedName>
    <definedName name="_M300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1" hidden="1">#REF!</definedName>
    <definedName name="_ZH111" hidden="1">{"'Model'!$A$1:$N$53"}</definedName>
    <definedName name="aa" hidden="1">#REF!</definedName>
    <definedName name="aaaa" hidden="1">{"'Eng (page2)'!$A$1:$D$52"}</definedName>
    <definedName name="AAAAAA" hidden="1">{#N/A,#N/A,FALSE,"MAIN";#N/A,#N/A,FALSE,"ACTvsBUD"}</definedName>
    <definedName name="aaaaaaaa" hidden="1">{"'Eng (page2)'!$A$1:$D$52"}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ccessDatabase" hidden="1">"C:\MSOffice\Office\aut\WAREHOUSE.mdb"</definedName>
    <definedName name="adas" hidden="1">{"'Model'!$A$1:$N$53"}</definedName>
    <definedName name="Admin" hidden="1">{"'Eng (page2)'!$A$1:$D$52"}</definedName>
    <definedName name="AdminExpensesFeb">[7]UBRD!$M$27</definedName>
    <definedName name="AdminExpensesJan">[7]UBRD!$L$27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Q" hidden="1">{#N/A,#N/A,FALSE,"BUDGET"}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tyr" hidden="1">{"'Eng (page2)'!$A$1:$D$52"}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cf" hidden="1">{"'Eng (page2)'!$A$1:$D$52"}</definedName>
    <definedName name="CET" hidden="1">{"'Eng (page2)'!$A$1:$D$52"}</definedName>
    <definedName name="chilled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3" hidden="1">#REF!</definedName>
    <definedName name="dcds" hidden="1">{"'Model'!$A$1:$N$53"}</definedName>
    <definedName name="dd" hidden="1">{"'Eng (page2)'!$A$1:$D$52"}</definedName>
    <definedName name="dddddd" hidden="1">{"'Eng (page2)'!$A$1:$D$52"}</definedName>
    <definedName name="dddddddddddddddddddddddd" hidden="1">{"'Eng (page2)'!$A$1:$D$52"}</definedName>
    <definedName name="DepositsBudget">[8]UBSR!$D$38</definedName>
    <definedName name="DET" hidden="1">{#N/A,#N/A,FALSE,"MAIN";#N/A,#N/A,FALSE,"ACTvsBUD"}</definedName>
    <definedName name="DETAILA" hidden="1">#REF!</definedName>
    <definedName name="dfdfdf" hidden="1">#REF!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ode" hidden="1">#REF!</definedName>
    <definedName name="FCT" hidden="1">{"'Eng (page2)'!$A$1:$D$52"}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" hidden="1">{"'Model'!$A$1:$N$53"}</definedName>
    <definedName name="FWP" hidden="1">{"'Eng (page2)'!$A$1:$D$52"}</definedName>
    <definedName name="gfg" hidden="1">{"'Eng (page2)'!$A$1:$D$52"}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" hidden="1">{"'Sheet1'!$L$16"}</definedName>
    <definedName name="HTML_AAA" hidden="1">{"'Sheet1'!$L$16"}</definedName>
    <definedName name="HTML_CodePage" hidden="1">874</definedName>
    <definedName name="HTML_Control" hidden="1">{"'Eng (page2)'!$A$1:$D$52"}</definedName>
    <definedName name="HTML_control_1" hidden="1">{"'Sheet1'!$L$16"}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fg\" hidden="1">{"'Eng (page2)'!$A$1:$D$52"}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kkkkkkkk" hidden="1">[9]Accrue!#REF!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easing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in" hidden="1">{"'Model'!$A$1:$N$53"}</definedName>
    <definedName name="nm" hidden="1">{"'Eng (page2)'!$A$1:$D$52"}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AGE1">#REF!</definedName>
    <definedName name="PAGE1.6">#REF!</definedName>
    <definedName name="PAGE1.9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BDITJanProj">[7]UBRD!$L$30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'BL-3-4'!$A$1:$I$77</definedName>
    <definedName name="_xlnm.Print_Area" localSheetId="4">'CF-13-14'!$A$1:$J$82</definedName>
    <definedName name="_xlnm.Print_Area" localSheetId="1">'PL-5-8'!$A$1:$I$142</definedName>
    <definedName name="_xlnm.Print_Area" localSheetId="3">'SH 11-12'!$A$1:$L$51</definedName>
    <definedName name="_xlnm.Print_Area" localSheetId="2">'SH-9-10'!$A$1:$R$52</definedName>
    <definedName name="_xlnm.Print_Area">#REF!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pairsAndMaintainanceFeb">[7]UBRD!$M$23</definedName>
    <definedName name="RepairsAndMaintainanceJan">[7]UBRD!$L$23</definedName>
    <definedName name="rewfre" hidden="1">{"'Model'!$A$1:$N$53"}</definedName>
    <definedName name="RJO" hidden="1">{"'Eng (page2)'!$A$1:$D$52"}</definedName>
    <definedName name="ROW">#N/A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r" hidden="1">{"'Eng (page2)'!$A$1:$D$52"}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w" hidden="1">{"'Eng (page2)'!$A$1:$D$52"}</definedName>
    <definedName name="TextRefCopyRangeCount" hidden="1">18</definedName>
    <definedName name="tgkj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_COLUMN_1" hidden="1">#REF!</definedName>
    <definedName name="XRefColumnsCount" hidden="1">1</definedName>
    <definedName name="XRefCopy1" hidden="1">'[10]Wkgs_BS Lead'!#REF!</definedName>
    <definedName name="XRefCopy2" hidden="1">[11]L310!#REF!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{"'Eng (page2)'!$A$1:$D$52"}</definedName>
    <definedName name="เด" hidden="1">{"'Model'!$A$1:$N$53"}</definedName>
    <definedName name="แดดเก" hidden="1">{"'Model'!$A$1:$N$53"}</definedName>
    <definedName name="ก" hidden="1">{"'Model'!$A$1:$N$53"}</definedName>
    <definedName name="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出差費用" hidden="1">{"'Sheet1'!$L$16"}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1" l="1"/>
  <c r="G23" i="1" l="1"/>
  <c r="C23" i="1"/>
  <c r="D24" i="6" l="1"/>
  <c r="D76" i="6" l="1"/>
  <c r="L48" i="3" l="1"/>
  <c r="N48" i="3"/>
  <c r="C125" i="2"/>
  <c r="P48" i="3" l="1"/>
  <c r="C24" i="2"/>
  <c r="C16" i="2"/>
  <c r="E128" i="2"/>
  <c r="J30" i="6" l="1"/>
  <c r="F30" i="6"/>
  <c r="H76" i="6" l="1"/>
  <c r="H19" i="5" l="1"/>
  <c r="F19" i="5"/>
  <c r="D19" i="5"/>
  <c r="J19" i="5"/>
  <c r="J15" i="5"/>
  <c r="H15" i="5"/>
  <c r="F15" i="5"/>
  <c r="D15" i="5"/>
  <c r="L14" i="5"/>
  <c r="L11" i="5"/>
  <c r="F25" i="3"/>
  <c r="H23" i="3"/>
  <c r="D23" i="3"/>
  <c r="N23" i="3"/>
  <c r="N25" i="3" s="1"/>
  <c r="L23" i="3"/>
  <c r="P21" i="3"/>
  <c r="R21" i="3" s="1"/>
  <c r="J23" i="3"/>
  <c r="J25" i="3" s="1"/>
  <c r="L18" i="3"/>
  <c r="P18" i="3" s="1"/>
  <c r="J18" i="3"/>
  <c r="H18" i="3"/>
  <c r="D18" i="3"/>
  <c r="R16" i="3"/>
  <c r="P12" i="3"/>
  <c r="R12" i="3" s="1"/>
  <c r="J70" i="6"/>
  <c r="J61" i="6"/>
  <c r="F70" i="6"/>
  <c r="F61" i="6"/>
  <c r="J27" i="6"/>
  <c r="J36" i="6" s="1"/>
  <c r="J39" i="6" s="1"/>
  <c r="F27" i="6"/>
  <c r="F36" i="6" s="1"/>
  <c r="F39" i="6" s="1"/>
  <c r="I133" i="2"/>
  <c r="I125" i="2"/>
  <c r="E133" i="2"/>
  <c r="E122" i="2"/>
  <c r="E125" i="2" s="1"/>
  <c r="I93" i="2"/>
  <c r="I80" i="2"/>
  <c r="I83" i="2" s="1"/>
  <c r="I99" i="2" s="1"/>
  <c r="I101" i="2" s="1"/>
  <c r="I103" i="2" s="1"/>
  <c r="E97" i="2"/>
  <c r="E93" i="2"/>
  <c r="E83" i="2"/>
  <c r="I62" i="2"/>
  <c r="I64" i="2" s="1"/>
  <c r="E62" i="2"/>
  <c r="E54" i="2"/>
  <c r="I20" i="2"/>
  <c r="I24" i="2" s="1"/>
  <c r="I13" i="2"/>
  <c r="I16" i="2" s="1"/>
  <c r="E28" i="2"/>
  <c r="E24" i="2"/>
  <c r="E16" i="2"/>
  <c r="I74" i="1"/>
  <c r="G74" i="1"/>
  <c r="E74" i="1"/>
  <c r="C74" i="1"/>
  <c r="I59" i="1"/>
  <c r="G59" i="1"/>
  <c r="E59" i="1"/>
  <c r="C59" i="1"/>
  <c r="I52" i="1"/>
  <c r="G52" i="1"/>
  <c r="E52" i="1"/>
  <c r="C52" i="1"/>
  <c r="I31" i="1"/>
  <c r="G31" i="1"/>
  <c r="E31" i="1"/>
  <c r="C31" i="1"/>
  <c r="I18" i="1"/>
  <c r="G18" i="1"/>
  <c r="E18" i="1"/>
  <c r="D21" i="5" l="1"/>
  <c r="H21" i="5"/>
  <c r="G33" i="1"/>
  <c r="E99" i="2"/>
  <c r="E101" i="2" s="1"/>
  <c r="D25" i="3"/>
  <c r="E30" i="2"/>
  <c r="E32" i="2" s="1"/>
  <c r="E34" i="2" s="1"/>
  <c r="I30" i="2"/>
  <c r="I32" i="2" s="1"/>
  <c r="I34" i="2" s="1"/>
  <c r="F21" i="5"/>
  <c r="E64" i="2"/>
  <c r="E135" i="2"/>
  <c r="C33" i="1"/>
  <c r="I33" i="1"/>
  <c r="E33" i="1"/>
  <c r="F73" i="6"/>
  <c r="F75" i="6" s="1"/>
  <c r="F77" i="6" s="1"/>
  <c r="J73" i="6"/>
  <c r="J75" i="6" s="1"/>
  <c r="J77" i="6" s="1"/>
  <c r="I135" i="2"/>
  <c r="G61" i="1"/>
  <c r="G76" i="1" s="1"/>
  <c r="E61" i="1"/>
  <c r="E76" i="1" s="1"/>
  <c r="I61" i="1"/>
  <c r="I76" i="1" s="1"/>
  <c r="I118" i="2"/>
  <c r="J21" i="5"/>
  <c r="L15" i="5"/>
  <c r="L18" i="5"/>
  <c r="L19" i="5" s="1"/>
  <c r="H25" i="3"/>
  <c r="R18" i="3"/>
  <c r="L25" i="3"/>
  <c r="P25" i="3" s="1"/>
  <c r="R25" i="3" s="1"/>
  <c r="P23" i="3"/>
  <c r="R23" i="3" s="1"/>
  <c r="P22" i="3"/>
  <c r="R22" i="3" s="1"/>
  <c r="C61" i="1"/>
  <c r="C76" i="1" s="1"/>
  <c r="E103" i="2" l="1"/>
  <c r="E118" i="2"/>
  <c r="E137" i="2" s="1"/>
  <c r="I47" i="2"/>
  <c r="I66" i="2" s="1"/>
  <c r="E47" i="2"/>
  <c r="E66" i="2" s="1"/>
  <c r="I137" i="2"/>
  <c r="L21" i="5"/>
  <c r="G125" i="2"/>
  <c r="R42" i="3" l="1"/>
  <c r="G62" i="2" l="1"/>
  <c r="C62" i="2"/>
  <c r="P47" i="3" l="1"/>
  <c r="G133" i="2" l="1"/>
  <c r="C133" i="2"/>
  <c r="J48" i="3" s="1"/>
  <c r="L44" i="3" l="1"/>
  <c r="P44" i="3" s="1"/>
  <c r="G16" i="2" l="1"/>
  <c r="L40" i="5" l="1"/>
  <c r="L37" i="5"/>
  <c r="F51" i="3"/>
  <c r="H61" i="6" l="1"/>
  <c r="P38" i="3" l="1"/>
  <c r="R38" i="3" s="1"/>
  <c r="R48" i="3" l="1"/>
  <c r="N49" i="3"/>
  <c r="N51" i="3" s="1"/>
  <c r="H70" i="6" l="1"/>
  <c r="D70" i="6"/>
  <c r="D61" i="6"/>
  <c r="H45" i="5"/>
  <c r="F45" i="5"/>
  <c r="D45" i="5"/>
  <c r="J41" i="5"/>
  <c r="H41" i="5"/>
  <c r="F41" i="5"/>
  <c r="D41" i="5"/>
  <c r="H49" i="3"/>
  <c r="D49" i="3"/>
  <c r="L49" i="3"/>
  <c r="J44" i="3"/>
  <c r="H44" i="3"/>
  <c r="D44" i="3"/>
  <c r="C97" i="2"/>
  <c r="G93" i="2"/>
  <c r="C93" i="2"/>
  <c r="G83" i="2"/>
  <c r="C83" i="2"/>
  <c r="G64" i="2"/>
  <c r="C54" i="2"/>
  <c r="C28" i="2"/>
  <c r="G24" i="2"/>
  <c r="G30" i="2" s="1"/>
  <c r="G32" i="2" s="1"/>
  <c r="L51" i="3" l="1"/>
  <c r="P51" i="3" s="1"/>
  <c r="P49" i="3"/>
  <c r="D51" i="3"/>
  <c r="R44" i="3"/>
  <c r="D47" i="5"/>
  <c r="H47" i="5"/>
  <c r="H51" i="3"/>
  <c r="G135" i="2"/>
  <c r="C64" i="2"/>
  <c r="C135" i="2"/>
  <c r="F47" i="5"/>
  <c r="L41" i="5"/>
  <c r="G99" i="2"/>
  <c r="G101" i="2" s="1"/>
  <c r="J44" i="5" s="1"/>
  <c r="J45" i="5" s="1"/>
  <c r="C99" i="2"/>
  <c r="C101" i="2" s="1"/>
  <c r="G47" i="2"/>
  <c r="C118" i="2" l="1"/>
  <c r="D11" i="6" s="1"/>
  <c r="D27" i="6" s="1"/>
  <c r="D36" i="6" s="1"/>
  <c r="D39" i="6" s="1"/>
  <c r="D73" i="6" s="1"/>
  <c r="D75" i="6" s="1"/>
  <c r="D77" i="6" s="1"/>
  <c r="G34" i="2"/>
  <c r="G66" i="2" s="1"/>
  <c r="C103" i="2"/>
  <c r="C30" i="2"/>
  <c r="J47" i="3" l="1"/>
  <c r="R47" i="3" s="1"/>
  <c r="C32" i="2"/>
  <c r="C34" i="2" s="1"/>
  <c r="C137" i="2"/>
  <c r="L44" i="5"/>
  <c r="L45" i="5" s="1"/>
  <c r="G103" i="2"/>
  <c r="G118" i="2"/>
  <c r="G137" i="2" s="1"/>
  <c r="J49" i="3"/>
  <c r="R49" i="3" s="1"/>
  <c r="C47" i="2" l="1"/>
  <c r="J51" i="3"/>
  <c r="J47" i="5"/>
  <c r="R51" i="3" l="1"/>
  <c r="C66" i="2"/>
  <c r="L47" i="5"/>
  <c r="H27" i="6"/>
  <c r="H36" i="6" s="1"/>
  <c r="H39" i="6" s="1"/>
  <c r="H73" i="6" l="1"/>
  <c r="H75" i="6" s="1"/>
  <c r="H77" i="6" s="1"/>
</calcChain>
</file>

<file path=xl/sharedStrings.xml><?xml version="1.0" encoding="utf-8"?>
<sst xmlns="http://schemas.openxmlformats.org/spreadsheetml/2006/main" count="432" uniqueCount="204">
  <si>
    <t>Statement of financial position</t>
  </si>
  <si>
    <t>Consolidated</t>
  </si>
  <si>
    <t>Separate</t>
  </si>
  <si>
    <t>financial statements</t>
  </si>
  <si>
    <t>31 March</t>
  </si>
  <si>
    <t>Assets</t>
  </si>
  <si>
    <t>Note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</si>
  <si>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</si>
  <si>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</si>
  <si>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</si>
  <si>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</si>
  <si>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</si>
  <si>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</si>
  <si>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Investments in subsidiary</t>
  </si>
  <si>
    <t>Other long-term investments</t>
  </si>
  <si>
    <t>Long-term interest receivables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</si>
  <si>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</si>
  <si>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</si>
  <si>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</si>
  <si>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</si>
  <si>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</si>
  <si>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</si>
  <si>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</si>
  <si>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</si>
  <si>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</si>
  <si>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</si>
  <si>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</si>
  <si>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</si>
  <si>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</si>
  <si>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</si>
  <si>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</si>
  <si>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Retained earnings</t>
  </si>
  <si>
    <t xml:space="preserve">   Appropriated </t>
  </si>
  <si>
    <t xml:space="preserve">     Legal reserve</t>
  </si>
  <si>
    <t xml:space="preserve">   Unappropriated</t>
  </si>
  <si>
    <t>Total equity</t>
  </si>
  <si>
    <t>Total liabilities and equity</t>
  </si>
  <si>
    <t>Dividend income</t>
  </si>
  <si>
    <t>Interest income</t>
  </si>
  <si>
    <t>Net foreign exchange gain</t>
  </si>
  <si>
    <t>Other income</t>
  </si>
  <si>
    <t>Expenses</t>
  </si>
  <si>
    <t>Cost of sales of goods</t>
  </si>
  <si>
    <t>Administrative expenses</t>
  </si>
  <si>
    <t>Impairment loss on investments in associate</t>
  </si>
  <si>
    <t>Impairment loss on other long-term investments</t>
  </si>
  <si>
    <t>Net foreign exchange loss</t>
  </si>
  <si>
    <t>Finance costs</t>
  </si>
  <si>
    <t>Total expenses</t>
  </si>
  <si>
    <t>Total</t>
  </si>
  <si>
    <t>Profit before income tax expense</t>
  </si>
  <si>
    <t>Other comprehensive income</t>
  </si>
  <si>
    <t>Consolidated financial statements</t>
  </si>
  <si>
    <t>equity</t>
  </si>
  <si>
    <t>share capital</t>
  </si>
  <si>
    <t>premium</t>
  </si>
  <si>
    <t>Unappropriated</t>
  </si>
  <si>
    <t>Separate financial statements</t>
  </si>
  <si>
    <t>Legal reserve</t>
  </si>
  <si>
    <t>Cash flows from operating activities</t>
  </si>
  <si>
    <t>Gain on disposal of property, plant and equipment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</si>
  <si>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</si>
  <si>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</si>
  <si>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</si>
  <si>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</si>
  <si>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</si>
  <si>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Cash and cash equivalents at 1 April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</si>
  <si>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</si>
  <si>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income (Unaudited)</t>
  </si>
  <si>
    <t>Three-month period ended</t>
  </si>
  <si>
    <t>(in thousand Baht)</t>
  </si>
  <si>
    <t xml:space="preserve">   Associates</t>
  </si>
  <si>
    <t>Statement of comprehensive income (Unaudited)</t>
  </si>
  <si>
    <t>Profit for the period</t>
  </si>
  <si>
    <t>Total comprehensive income for the period</t>
  </si>
  <si>
    <t>Statement of changes in equity (Unaudited)</t>
  </si>
  <si>
    <t>Issued and</t>
  </si>
  <si>
    <t>Share</t>
  </si>
  <si>
    <t>Legal</t>
  </si>
  <si>
    <t>reserve</t>
  </si>
  <si>
    <t>Comprehensive income for the period</t>
  </si>
  <si>
    <t>Profit</t>
  </si>
  <si>
    <t xml:space="preserve">Issued and </t>
  </si>
  <si>
    <t>Share premium</t>
  </si>
  <si>
    <t xml:space="preserve">(1) To comply with the requirements of Foreign Business Act license, an amount of Baht 510 million is required to be maintained as a minimum amount of </t>
  </si>
  <si>
    <t xml:space="preserve">      unappropriated retained earnings</t>
  </si>
  <si>
    <t>Statement of cash flows (Unaudited)</t>
  </si>
  <si>
    <t>Net cash used in financing activities</t>
  </si>
  <si>
    <t>Non-cash transactions</t>
  </si>
  <si>
    <t>Payables for purchases of machinery and equipment</t>
  </si>
  <si>
    <t xml:space="preserve">Transactions with owners, recorded </t>
  </si>
  <si>
    <t xml:space="preserve">Total transactions with owners, recorded </t>
  </si>
  <si>
    <t>Transactions with owners, recorded directly in equity</t>
  </si>
  <si>
    <t>Total transactions with owners, recorded directly in equity</t>
  </si>
  <si>
    <t xml:space="preserve"> </t>
  </si>
  <si>
    <t>Impairment loss on other long-term investment</t>
  </si>
  <si>
    <t>Impairment loss on invesment in an associate</t>
  </si>
  <si>
    <t>Revenues</t>
  </si>
  <si>
    <t>Total revenues</t>
  </si>
  <si>
    <t>Dividend paid</t>
  </si>
  <si>
    <t>3</t>
  </si>
  <si>
    <t>3, 6</t>
  </si>
  <si>
    <t>Derivatives liabilities</t>
  </si>
  <si>
    <t>Loss on remeasurements of defined benefit plans</t>
  </si>
  <si>
    <t xml:space="preserve">   net of tax</t>
  </si>
  <si>
    <t>Revenues from sales</t>
  </si>
  <si>
    <t>Tax expense</t>
  </si>
  <si>
    <t>Current portion of long-term borrowing from</t>
  </si>
  <si>
    <t xml:space="preserve">   financial institutions</t>
  </si>
  <si>
    <t>Long-term borrowing from</t>
  </si>
  <si>
    <t>Share premium:</t>
  </si>
  <si>
    <t xml:space="preserve">   Share premium on ordinary shares</t>
  </si>
  <si>
    <t>Total other</t>
  </si>
  <si>
    <t xml:space="preserve"> components of</t>
  </si>
  <si>
    <t xml:space="preserve"> equity</t>
  </si>
  <si>
    <t>3, 5</t>
  </si>
  <si>
    <t>3, 7</t>
  </si>
  <si>
    <t>Distribution costs</t>
  </si>
  <si>
    <t>Adjustments to reconcile profit to cash receipts</t>
  </si>
  <si>
    <t>Provision for employee benefits</t>
  </si>
  <si>
    <t>Net cash generated from operating</t>
  </si>
  <si>
    <t>Tax paid</t>
  </si>
  <si>
    <t>(Unaudited)</t>
  </si>
  <si>
    <t>Amortisation of deferred transaction cost</t>
  </si>
  <si>
    <t>Net cash from operating activities</t>
  </si>
  <si>
    <t>Employee benefit paid</t>
  </si>
  <si>
    <t>Depreciation and amortisation</t>
  </si>
  <si>
    <t>Accrued dividend</t>
  </si>
  <si>
    <t>Other receivables</t>
  </si>
  <si>
    <t>Other payables</t>
  </si>
  <si>
    <t>Current tax payable</t>
  </si>
  <si>
    <t xml:space="preserve">   Issued and paid-up share capital</t>
  </si>
  <si>
    <t>Other components of equity</t>
  </si>
  <si>
    <t>Balance at 1 April 2018</t>
  </si>
  <si>
    <t>Investments in associates</t>
  </si>
  <si>
    <t xml:space="preserve">   Authorised share capital</t>
  </si>
  <si>
    <t>Advance for purchase machinery and equipment</t>
  </si>
  <si>
    <t>Birla Carbon (Thailand) Public Company Limited</t>
  </si>
  <si>
    <t xml:space="preserve">Birla Carbon (Thailand) Public Company Limited </t>
  </si>
  <si>
    <t>30 September</t>
  </si>
  <si>
    <t>Six-month period ended</t>
  </si>
  <si>
    <t>paid</t>
  </si>
  <si>
    <t>Six-month period ended 30 September 2018</t>
  </si>
  <si>
    <t>Balance at 30 September 2018</t>
  </si>
  <si>
    <t>Other current assets</t>
  </si>
  <si>
    <t xml:space="preserve">Proceeds from sale of property, plant and equipment </t>
  </si>
  <si>
    <t>Cash and cash equivalents at 30 September</t>
  </si>
  <si>
    <t>Share of other</t>
  </si>
  <si>
    <t>comprehensive</t>
  </si>
  <si>
    <t xml:space="preserve">income of </t>
  </si>
  <si>
    <t>associates</t>
  </si>
  <si>
    <t>Translating</t>
  </si>
  <si>
    <t>foreign</t>
  </si>
  <si>
    <t>operations</t>
  </si>
  <si>
    <t>Share of profit of associates</t>
  </si>
  <si>
    <t>Items that will be reclassified subsequently to profit or loss</t>
  </si>
  <si>
    <t>Share of other comprehensive income of associates, net of tax</t>
  </si>
  <si>
    <t>Total items that will be reclassified subsequently</t>
  </si>
  <si>
    <t xml:space="preserve">    to profit or loss</t>
  </si>
  <si>
    <t>Items that will not be reclassified subsequently to profit or loss</t>
  </si>
  <si>
    <t>Income tax relating to items that will not be reclassified</t>
  </si>
  <si>
    <t>Total items that will not be reclassified subsequently</t>
  </si>
  <si>
    <t xml:space="preserve">Tax expense </t>
  </si>
  <si>
    <t>Share of profit of associates, net of tax</t>
  </si>
  <si>
    <t>Proceeds from redemption of other long-term investments</t>
  </si>
  <si>
    <t xml:space="preserve">   before effect of exchange rates</t>
  </si>
  <si>
    <t>12</t>
  </si>
  <si>
    <t xml:space="preserve">    Dividend to owners of the Company</t>
  </si>
  <si>
    <t>Dividend to owners of the Company</t>
  </si>
  <si>
    <t>Exchange differences on translating foreign operations</t>
  </si>
  <si>
    <t>Effect of exchange rate changes on cash and cash equivalents</t>
  </si>
  <si>
    <t>Advance for purchase of machinery and equipment</t>
  </si>
  <si>
    <t>Birla Carbon (Thailand) Public Company Limited and its Subsidiary</t>
  </si>
  <si>
    <t>Short-term deposits at financial institutions</t>
  </si>
  <si>
    <t>Current portion of long-term loans to related parties</t>
  </si>
  <si>
    <t>Long-term loan to related parties</t>
  </si>
  <si>
    <t>Current portion of lease liabilities</t>
  </si>
  <si>
    <t>Lease liabilities</t>
  </si>
  <si>
    <t>Non-current provisions for employee benefits</t>
  </si>
  <si>
    <t>Six-month period ended 30 September 2019</t>
  </si>
  <si>
    <t>Balance at 1 April 2019</t>
  </si>
  <si>
    <t>Balance at 30 September 2019</t>
  </si>
  <si>
    <t>Increase in short-term deposits at financial institutions</t>
  </si>
  <si>
    <t xml:space="preserve">Proceeds from repayment of long-term loans </t>
  </si>
  <si>
    <t xml:space="preserve">   to related parties</t>
  </si>
  <si>
    <t>Payment for reduction of the outstanding liability</t>
  </si>
  <si>
    <t xml:space="preserve">   relating to finance leases</t>
  </si>
  <si>
    <t>Proceeds from borrowings</t>
  </si>
  <si>
    <t>Repayment of borrowings</t>
  </si>
  <si>
    <t>Dividend received</t>
  </si>
  <si>
    <t>Acquisition of property, plant and equipment</t>
  </si>
  <si>
    <t>Right-of-use assets (buildings and constructions)</t>
  </si>
  <si>
    <t>Losses on inventories devaluation</t>
  </si>
  <si>
    <t>Unrealised loss on derivatives</t>
  </si>
  <si>
    <t>Unrealised loss (gain) on exchange rate</t>
  </si>
  <si>
    <t>Net cash from (used in) investing activities</t>
  </si>
  <si>
    <t>Net (decrease) increase in cash and cash equivalents,</t>
  </si>
  <si>
    <t>Net (decrease) increase in cash and cash equivalents</t>
  </si>
  <si>
    <t>7</t>
  </si>
  <si>
    <t xml:space="preserve">Other comprehensive expense for the period, </t>
  </si>
  <si>
    <t xml:space="preserve">    directly in equity</t>
  </si>
  <si>
    <t xml:space="preserve">    Profit</t>
  </si>
  <si>
    <t xml:space="preserve">    Other comprehensive income</t>
  </si>
  <si>
    <t>Current portion of other long-term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</si>
</sst>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_-* #,##0_-;\-* #,##0_-;_-* &quot;-&quot;??_-;_-@_-"/>
    <numFmt numFmtId="169" formatCode="#,##0.00\ ;\(#,##0.00\)"/>
  </numFmts>
  <fonts count="28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4"/>
      <name val="CordiaUPC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imes New Roman"/>
      <family val="1"/>
    </font>
    <font>
      <i/>
      <sz val="15"/>
      <name val="Times New Roman"/>
      <family val="1"/>
    </font>
    <font>
      <sz val="15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5">
    <xf numFmtId="0" fontId="0" fillId="0" borderId="0"/>
    <xf numFmtId="165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5" fillId="0" borderId="0"/>
    <xf numFmtId="0" fontId="22" fillId="0" borderId="0"/>
    <xf numFmtId="0" fontId="22" fillId="0" borderId="0"/>
    <xf numFmtId="0" fontId="23" fillId="0" borderId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</cellStyleXfs>
  <cellXfs count="323">
    <xf numFmtId="0" fontId="0" fillId="0" borderId="0" xfId="0"/>
    <xf numFmtId="0" fontId="2" fillId="0" borderId="0" xfId="0" applyFont="1" applyFill="1" applyAlignment="1"/>
    <xf numFmtId="166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4" fillId="0" borderId="0" xfId="0" applyFont="1" applyFill="1" applyAlignment="1"/>
    <xf numFmtId="166" fontId="4" fillId="0" borderId="0" xfId="0" applyNumberFormat="1" applyFont="1" applyFill="1" applyAlignment="1"/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6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166" fontId="8" fillId="0" borderId="0" xfId="0" applyNumberFormat="1" applyFont="1" applyFill="1" applyAlignment="1"/>
    <xf numFmtId="0" fontId="8" fillId="0" borderId="0" xfId="0" applyFont="1" applyFill="1" applyAlignment="1"/>
    <xf numFmtId="37" fontId="7" fillId="0" borderId="0" xfId="0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166" fontId="6" fillId="0" borderId="1" xfId="0" applyNumberFormat="1" applyFont="1" applyFill="1" applyBorder="1" applyAlignment="1"/>
    <xf numFmtId="166" fontId="6" fillId="0" borderId="0" xfId="0" applyNumberFormat="1" applyFont="1" applyFill="1" applyBorder="1" applyAlignment="1"/>
    <xf numFmtId="166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7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/>
    <xf numFmtId="166" fontId="6" fillId="0" borderId="2" xfId="0" applyNumberFormat="1" applyFont="1" applyFill="1" applyBorder="1" applyAlignment="1"/>
    <xf numFmtId="165" fontId="5" fillId="0" borderId="0" xfId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applyNumberFormat="1" applyFont="1" applyFill="1" applyBorder="1" applyAlignment="1"/>
    <xf numFmtId="164" fontId="5" fillId="0" borderId="0" xfId="0" applyNumberFormat="1" applyFont="1" applyFill="1" applyAlignment="1"/>
    <xf numFmtId="164" fontId="5" fillId="0" borderId="2" xfId="0" applyNumberFormat="1" applyFont="1" applyFill="1" applyBorder="1" applyAlignment="1"/>
    <xf numFmtId="168" fontId="5" fillId="0" borderId="0" xfId="0" applyNumberFormat="1" applyFont="1" applyFill="1" applyBorder="1" applyAlignment="1">
      <alignment horizontal="center"/>
    </xf>
    <xf numFmtId="166" fontId="5" fillId="0" borderId="3" xfId="0" applyNumberFormat="1" applyFont="1" applyFill="1" applyBorder="1" applyAlignment="1"/>
    <xf numFmtId="37" fontId="8" fillId="0" borderId="0" xfId="0" applyNumberFormat="1" applyFont="1" applyFill="1" applyAlignment="1">
      <alignment horizontal="center"/>
    </xf>
    <xf numFmtId="0" fontId="27" fillId="0" borderId="0" xfId="0" applyFont="1" applyFill="1"/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center"/>
    </xf>
    <xf numFmtId="3" fontId="5" fillId="0" borderId="0" xfId="1" applyNumberFormat="1" applyFont="1" applyFill="1" applyAlignment="1"/>
    <xf numFmtId="37" fontId="8" fillId="0" borderId="0" xfId="0" applyNumberFormat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49" fontId="5" fillId="0" borderId="0" xfId="27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/>
    <xf numFmtId="49" fontId="1" fillId="0" borderId="0" xfId="27" applyNumberFormat="1" applyFont="1" applyFill="1" applyAlignment="1"/>
    <xf numFmtId="0" fontId="5" fillId="0" borderId="0" xfId="27" applyFont="1" applyFill="1"/>
    <xf numFmtId="167" fontId="5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>
      <alignment horizontal="center"/>
    </xf>
    <xf numFmtId="49" fontId="12" fillId="0" borderId="0" xfId="27" applyNumberFormat="1" applyFont="1" applyFill="1" applyBorder="1" applyAlignment="1"/>
    <xf numFmtId="3" fontId="2" fillId="0" borderId="0" xfId="1" applyNumberFormat="1" applyFont="1" applyFill="1" applyAlignment="1"/>
    <xf numFmtId="165" fontId="5" fillId="0" borderId="0" xfId="1" applyFont="1" applyFill="1" applyAlignment="1"/>
    <xf numFmtId="167" fontId="5" fillId="0" borderId="0" xfId="1" applyNumberFormat="1" applyFont="1" applyFill="1" applyAlignment="1"/>
    <xf numFmtId="0" fontId="4" fillId="0" borderId="0" xfId="27" applyFont="1" applyFill="1"/>
    <xf numFmtId="49" fontId="6" fillId="0" borderId="0" xfId="27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/>
    <xf numFmtId="49" fontId="8" fillId="0" borderId="0" xfId="27" applyNumberFormat="1" applyFont="1" applyFill="1" applyAlignment="1"/>
    <xf numFmtId="0" fontId="8" fillId="0" borderId="0" xfId="0" applyFont="1" applyFill="1" applyAlignment="1">
      <alignment horizontal="center"/>
    </xf>
    <xf numFmtId="166" fontId="27" fillId="0" borderId="0" xfId="0" quotePrefix="1" applyNumberFormat="1" applyFont="1" applyFill="1" applyAlignment="1">
      <alignment horizontal="center"/>
    </xf>
    <xf numFmtId="49" fontId="16" fillId="0" borderId="0" xfId="27" applyNumberFormat="1" applyFont="1" applyFill="1" applyBorder="1" applyAlignment="1"/>
    <xf numFmtId="3" fontId="17" fillId="0" borderId="0" xfId="1" applyNumberFormat="1" applyFont="1" applyFill="1" applyAlignment="1"/>
    <xf numFmtId="0" fontId="17" fillId="0" borderId="0" xfId="27" applyFont="1" applyFill="1" applyAlignment="1"/>
    <xf numFmtId="0" fontId="17" fillId="0" borderId="0" xfId="27" applyFont="1" applyFill="1"/>
    <xf numFmtId="49" fontId="3" fillId="0" borderId="0" xfId="27" applyNumberFormat="1" applyFont="1" applyFill="1" applyAlignment="1"/>
    <xf numFmtId="49" fontId="18" fillId="0" borderId="0" xfId="27" applyNumberFormat="1" applyFont="1" applyFill="1" applyBorder="1" applyAlignment="1"/>
    <xf numFmtId="3" fontId="19" fillId="0" borderId="0" xfId="1" applyNumberFormat="1" applyFont="1" applyFill="1" applyAlignment="1"/>
    <xf numFmtId="0" fontId="19" fillId="0" borderId="0" xfId="27" applyFont="1" applyFill="1" applyAlignment="1"/>
    <xf numFmtId="0" fontId="19" fillId="0" borderId="0" xfId="27" applyFont="1" applyFill="1"/>
    <xf numFmtId="49" fontId="13" fillId="0" borderId="0" xfId="27" applyNumberFormat="1" applyFont="1" applyFill="1" applyBorder="1" applyAlignment="1"/>
    <xf numFmtId="3" fontId="4" fillId="0" borderId="0" xfId="1" applyNumberFormat="1" applyFont="1" applyFill="1" applyAlignment="1"/>
    <xf numFmtId="0" fontId="4" fillId="0" borderId="0" xfId="27" applyFont="1" applyFill="1" applyAlignment="1"/>
    <xf numFmtId="49" fontId="7" fillId="0" borderId="0" xfId="27" applyNumberFormat="1" applyFont="1" applyFill="1" applyBorder="1" applyAlignment="1"/>
    <xf numFmtId="49" fontId="7" fillId="0" borderId="0" xfId="27" applyNumberFormat="1" applyFont="1" applyFill="1" applyBorder="1" applyAlignment="1">
      <alignment horizontal="center"/>
    </xf>
    <xf numFmtId="0" fontId="5" fillId="0" borderId="0" xfId="27" applyFont="1" applyFill="1" applyAlignment="1">
      <alignment horizontal="right"/>
    </xf>
    <xf numFmtId="164" fontId="5" fillId="0" borderId="0" xfId="27" applyNumberFormat="1" applyFont="1" applyFill="1" applyAlignment="1">
      <alignment horizontal="right"/>
    </xf>
    <xf numFmtId="164" fontId="5" fillId="0" borderId="0" xfId="27" applyNumberFormat="1" applyFont="1" applyFill="1"/>
    <xf numFmtId="164" fontId="5" fillId="0" borderId="3" xfId="27" applyNumberFormat="1" applyFont="1" applyFill="1" applyBorder="1" applyAlignment="1">
      <alignment horizontal="right"/>
    </xf>
    <xf numFmtId="164" fontId="5" fillId="0" borderId="0" xfId="27" applyNumberFormat="1" applyFont="1" applyFill="1" applyBorder="1" applyAlignment="1">
      <alignment horizontal="right"/>
    </xf>
    <xf numFmtId="164" fontId="6" fillId="0" borderId="3" xfId="27" applyNumberFormat="1" applyFont="1" applyFill="1" applyBorder="1" applyAlignment="1">
      <alignment horizontal="right"/>
    </xf>
    <xf numFmtId="164" fontId="6" fillId="0" borderId="0" xfId="27" applyNumberFormat="1" applyFont="1" applyFill="1" applyAlignment="1">
      <alignment horizontal="right"/>
    </xf>
    <xf numFmtId="165" fontId="5" fillId="0" borderId="0" xfId="1" applyFont="1" applyFill="1"/>
    <xf numFmtId="49" fontId="5" fillId="0" borderId="0" xfId="27" applyNumberFormat="1" applyFont="1" applyFill="1" applyAlignment="1">
      <alignment horizontal="left"/>
    </xf>
    <xf numFmtId="164" fontId="5" fillId="0" borderId="0" xfId="27" applyNumberFormat="1" applyFont="1" applyFill="1" applyBorder="1"/>
    <xf numFmtId="164" fontId="5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0" fontId="8" fillId="0" borderId="0" xfId="17" applyFont="1" applyFill="1" applyAlignment="1"/>
    <xf numFmtId="49" fontId="5" fillId="0" borderId="0" xfId="17" applyNumberFormat="1" applyFont="1" applyFill="1" applyAlignment="1">
      <alignment wrapText="1"/>
    </xf>
    <xf numFmtId="49" fontId="6" fillId="0" borderId="0" xfId="17" applyNumberFormat="1" applyFont="1" applyFill="1" applyAlignment="1">
      <alignment wrapText="1"/>
    </xf>
    <xf numFmtId="49" fontId="8" fillId="0" borderId="0" xfId="27" applyNumberFormat="1" applyFont="1" applyFill="1" applyBorder="1" applyAlignment="1">
      <alignment horizontal="center"/>
    </xf>
    <xf numFmtId="167" fontId="6" fillId="0" borderId="1" xfId="1" applyNumberFormat="1" applyFont="1" applyFill="1" applyBorder="1" applyAlignment="1"/>
    <xf numFmtId="164" fontId="6" fillId="0" borderId="0" xfId="27" applyNumberFormat="1" applyFont="1" applyFill="1"/>
    <xf numFmtId="0" fontId="6" fillId="0" borderId="0" xfId="27" applyFont="1" applyFill="1"/>
    <xf numFmtId="49" fontId="7" fillId="0" borderId="0" xfId="27" quotePrefix="1" applyNumberFormat="1" applyFont="1" applyFill="1" applyBorder="1" applyAlignment="1">
      <alignment horizontal="center"/>
    </xf>
    <xf numFmtId="164" fontId="6" fillId="0" borderId="0" xfId="27" applyNumberFormat="1" applyFont="1" applyFill="1" applyBorder="1" applyAlignment="1">
      <alignment horizontal="right"/>
    </xf>
    <xf numFmtId="164" fontId="6" fillId="0" borderId="2" xfId="27" applyNumberFormat="1" applyFont="1" applyFill="1" applyBorder="1" applyAlignment="1">
      <alignment horizontal="right"/>
    </xf>
    <xf numFmtId="164" fontId="5" fillId="0" borderId="0" xfId="1" applyNumberFormat="1" applyFont="1" applyFill="1" applyAlignment="1"/>
    <xf numFmtId="169" fontId="6" fillId="0" borderId="2" xfId="1" applyNumberFormat="1" applyFont="1" applyFill="1" applyBorder="1" applyAlignment="1"/>
    <xf numFmtId="0" fontId="5" fillId="0" borderId="0" xfId="27" applyFont="1" applyFill="1" applyAlignment="1"/>
    <xf numFmtId="49" fontId="8" fillId="0" borderId="0" xfId="27" applyNumberFormat="1" applyFont="1" applyFill="1" applyBorder="1" applyAlignment="1"/>
    <xf numFmtId="164" fontId="6" fillId="0" borderId="0" xfId="1" applyNumberFormat="1" applyFont="1" applyFill="1" applyAlignment="1"/>
    <xf numFmtId="164" fontId="5" fillId="0" borderId="0" xfId="27" applyNumberFormat="1" applyFont="1" applyFill="1" applyAlignment="1"/>
    <xf numFmtId="0" fontId="5" fillId="0" borderId="0" xfId="18" applyFont="1" applyFill="1" applyAlignment="1"/>
    <xf numFmtId="164" fontId="5" fillId="0" borderId="3" xfId="1" applyNumberFormat="1" applyFont="1" applyFill="1" applyBorder="1" applyAlignment="1"/>
    <xf numFmtId="0" fontId="6" fillId="0" borderId="0" xfId="22" applyFont="1" applyFill="1" applyAlignment="1"/>
    <xf numFmtId="164" fontId="6" fillId="0" borderId="0" xfId="27" applyNumberFormat="1" applyFont="1" applyFill="1" applyAlignment="1"/>
    <xf numFmtId="167" fontId="6" fillId="0" borderId="2" xfId="1" applyNumberFormat="1" applyFont="1" applyFill="1" applyBorder="1" applyAlignment="1"/>
    <xf numFmtId="0" fontId="2" fillId="0" borderId="0" xfId="27" applyFont="1" applyFill="1" applyAlignment="1"/>
    <xf numFmtId="0" fontId="2" fillId="0" borderId="0" xfId="27" applyFont="1" applyFill="1"/>
    <xf numFmtId="0" fontId="3" fillId="0" borderId="0" xfId="15" applyFont="1" applyFill="1" applyAlignment="1"/>
    <xf numFmtId="49" fontId="20" fillId="0" borderId="0" xfId="27" applyNumberFormat="1" applyFont="1" applyFill="1" applyAlignment="1"/>
    <xf numFmtId="0" fontId="7" fillId="0" borderId="0" xfId="15" applyFont="1" applyFill="1" applyBorder="1" applyAlignment="1"/>
    <xf numFmtId="0" fontId="5" fillId="0" borderId="0" xfId="27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15" fillId="0" borderId="0" xfId="27" applyFont="1" applyFill="1" applyAlignment="1">
      <alignment horizontal="center"/>
    </xf>
    <xf numFmtId="0" fontId="15" fillId="0" borderId="0" xfId="27" applyFont="1" applyFill="1" applyBorder="1" applyAlignment="1">
      <alignment horizontal="center"/>
    </xf>
    <xf numFmtId="0" fontId="15" fillId="0" borderId="0" xfId="15" applyFont="1" applyFill="1" applyAlignment="1">
      <alignment horizontal="center"/>
    </xf>
    <xf numFmtId="0" fontId="5" fillId="0" borderId="0" xfId="15" applyFont="1" applyFill="1" applyAlignment="1">
      <alignment horizontal="center" wrapText="1"/>
    </xf>
    <xf numFmtId="0" fontId="6" fillId="0" borderId="0" xfId="14" applyFont="1" applyFill="1" applyAlignment="1">
      <alignment horizontal="left"/>
    </xf>
    <xf numFmtId="0" fontId="6" fillId="0" borderId="0" xfId="14" applyFont="1" applyFill="1" applyAlignment="1">
      <alignment wrapText="1"/>
    </xf>
    <xf numFmtId="167" fontId="6" fillId="0" borderId="0" xfId="27" applyNumberFormat="1" applyFont="1" applyFill="1" applyBorder="1"/>
    <xf numFmtId="167" fontId="20" fillId="0" borderId="0" xfId="1" applyNumberFormat="1" applyFont="1" applyFill="1" applyBorder="1" applyAlignment="1">
      <alignment horizontal="right"/>
    </xf>
    <xf numFmtId="0" fontId="6" fillId="0" borderId="0" xfId="4" applyFont="1" applyFill="1"/>
    <xf numFmtId="165" fontId="15" fillId="0" borderId="0" xfId="1" applyFont="1" applyFill="1" applyBorder="1" applyAlignment="1">
      <alignment horizontal="center"/>
    </xf>
    <xf numFmtId="165" fontId="15" fillId="0" borderId="0" xfId="1" applyFont="1" applyFill="1" applyBorder="1" applyAlignment="1">
      <alignment horizontal="right"/>
    </xf>
    <xf numFmtId="0" fontId="5" fillId="0" borderId="0" xfId="5" applyFont="1" applyFill="1"/>
    <xf numFmtId="167" fontId="5" fillId="0" borderId="3" xfId="27" applyNumberFormat="1" applyFont="1" applyFill="1" applyBorder="1"/>
    <xf numFmtId="167" fontId="5" fillId="0" borderId="0" xfId="27" applyNumberFormat="1" applyFont="1" applyFill="1" applyBorder="1"/>
    <xf numFmtId="0" fontId="6" fillId="0" borderId="0" xfId="7" applyFont="1" applyFill="1"/>
    <xf numFmtId="0" fontId="5" fillId="0" borderId="0" xfId="27" applyFont="1" applyFill="1" applyBorder="1"/>
    <xf numFmtId="167" fontId="15" fillId="0" borderId="0" xfId="1" applyNumberFormat="1" applyFont="1" applyFill="1" applyBorder="1" applyAlignment="1">
      <alignment horizontal="right"/>
    </xf>
    <xf numFmtId="167" fontId="6" fillId="0" borderId="3" xfId="27" applyNumberFormat="1" applyFont="1" applyFill="1" applyBorder="1"/>
    <xf numFmtId="165" fontId="20" fillId="0" borderId="0" xfId="1" applyFont="1" applyFill="1" applyBorder="1" applyAlignment="1">
      <alignment horizontal="center"/>
    </xf>
    <xf numFmtId="0" fontId="6" fillId="0" borderId="0" xfId="24" applyFont="1" applyFill="1" applyAlignment="1">
      <alignment horizontal="left"/>
    </xf>
    <xf numFmtId="167" fontId="5" fillId="0" borderId="0" xfId="27" applyNumberFormat="1" applyFont="1" applyFill="1"/>
    <xf numFmtId="0" fontId="6" fillId="0" borderId="0" xfId="25" applyFont="1" applyFill="1" applyAlignment="1">
      <alignment horizontal="left"/>
    </xf>
    <xf numFmtId="167" fontId="20" fillId="0" borderId="1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167" fontId="20" fillId="0" borderId="0" xfId="1" applyNumberFormat="1" applyFont="1" applyFill="1" applyBorder="1" applyAlignment="1">
      <alignment horizontal="center"/>
    </xf>
    <xf numFmtId="49" fontId="15" fillId="0" borderId="0" xfId="27" applyNumberFormat="1" applyFont="1" applyFill="1" applyAlignment="1"/>
    <xf numFmtId="167" fontId="15" fillId="0" borderId="0" xfId="1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/>
    <xf numFmtId="167" fontId="20" fillId="0" borderId="2" xfId="1" applyNumberFormat="1" applyFont="1" applyFill="1" applyBorder="1" applyAlignment="1">
      <alignment horizontal="right"/>
    </xf>
    <xf numFmtId="0" fontId="5" fillId="0" borderId="0" xfId="28" applyFont="1" applyFill="1" applyAlignment="1">
      <alignment horizontal="centerContinuous"/>
    </xf>
    <xf numFmtId="37" fontId="5" fillId="0" borderId="0" xfId="28" applyNumberFormat="1" applyFont="1" applyFill="1" applyAlignment="1">
      <alignment horizontal="centerContinuous"/>
    </xf>
    <xf numFmtId="49" fontId="5" fillId="0" borderId="0" xfId="30" applyNumberFormat="1" applyFont="1" applyFill="1" applyAlignment="1">
      <alignment horizontal="right"/>
    </xf>
    <xf numFmtId="0" fontId="5" fillId="0" borderId="0" xfId="28" applyFont="1" applyFill="1" applyAlignment="1"/>
    <xf numFmtId="0" fontId="3" fillId="0" borderId="0" xfId="28" applyFont="1" applyFill="1" applyBorder="1" applyAlignment="1">
      <alignment horizontal="left"/>
    </xf>
    <xf numFmtId="0" fontId="5" fillId="0" borderId="0" xfId="28" applyFont="1" applyFill="1" applyBorder="1" applyAlignment="1">
      <alignment horizontal="centerContinuous"/>
    </xf>
    <xf numFmtId="37" fontId="5" fillId="0" borderId="0" xfId="28" applyNumberFormat="1" applyFont="1" applyFill="1" applyBorder="1" applyAlignment="1">
      <alignment horizontal="centerContinuous"/>
    </xf>
    <xf numFmtId="0" fontId="5" fillId="0" borderId="0" xfId="30" applyFont="1" applyFill="1" applyAlignment="1"/>
    <xf numFmtId="37" fontId="5" fillId="0" borderId="0" xfId="30" applyNumberFormat="1" applyFont="1" applyFill="1" applyAlignment="1">
      <alignment horizontal="center"/>
    </xf>
    <xf numFmtId="0" fontId="5" fillId="0" borderId="0" xfId="30" applyFont="1" applyFill="1" applyAlignment="1">
      <alignment horizontal="center"/>
    </xf>
    <xf numFmtId="0" fontId="5" fillId="0" borderId="0" xfId="29" applyFont="1" applyFill="1" applyAlignment="1">
      <alignment horizontal="center"/>
    </xf>
    <xf numFmtId="166" fontId="5" fillId="0" borderId="0" xfId="29" applyNumberFormat="1" applyFont="1" applyFill="1" applyBorder="1" applyAlignment="1"/>
    <xf numFmtId="0" fontId="5" fillId="0" borderId="0" xfId="29" applyNumberFormat="1" applyFont="1" applyFill="1" applyAlignment="1">
      <alignment horizontal="center"/>
    </xf>
    <xf numFmtId="0" fontId="5" fillId="0" borderId="0" xfId="29" applyFont="1" applyFill="1" applyBorder="1" applyAlignment="1">
      <alignment horizontal="center"/>
    </xf>
    <xf numFmtId="166" fontId="5" fillId="0" borderId="0" xfId="29" applyNumberFormat="1" applyFont="1" applyFill="1" applyBorder="1" applyAlignment="1">
      <alignment horizontal="center" wrapText="1"/>
    </xf>
    <xf numFmtId="0" fontId="5" fillId="0" borderId="0" xfId="30" applyFont="1" applyFill="1"/>
    <xf numFmtId="3" fontId="6" fillId="0" borderId="0" xfId="1" applyNumberFormat="1" applyFont="1" applyFill="1" applyBorder="1"/>
    <xf numFmtId="3" fontId="6" fillId="0" borderId="0" xfId="1" applyNumberFormat="1" applyFont="1" applyFill="1" applyBorder="1" applyAlignment="1"/>
    <xf numFmtId="167" fontId="5" fillId="0" borderId="0" xfId="3" applyNumberFormat="1" applyFont="1" applyFill="1" applyAlignment="1"/>
    <xf numFmtId="166" fontId="5" fillId="0" borderId="0" xfId="29" applyNumberFormat="1" applyFont="1" applyFill="1" applyAlignment="1"/>
    <xf numFmtId="0" fontId="6" fillId="0" borderId="0" xfId="29" applyNumberFormat="1" applyFont="1" applyFill="1" applyAlignment="1"/>
    <xf numFmtId="167" fontId="6" fillId="0" borderId="0" xfId="3" applyNumberFormat="1" applyFont="1" applyFill="1" applyAlignment="1"/>
    <xf numFmtId="166" fontId="6" fillId="0" borderId="0" xfId="29" applyNumberFormat="1" applyFont="1" applyFill="1" applyAlignment="1"/>
    <xf numFmtId="166" fontId="6" fillId="0" borderId="0" xfId="29" applyNumberFormat="1" applyFont="1" applyFill="1" applyBorder="1" applyAlignment="1">
      <alignment horizontal="right"/>
    </xf>
    <xf numFmtId="0" fontId="5" fillId="0" borderId="0" xfId="30" applyFont="1" applyFill="1" applyAlignment="1">
      <alignment horizontal="left" indent="1"/>
    </xf>
    <xf numFmtId="0" fontId="6" fillId="0" borderId="0" xfId="30" applyFont="1" applyFill="1"/>
    <xf numFmtId="0" fontId="5" fillId="0" borderId="0" xfId="0" applyFont="1" applyFill="1" applyBorder="1" applyAlignment="1">
      <alignment horizontal="left"/>
    </xf>
    <xf numFmtId="0" fontId="5" fillId="0" borderId="0" xfId="0" applyFont="1"/>
    <xf numFmtId="49" fontId="3" fillId="0" borderId="0" xfId="0" applyNumberFormat="1" applyFont="1" applyAlignment="1"/>
    <xf numFmtId="49" fontId="5" fillId="0" borderId="0" xfId="0" applyNumberFormat="1" applyFont="1" applyAlignment="1"/>
    <xf numFmtId="49" fontId="7" fillId="0" borderId="0" xfId="0" applyNumberFormat="1" applyFont="1" applyFill="1" applyAlignment="1">
      <alignment horizontal="center"/>
    </xf>
    <xf numFmtId="49" fontId="8" fillId="0" borderId="0" xfId="0" applyNumberFormat="1" applyFont="1" applyAlignment="1"/>
    <xf numFmtId="164" fontId="5" fillId="0" borderId="0" xfId="0" applyNumberFormat="1" applyFont="1"/>
    <xf numFmtId="49" fontId="7" fillId="0" borderId="0" xfId="0" applyNumberFormat="1" applyFont="1" applyFill="1" applyAlignment="1"/>
    <xf numFmtId="167" fontId="7" fillId="0" borderId="0" xfId="1" applyNumberFormat="1" applyFont="1" applyFill="1" applyAlignment="1">
      <alignment horizontal="center"/>
    </xf>
    <xf numFmtId="165" fontId="5" fillId="0" borderId="0" xfId="1" applyFont="1" applyFill="1" applyBorder="1" applyAlignment="1"/>
    <xf numFmtId="49" fontId="5" fillId="0" borderId="0" xfId="0" applyNumberFormat="1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37" fontId="5" fillId="0" borderId="0" xfId="0" applyNumberFormat="1" applyFont="1" applyFill="1" applyBorder="1" applyAlignment="1"/>
    <xf numFmtId="49" fontId="7" fillId="0" borderId="0" xfId="0" applyNumberFormat="1" applyFont="1" applyAlignment="1"/>
    <xf numFmtId="37" fontId="5" fillId="0" borderId="0" xfId="0" applyNumberFormat="1" applyFont="1" applyFill="1" applyAlignment="1"/>
    <xf numFmtId="167" fontId="7" fillId="0" borderId="0" xfId="1" applyNumberFormat="1" applyFont="1" applyAlignment="1">
      <alignment horizontal="center"/>
    </xf>
    <xf numFmtId="37" fontId="5" fillId="0" borderId="0" xfId="1" applyNumberFormat="1" applyFont="1" applyFill="1" applyBorder="1" applyAlignment="1"/>
    <xf numFmtId="37" fontId="7" fillId="0" borderId="0" xfId="1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6" fillId="0" borderId="3" xfId="0" applyNumberFormat="1" applyFont="1" applyFill="1" applyBorder="1" applyAlignment="1"/>
    <xf numFmtId="37" fontId="6" fillId="0" borderId="0" xfId="0" applyNumberFormat="1" applyFont="1" applyFill="1" applyBorder="1" applyAlignment="1"/>
    <xf numFmtId="49" fontId="6" fillId="0" borderId="0" xfId="0" applyNumberFormat="1" applyFont="1" applyAlignment="1"/>
    <xf numFmtId="165" fontId="7" fillId="0" borderId="0" xfId="1" applyNumberFormat="1" applyFont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166" fontId="5" fillId="0" borderId="0" xfId="0" applyNumberFormat="1" applyFont="1"/>
    <xf numFmtId="167" fontId="6" fillId="0" borderId="3" xfId="1" applyNumberFormat="1" applyFont="1" applyFill="1" applyBorder="1" applyAlignment="1"/>
    <xf numFmtId="0" fontId="5" fillId="0" borderId="0" xfId="0" applyFont="1" applyFill="1" applyBorder="1" applyAlignment="1">
      <alignment wrapText="1"/>
    </xf>
    <xf numFmtId="0" fontId="6" fillId="0" borderId="0" xfId="0" applyFont="1" applyBorder="1" applyAlignment="1"/>
    <xf numFmtId="164" fontId="6" fillId="0" borderId="0" xfId="1" applyNumberFormat="1" applyFont="1" applyFill="1" applyBorder="1" applyAlignment="1">
      <alignment horizontal="right"/>
    </xf>
    <xf numFmtId="164" fontId="6" fillId="0" borderId="0" xfId="27" applyNumberFormat="1" applyFont="1" applyFill="1" applyBorder="1"/>
    <xf numFmtId="0" fontId="6" fillId="0" borderId="0" xfId="0" applyFont="1" applyAlignment="1"/>
    <xf numFmtId="0" fontId="6" fillId="0" borderId="0" xfId="23" applyFont="1" applyFill="1" applyBorder="1" applyAlignment="1">
      <alignment wrapText="1"/>
    </xf>
    <xf numFmtId="0" fontId="7" fillId="0" borderId="0" xfId="23" applyFont="1" applyFill="1" applyBorder="1" applyAlignment="1">
      <alignment horizontal="center"/>
    </xf>
    <xf numFmtId="164" fontId="7" fillId="0" borderId="0" xfId="23" applyNumberFormat="1" applyFont="1" applyFill="1" applyBorder="1" applyAlignment="1">
      <alignment horizontal="center"/>
    </xf>
    <xf numFmtId="164" fontId="6" fillId="0" borderId="0" xfId="23" applyNumberFormat="1" applyFont="1" applyFill="1" applyBorder="1" applyAlignment="1">
      <alignment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Border="1" applyAlignment="1"/>
    <xf numFmtId="39" fontId="6" fillId="0" borderId="2" xfId="1" applyNumberFormat="1" applyFont="1" applyFill="1" applyBorder="1" applyAlignment="1"/>
    <xf numFmtId="39" fontId="5" fillId="0" borderId="0" xfId="1" applyNumberFormat="1" applyFont="1" applyFill="1"/>
    <xf numFmtId="0" fontId="7" fillId="0" borderId="0" xfId="28" applyFont="1" applyFill="1" applyBorder="1" applyAlignment="1">
      <alignment horizontal="centerContinuous"/>
    </xf>
    <xf numFmtId="0" fontId="7" fillId="0" borderId="0" xfId="30" applyFont="1" applyFill="1" applyBorder="1" applyAlignment="1"/>
    <xf numFmtId="0" fontId="7" fillId="0" borderId="0" xfId="29" applyFont="1" applyFill="1" applyBorder="1" applyAlignment="1">
      <alignment horizontal="center"/>
    </xf>
    <xf numFmtId="0" fontId="7" fillId="0" borderId="0" xfId="30" applyFont="1" applyFill="1" applyAlignment="1"/>
    <xf numFmtId="166" fontId="7" fillId="0" borderId="0" xfId="29" applyNumberFormat="1" applyFont="1" applyFill="1" applyBorder="1" applyAlignment="1"/>
    <xf numFmtId="37" fontId="6" fillId="0" borderId="0" xfId="1" applyNumberFormat="1" applyFont="1" applyFill="1" applyBorder="1"/>
    <xf numFmtId="37" fontId="6" fillId="0" borderId="0" xfId="1" applyNumberFormat="1" applyFont="1" applyFill="1" applyBorder="1" applyAlignment="1"/>
    <xf numFmtId="166" fontId="7" fillId="0" borderId="0" xfId="29" applyNumberFormat="1" applyFont="1" applyFill="1" applyBorder="1" applyAlignment="1">
      <alignment horizontal="center"/>
    </xf>
    <xf numFmtId="0" fontId="6" fillId="0" borderId="0" xfId="4" applyFont="1"/>
    <xf numFmtId="0" fontId="6" fillId="0" borderId="0" xfId="7" applyFont="1"/>
    <xf numFmtId="167" fontId="6" fillId="0" borderId="1" xfId="27" applyNumberFormat="1" applyFont="1" applyFill="1" applyBorder="1"/>
    <xf numFmtId="166" fontId="8" fillId="0" borderId="0" xfId="29" applyNumberFormat="1" applyFont="1" applyFill="1" applyBorder="1" applyAlignment="1"/>
    <xf numFmtId="0" fontId="7" fillId="0" borderId="0" xfId="30" applyFont="1" applyFill="1" applyBorder="1"/>
    <xf numFmtId="37" fontId="20" fillId="0" borderId="2" xfId="1" applyNumberFormat="1" applyFont="1" applyFill="1" applyBorder="1" applyAlignment="1">
      <alignment horizontal="right"/>
    </xf>
    <xf numFmtId="37" fontId="5" fillId="0" borderId="0" xfId="1" applyNumberFormat="1" applyFont="1" applyFill="1"/>
    <xf numFmtId="0" fontId="5" fillId="0" borderId="0" xfId="0" applyFont="1" applyFill="1" applyAlignment="1">
      <alignment wrapText="1"/>
    </xf>
    <xf numFmtId="165" fontId="5" fillId="0" borderId="0" xfId="1" applyFont="1"/>
    <xf numFmtId="164" fontId="7" fillId="0" borderId="0" xfId="1" applyNumberFormat="1" applyFont="1" applyAlignment="1">
      <alignment horizontal="center"/>
    </xf>
    <xf numFmtId="164" fontId="5" fillId="0" borderId="0" xfId="1" applyNumberFormat="1" applyFont="1"/>
    <xf numFmtId="37" fontId="25" fillId="0" borderId="0" xfId="30" applyNumberFormat="1" applyFont="1" applyFill="1" applyAlignment="1">
      <alignment horizontal="left" vertical="top"/>
    </xf>
    <xf numFmtId="167" fontId="5" fillId="0" borderId="0" xfId="1" applyNumberFormat="1" applyFont="1"/>
    <xf numFmtId="164" fontId="6" fillId="0" borderId="3" xfId="1" applyNumberFormat="1" applyFont="1" applyFill="1" applyBorder="1" applyAlignment="1"/>
    <xf numFmtId="164" fontId="6" fillId="0" borderId="0" xfId="0" applyNumberFormat="1" applyFont="1" applyFill="1" applyAlignment="1"/>
    <xf numFmtId="164" fontId="6" fillId="0" borderId="0" xfId="1" applyNumberFormat="1" applyFont="1" applyFill="1" applyBorder="1" applyAlignment="1"/>
    <xf numFmtId="0" fontId="6" fillId="0" borderId="0" xfId="18" applyFont="1" applyFill="1" applyAlignment="1"/>
    <xf numFmtId="0" fontId="15" fillId="0" borderId="0" xfId="15" applyFont="1" applyFill="1" applyBorder="1" applyAlignment="1"/>
    <xf numFmtId="165" fontId="5" fillId="0" borderId="0" xfId="1" applyFont="1" applyFill="1" applyAlignment="1">
      <alignment horizontal="right"/>
    </xf>
    <xf numFmtId="0" fontId="7" fillId="0" borderId="0" xfId="30" applyFont="1" applyFill="1" applyBorder="1" applyAlignment="1">
      <alignment horizontal="center"/>
    </xf>
    <xf numFmtId="0" fontId="7" fillId="0" borderId="0" xfId="28" applyFont="1" applyFill="1" applyBorder="1" applyAlignment="1">
      <alignment horizontal="center"/>
    </xf>
    <xf numFmtId="0" fontId="7" fillId="0" borderId="0" xfId="30" applyFont="1" applyFill="1" applyAlignment="1">
      <alignment horizontal="center"/>
    </xf>
    <xf numFmtId="166" fontId="8" fillId="0" borderId="0" xfId="29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  <protection locked="0"/>
    </xf>
    <xf numFmtId="167" fontId="7" fillId="0" borderId="0" xfId="1" applyNumberFormat="1" applyFont="1" applyFill="1" applyAlignment="1" applyProtection="1">
      <protection locked="0"/>
    </xf>
    <xf numFmtId="37" fontId="7" fillId="0" borderId="0" xfId="0" applyNumberFormat="1" applyFont="1" applyFill="1" applyBorder="1" applyAlignment="1" applyProtection="1">
      <alignment horizontal="center"/>
      <protection locked="0"/>
    </xf>
    <xf numFmtId="166" fontId="7" fillId="0" borderId="0" xfId="0" applyNumberFormat="1" applyFont="1" applyFill="1" applyAlignment="1" applyProtection="1">
      <alignment horizontal="center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49" fontId="12" fillId="0" borderId="0" xfId="27" applyNumberFormat="1" applyFont="1" applyFill="1" applyBorder="1" applyAlignment="1" applyProtection="1">
      <protection locked="0"/>
    </xf>
    <xf numFmtId="0" fontId="7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protection locked="0"/>
    </xf>
    <xf numFmtId="49" fontId="7" fillId="0" borderId="0" xfId="0" applyNumberFormat="1" applyFont="1" applyFill="1" applyAlignment="1" applyProtection="1">
      <protection locked="0"/>
    </xf>
    <xf numFmtId="0" fontId="7" fillId="0" borderId="0" xfId="0" applyFont="1" applyAlignment="1" applyProtection="1">
      <protection locked="0"/>
    </xf>
    <xf numFmtId="37" fontId="7" fillId="0" borderId="0" xfId="0" applyNumberFormat="1" applyFont="1" applyFill="1" applyBorder="1" applyAlignment="1" applyProtection="1">
      <protection locked="0"/>
    </xf>
    <xf numFmtId="37" fontId="7" fillId="0" borderId="0" xfId="0" applyNumberFormat="1" applyFont="1" applyFill="1" applyAlignment="1" applyProtection="1">
      <protection locked="0"/>
    </xf>
    <xf numFmtId="167" fontId="7" fillId="0" borderId="0" xfId="1" applyNumberFormat="1" applyFont="1" applyAlignment="1" applyProtection="1">
      <protection locked="0"/>
    </xf>
    <xf numFmtId="37" fontId="7" fillId="0" borderId="0" xfId="1" applyNumberFormat="1" applyFont="1" applyFill="1" applyBorder="1" applyAlignment="1" applyProtection="1">
      <protection locked="0"/>
    </xf>
    <xf numFmtId="37" fontId="8" fillId="0" borderId="0" xfId="0" applyNumberFormat="1" applyFont="1" applyFill="1" applyBorder="1" applyAlignment="1" applyProtection="1">
      <protection locked="0"/>
    </xf>
    <xf numFmtId="49" fontId="7" fillId="0" borderId="0" xfId="27" applyNumberFormat="1" applyFont="1" applyFill="1" applyBorder="1" applyAlignment="1" applyProtection="1">
      <protection locked="0"/>
    </xf>
    <xf numFmtId="166" fontId="7" fillId="0" borderId="0" xfId="0" applyNumberFormat="1" applyFont="1" applyFill="1" applyAlignment="1" applyProtection="1">
      <protection locked="0"/>
    </xf>
    <xf numFmtId="166" fontId="7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Border="1" applyAlignment="1" applyProtection="1">
      <protection locked="0"/>
    </xf>
    <xf numFmtId="166" fontId="8" fillId="0" borderId="0" xfId="0" applyNumberFormat="1" applyFont="1" applyFill="1" applyAlignment="1" applyProtection="1">
      <protection locked="0"/>
    </xf>
    <xf numFmtId="164" fontId="7" fillId="0" borderId="0" xfId="1" applyNumberFormat="1" applyFont="1" applyAlignment="1" applyProtection="1">
      <protection locked="0"/>
    </xf>
    <xf numFmtId="37" fontId="5" fillId="0" borderId="0" xfId="1" applyNumberFormat="1" applyFont="1" applyFill="1" applyBorder="1" applyAlignment="1">
      <alignment horizontal="right"/>
    </xf>
    <xf numFmtId="0" fontId="15" fillId="0" borderId="0" xfId="15" applyFont="1" applyFill="1" applyBorder="1" applyAlignment="1">
      <alignment horizontal="center"/>
    </xf>
    <xf numFmtId="167" fontId="27" fillId="0" borderId="0" xfId="1" applyNumberFormat="1" applyFont="1" applyFill="1" applyBorder="1" applyAlignment="1">
      <alignment horizontal="right"/>
    </xf>
    <xf numFmtId="165" fontId="5" fillId="0" borderId="0" xfId="27" applyNumberFormat="1" applyFont="1" applyFill="1" applyAlignment="1"/>
    <xf numFmtId="166" fontId="7" fillId="0" borderId="0" xfId="0" applyNumberFormat="1" applyFont="1" applyFill="1" applyAlignment="1">
      <alignment horizontal="center"/>
    </xf>
    <xf numFmtId="0" fontId="5" fillId="0" borderId="0" xfId="27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21" applyFont="1" applyFill="1" applyAlignment="1"/>
    <xf numFmtId="0" fontId="6" fillId="0" borderId="0" xfId="29" applyNumberFormat="1" applyFont="1" applyFill="1" applyAlignment="1">
      <alignment horizontal="left"/>
    </xf>
    <xf numFmtId="0" fontId="6" fillId="0" borderId="0" xfId="16" applyFont="1" applyFill="1"/>
    <xf numFmtId="0" fontId="6" fillId="0" borderId="0" xfId="0" applyFont="1" applyFill="1" applyBorder="1" applyAlignment="1">
      <alignment horizontal="left"/>
    </xf>
    <xf numFmtId="0" fontId="21" fillId="0" borderId="0" xfId="27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/>
    <xf numFmtId="0" fontId="21" fillId="0" borderId="0" xfId="27" applyFont="1" applyFill="1" applyBorder="1" applyAlignment="1">
      <alignment horizontal="center"/>
    </xf>
    <xf numFmtId="164" fontId="5" fillId="0" borderId="0" xfId="27" applyNumberFormat="1" applyFont="1" applyFill="1" applyBorder="1" applyAlignment="1"/>
    <xf numFmtId="167" fontId="5" fillId="0" borderId="4" xfId="1" applyNumberFormat="1" applyFont="1" applyFill="1" applyBorder="1" applyAlignment="1">
      <alignment horizontal="right"/>
    </xf>
    <xf numFmtId="167" fontId="6" fillId="0" borderId="0" xfId="1" applyNumberFormat="1" applyFont="1"/>
    <xf numFmtId="0" fontId="5" fillId="0" borderId="0" xfId="0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49" fontId="27" fillId="0" borderId="0" xfId="0" quotePrefix="1" applyNumberFormat="1" applyFont="1" applyFill="1" applyAlignment="1">
      <alignment horizontal="center"/>
    </xf>
    <xf numFmtId="166" fontId="6" fillId="0" borderId="0" xfId="0" applyNumberFormat="1" applyFont="1" applyFill="1" applyAlignment="1">
      <alignment horizontal="center"/>
    </xf>
    <xf numFmtId="166" fontId="7" fillId="0" borderId="0" xfId="0" applyNumberFormat="1" applyFont="1" applyFill="1" applyAlignment="1">
      <alignment horizontal="center"/>
    </xf>
    <xf numFmtId="0" fontId="7" fillId="0" borderId="0" xfId="27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6" fillId="0" borderId="0" xfId="27" applyFont="1" applyFill="1" applyAlignment="1">
      <alignment horizontal="center"/>
    </xf>
    <xf numFmtId="0" fontId="3" fillId="0" borderId="0" xfId="27" applyFont="1" applyFill="1" applyAlignment="1">
      <alignment horizontal="center"/>
    </xf>
    <xf numFmtId="0" fontId="15" fillId="0" borderId="3" xfId="15" applyFont="1" applyFill="1" applyBorder="1" applyAlignment="1">
      <alignment horizontal="center"/>
    </xf>
    <xf numFmtId="0" fontId="5" fillId="0" borderId="3" xfId="27" applyFont="1" applyFill="1" applyBorder="1" applyAlignment="1">
      <alignment horizontal="center"/>
    </xf>
    <xf numFmtId="0" fontId="21" fillId="0" borderId="0" xfId="27" applyFont="1" applyFill="1" applyBorder="1" applyAlignment="1">
      <alignment horizontal="center"/>
    </xf>
    <xf numFmtId="0" fontId="7" fillId="0" borderId="0" xfId="30" applyFont="1" applyFill="1" applyBorder="1" applyAlignment="1">
      <alignment horizontal="center"/>
    </xf>
    <xf numFmtId="0" fontId="6" fillId="0" borderId="0" xfId="30" applyFont="1" applyFill="1" applyAlignment="1">
      <alignment horizontal="center"/>
    </xf>
    <xf numFmtId="0" fontId="5" fillId="0" borderId="3" xfId="29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5">
    <cellStyle name="Comma" xfId="1" builtinId="3"/>
    <cellStyle name="Comma 16 2" xfId="2"/>
    <cellStyle name="Comma 2" xfId="3"/>
    <cellStyle name="Comma 3" xfId="33"/>
    <cellStyle name="Normal" xfId="0" builtinId="0"/>
    <cellStyle name="Normal 11" xfId="4"/>
    <cellStyle name="Normal 12" xfId="5"/>
    <cellStyle name="Normal 126 2" xfId="6"/>
    <cellStyle name="Normal 13" xfId="7"/>
    <cellStyle name="Normal 151" xfId="8"/>
    <cellStyle name="Normal 152" xfId="9"/>
    <cellStyle name="Normal 153" xfId="10"/>
    <cellStyle name="Normal 154" xfId="11"/>
    <cellStyle name="Normal 155" xfId="12"/>
    <cellStyle name="Normal 156" xfId="13"/>
    <cellStyle name="Normal 16" xfId="14"/>
    <cellStyle name="Normal 2" xfId="15"/>
    <cellStyle name="Normal 20" xfId="16"/>
    <cellStyle name="Normal 28" xfId="17"/>
    <cellStyle name="Normal 29" xfId="18"/>
    <cellStyle name="Normal 3" xfId="19"/>
    <cellStyle name="Normal 30" xfId="20"/>
    <cellStyle name="Normal 31" xfId="21"/>
    <cellStyle name="Normal 32" xfId="22"/>
    <cellStyle name="Normal 33" xfId="23"/>
    <cellStyle name="Normal 4" xfId="34"/>
    <cellStyle name="Normal 8" xfId="24"/>
    <cellStyle name="Normal 9" xfId="25"/>
    <cellStyle name="Normal_Draft PTTCHTx" xfId="26"/>
    <cellStyle name="Normal_G-12e-meg002a051a-2-conso" xfId="27"/>
    <cellStyle name="Normal_Sunstar Chem;E;2000" xfId="28"/>
    <cellStyle name="Normal_Suretex EE 06-01" xfId="29"/>
    <cellStyle name="Normal_TBSP06-FS-Q1-English-BL" xfId="30"/>
    <cellStyle name="Percent 10" xfId="31"/>
    <cellStyle name="Percent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1631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9030950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1632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29450" y="1851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4" name="Picture 1" descr="http://www.set.or.th/images/spacer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40700" y="1803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77</xdr:row>
      <xdr:rowOff>0</xdr:rowOff>
    </xdr:from>
    <xdr:to>
      <xdr:col>9</xdr:col>
      <xdr:colOff>0</xdr:colOff>
      <xdr:row>77</xdr:row>
      <xdr:rowOff>9525</xdr:rowOff>
    </xdr:to>
    <xdr:pic>
      <xdr:nvPicPr>
        <xdr:cNvPr id="5" name="Picture 1" descr="http://www.set.or.th/images/spacer.gif">
          <a:extLst>
            <a:ext uri="{FF2B5EF4-FFF2-40B4-BE49-F238E27FC236}">
              <a16:creationId xmlns:a16="http://schemas.microsoft.com/office/drawing/2014/main" id="{B62599D2-6940-4EC6-BADE-CF97B0F9E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9925" y="18773775"/>
          <a:ext cx="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76</xdr:row>
      <xdr:rowOff>0</xdr:rowOff>
    </xdr:from>
    <xdr:to>
      <xdr:col>9</xdr:col>
      <xdr:colOff>0</xdr:colOff>
      <xdr:row>76</xdr:row>
      <xdr:rowOff>9525</xdr:rowOff>
    </xdr:to>
    <xdr:pic>
      <xdr:nvPicPr>
        <xdr:cNvPr id="6" name="Picture 1" descr="http://www.set.or.th/images/spacer.gif">
          <a:extLst>
            <a:ext uri="{FF2B5EF4-FFF2-40B4-BE49-F238E27FC236}">
              <a16:creationId xmlns:a16="http://schemas.microsoft.com/office/drawing/2014/main" id="{ECE09B40-1937-4C41-A3EB-EE28AA2B39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18259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27699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33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9525</xdr:colOff>
      <xdr:row>0</xdr:row>
      <xdr:rowOff>9525</xdr:rowOff>
    </xdr:to>
    <xdr:pic>
      <xdr:nvPicPr>
        <xdr:cNvPr id="3" name="Picture 1" descr="http://www.set.or.th/images/spacer.gif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0775" y="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ack&#3626;&#3640;&#3619;&#3614;&#3621;\NewCPF\Cpf44\Old44\DataWork\C_Tower30\C_43_q1_sgv\DataWork\C_cpf15\BangkokFeedmill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%20&amp;%20B%2006-08\TALLY\BUDGET%20TALLY%202005%20Budget%20v%202005%20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mis\TCB_CarbonBlack_TLD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Z\01-Tax%20return%20compliance\T_TR\3Com\FY05_2004\IT50_2004%203Com\Client's%20file\6900_lead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pichetskul\AppData\Roaming\Microsoft\Excel\Documents%20and%20Settings\twitthayaphalert\Desktop\Siix%20Co.,Ltd\L%20-%20Receivables\L300_SII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PGMMNG"/>
      <sheetName val="Tax coupon"/>
      <sheetName val="stat local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com"/>
      <sheetName val="TYPE SD125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Driver"/>
      <sheetName val="ZPS02"/>
      <sheetName val="I-slab"/>
      <sheetName val="Goal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Vender list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MasterTB"/>
      <sheetName val="F-1"/>
      <sheetName val="P300"/>
      <sheetName val="Materiality"/>
      <sheetName val="TP"/>
      <sheetName val="ดอกเบี้ย TR25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資金繰り表 (9)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Trial Balance"/>
      <sheetName val="TB"/>
      <sheetName val="#REF"/>
      <sheetName val="DETAIL"/>
      <sheetName val="Calculation PS"/>
      <sheetName val="คำชี้แจง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C3" t="str">
            <v>เลขที่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">
          <cell r="L23">
            <v>1187.6804674042903</v>
          </cell>
          <cell r="M23">
            <v>1144.21</v>
          </cell>
        </row>
        <row r="27">
          <cell r="L27">
            <v>549.27</v>
          </cell>
          <cell r="M27">
            <v>617.59</v>
          </cell>
        </row>
        <row r="30">
          <cell r="L30">
            <v>10211.793656115944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sbase KPM Data"/>
      <sheetName val="Essbase Input"/>
      <sheetName val="Scratch Pad"/>
      <sheetName val="Capex_Input"/>
      <sheetName val="Forex_Input"/>
      <sheetName val="UPLA"/>
      <sheetName val="UBSR"/>
      <sheetName val="UBRS"/>
      <sheetName val="UBRD"/>
      <sheetName val="UCFR"/>
      <sheetName val="Ratios"/>
      <sheetName val="EVA"/>
      <sheetName val="KPM DT"/>
      <sheetName val="BKPM"/>
      <sheetName val="UPPR"/>
      <sheetName val="UFER_org"/>
      <sheetName val="UFER"/>
      <sheetName val="UCR_org"/>
      <sheetName val="UCR"/>
      <sheetName val="UDR"/>
      <sheetName val="CPR"/>
      <sheetName val="CBR"/>
      <sheetName val="Budget_CY"/>
      <sheetName val="Actuals_LY"/>
      <sheetName val="Add Info 1"/>
      <sheetName val="Add Info 2"/>
      <sheetName val="Add Info 3"/>
      <sheetName val="XX1"/>
      <sheetName val="XX0"/>
      <sheetName val="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>
        <row r="38">
          <cell r="D3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P12"/>
      <sheetName val="M_Maincomp"/>
      <sheetName val="Exchange Rate"/>
      <sheetName val="DealerData"/>
      <sheetName val="NZDUTY-JAN01"/>
      <sheetName val="Assumptions"/>
      <sheetName val="CJEs"/>
      <sheetName val="Guidelines"/>
      <sheetName val="Links"/>
      <sheetName val="Lead"/>
      <sheetName val="03中"/>
      <sheetName val="Acct Map"/>
      <sheetName val="Old IAC Canada"/>
      <sheetName val="TrialBalance Q3-2002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@Master9612"/>
      <sheetName val="BSLA"/>
      <sheetName val="Q300_old"/>
      <sheetName val="10-1 Media"/>
      <sheetName val="F_OH"/>
      <sheetName val="Master"/>
      <sheetName val="Setting"/>
      <sheetName val="INFO"/>
      <sheetName val="Ulti5_0307"/>
      <sheetName val="Sheet2"/>
      <sheetName val="WORKUNIT"/>
      <sheetName val="FG"/>
      <sheetName val="BS ATTACH"/>
      <sheetName val="Wkgs_BS_Lead"/>
      <sheetName val="incom tax 2005"/>
      <sheetName val="BS(Foamtec)"/>
      <sheetName val="PL(Foamtec)"/>
      <sheetName val="Vendor"/>
      <sheetName val="Map"/>
      <sheetName val="Seihan"/>
      <sheetName val="index"/>
      <sheetName val="RJE4"/>
      <sheetName val="Cross Ref"/>
      <sheetName val="KPI48"/>
      <sheetName val="Group"/>
      <sheetName val="DropDown"/>
      <sheetName val="営業外明細書"/>
      <sheetName val="Exchange"/>
      <sheetName val="10"/>
      <sheetName val="TB-BPMS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="80" zoomScaleNormal="80" zoomScaleSheetLayoutView="80" workbookViewId="0">
      <selection activeCell="A11" sqref="A11"/>
    </sheetView>
  </sheetViews>
  <sheetFormatPr defaultColWidth="9.140625" defaultRowHeight="20.25" customHeight="1"/>
  <cols>
    <col min="1" max="1" width="46.7109375" style="8" customWidth="1"/>
    <col min="2" max="2" width="6.5703125" style="6" customWidth="1"/>
    <col min="3" max="3" width="12.42578125" style="7" customWidth="1"/>
    <col min="4" max="4" width="1.140625" style="7" customWidth="1"/>
    <col min="5" max="5" width="12.42578125" style="7" customWidth="1"/>
    <col min="6" max="6" width="1.140625" style="7" customWidth="1"/>
    <col min="7" max="7" width="12.42578125" style="7" customWidth="1"/>
    <col min="8" max="8" width="1" style="7" customWidth="1"/>
    <col min="9" max="9" width="12.42578125" style="7" customWidth="1"/>
    <col min="10" max="16384" width="9.140625" style="6"/>
  </cols>
  <sheetData>
    <row r="1" spans="1:9" s="1" customFormat="1" ht="20.25" customHeight="1">
      <c r="A1" s="3" t="s">
        <v>172</v>
      </c>
      <c r="C1" s="2"/>
      <c r="D1" s="2"/>
      <c r="E1" s="2"/>
      <c r="F1" s="2"/>
      <c r="G1" s="2"/>
      <c r="H1" s="2"/>
      <c r="I1" s="2"/>
    </row>
    <row r="2" spans="1:9" s="4" customFormat="1" ht="20.25" customHeight="1">
      <c r="A2" s="3" t="s">
        <v>0</v>
      </c>
      <c r="C2" s="5"/>
      <c r="D2" s="5"/>
      <c r="E2" s="5"/>
      <c r="F2" s="5"/>
      <c r="G2" s="5"/>
      <c r="H2" s="5"/>
      <c r="I2" s="5"/>
    </row>
    <row r="3" spans="1:9" s="4" customFormat="1" ht="20.25" customHeight="1">
      <c r="A3" s="3"/>
      <c r="C3" s="5"/>
      <c r="D3" s="5"/>
      <c r="E3" s="5"/>
      <c r="F3" s="5"/>
      <c r="G3" s="5"/>
      <c r="H3" s="5"/>
      <c r="I3" s="5"/>
    </row>
    <row r="4" spans="1:9" ht="20.25" customHeight="1">
      <c r="B4" s="302"/>
      <c r="C4" s="307" t="s">
        <v>1</v>
      </c>
      <c r="D4" s="307"/>
      <c r="E4" s="307"/>
      <c r="F4" s="303"/>
      <c r="G4" s="307" t="s">
        <v>2</v>
      </c>
      <c r="H4" s="307"/>
      <c r="I4" s="307"/>
    </row>
    <row r="5" spans="1:9" ht="20.25" customHeight="1">
      <c r="B5" s="302"/>
      <c r="C5" s="307" t="s">
        <v>3</v>
      </c>
      <c r="D5" s="307"/>
      <c r="E5" s="307"/>
      <c r="F5" s="303"/>
      <c r="G5" s="307" t="s">
        <v>3</v>
      </c>
      <c r="H5" s="307"/>
      <c r="I5" s="307"/>
    </row>
    <row r="6" spans="1:9" ht="20.25" customHeight="1">
      <c r="C6" s="306" t="s">
        <v>139</v>
      </c>
      <c r="D6" s="78"/>
      <c r="E6" s="78" t="s">
        <v>4</v>
      </c>
      <c r="F6" s="9"/>
      <c r="G6" s="306" t="s">
        <v>139</v>
      </c>
      <c r="H6" s="78"/>
      <c r="I6" s="78" t="s">
        <v>4</v>
      </c>
    </row>
    <row r="7" spans="1:9" ht="20.25" customHeight="1">
      <c r="A7" s="3" t="s">
        <v>5</v>
      </c>
      <c r="B7" s="10" t="s">
        <v>6</v>
      </c>
      <c r="C7" s="11">
        <v>2019</v>
      </c>
      <c r="D7" s="12"/>
      <c r="E7" s="11">
        <v>2019</v>
      </c>
      <c r="F7" s="11"/>
      <c r="G7" s="11">
        <v>2019</v>
      </c>
      <c r="H7" s="12"/>
      <c r="I7" s="11">
        <v>2019</v>
      </c>
    </row>
    <row r="8" spans="1:9" ht="20.25" customHeight="1">
      <c r="A8" s="3"/>
      <c r="B8" s="10"/>
      <c r="C8" s="11" t="s">
        <v>122</v>
      </c>
      <c r="D8" s="12"/>
      <c r="E8" s="11"/>
      <c r="F8" s="11"/>
      <c r="G8" s="11" t="s">
        <v>122</v>
      </c>
      <c r="H8" s="12"/>
      <c r="I8" s="11"/>
    </row>
    <row r="9" spans="1:9" ht="20.25" customHeight="1">
      <c r="B9" s="302"/>
      <c r="C9" s="308" t="s">
        <v>70</v>
      </c>
      <c r="D9" s="308"/>
      <c r="E9" s="308"/>
      <c r="F9" s="308"/>
      <c r="G9" s="308"/>
      <c r="H9" s="308"/>
      <c r="I9" s="308"/>
    </row>
    <row r="10" spans="1:9" s="16" customFormat="1" ht="20.25" customHeight="1">
      <c r="A10" s="13" t="s">
        <v>7</v>
      </c>
      <c r="B10" s="14"/>
      <c r="C10" s="15"/>
      <c r="D10" s="15"/>
      <c r="E10" s="15"/>
      <c r="F10" s="15"/>
      <c r="G10" s="15"/>
      <c r="H10" s="15"/>
      <c r="I10" s="15"/>
    </row>
    <row r="11" spans="1:9" ht="20.25" customHeight="1">
      <c r="A11" s="48" t="s">
        <v>8</v>
      </c>
      <c r="B11" s="17"/>
      <c r="C11" s="18">
        <v>236642</v>
      </c>
      <c r="D11" s="18"/>
      <c r="E11" s="18">
        <v>1722202</v>
      </c>
      <c r="F11" s="18"/>
      <c r="G11" s="18">
        <v>236591</v>
      </c>
      <c r="H11" s="18"/>
      <c r="I11" s="18">
        <v>1722056</v>
      </c>
    </row>
    <row r="12" spans="1:9" ht="20.25" customHeight="1">
      <c r="A12" s="48" t="s">
        <v>173</v>
      </c>
      <c r="B12" s="17">
        <v>4</v>
      </c>
      <c r="C12" s="26">
        <v>2901209</v>
      </c>
      <c r="D12" s="18"/>
      <c r="E12" s="18">
        <v>1489541</v>
      </c>
      <c r="F12" s="18"/>
      <c r="G12" s="26">
        <v>2901209</v>
      </c>
      <c r="H12" s="18"/>
      <c r="I12" s="18">
        <v>1489541</v>
      </c>
    </row>
    <row r="13" spans="1:9" ht="20.25" customHeight="1">
      <c r="A13" s="48" t="s">
        <v>9</v>
      </c>
      <c r="B13" s="17" t="s">
        <v>115</v>
      </c>
      <c r="C13" s="18">
        <v>1053869</v>
      </c>
      <c r="D13" s="18"/>
      <c r="E13" s="18">
        <v>1203568</v>
      </c>
      <c r="F13" s="18"/>
      <c r="G13" s="18">
        <v>1053869</v>
      </c>
      <c r="H13" s="18"/>
      <c r="I13" s="18">
        <v>1203568</v>
      </c>
    </row>
    <row r="14" spans="1:9" ht="20.25" customHeight="1">
      <c r="A14" s="48" t="s">
        <v>128</v>
      </c>
      <c r="B14" s="19">
        <v>3</v>
      </c>
      <c r="C14" s="18">
        <v>123551</v>
      </c>
      <c r="D14" s="18"/>
      <c r="E14" s="18">
        <v>74365</v>
      </c>
      <c r="F14" s="18"/>
      <c r="G14" s="18">
        <v>123402</v>
      </c>
      <c r="H14" s="18"/>
      <c r="I14" s="18">
        <v>74220</v>
      </c>
    </row>
    <row r="15" spans="1:9" ht="20.25" customHeight="1">
      <c r="A15" s="48" t="s">
        <v>10</v>
      </c>
      <c r="B15" s="19">
        <v>6</v>
      </c>
      <c r="C15" s="20">
        <v>1145491</v>
      </c>
      <c r="D15" s="20"/>
      <c r="E15" s="20">
        <v>896680</v>
      </c>
      <c r="F15" s="20"/>
      <c r="G15" s="20">
        <v>1145491</v>
      </c>
      <c r="H15" s="18"/>
      <c r="I15" s="20">
        <v>896680</v>
      </c>
    </row>
    <row r="16" spans="1:9" ht="20.25" customHeight="1">
      <c r="A16" s="48" t="s">
        <v>174</v>
      </c>
      <c r="B16" s="19">
        <v>3</v>
      </c>
      <c r="C16" s="20">
        <v>4750</v>
      </c>
      <c r="D16" s="20"/>
      <c r="E16" s="20">
        <v>4750</v>
      </c>
      <c r="F16" s="20"/>
      <c r="G16" s="20">
        <v>4750</v>
      </c>
      <c r="H16" s="18"/>
      <c r="I16" s="20">
        <v>4750</v>
      </c>
    </row>
    <row r="17" spans="1:9" ht="20.25" customHeight="1">
      <c r="A17" s="48" t="s">
        <v>203</v>
      </c>
      <c r="B17" s="17">
        <v>9</v>
      </c>
      <c r="C17" s="58">
        <v>15877</v>
      </c>
      <c r="D17" s="58"/>
      <c r="E17" s="58">
        <v>0</v>
      </c>
      <c r="F17" s="58"/>
      <c r="G17" s="58">
        <v>15877</v>
      </c>
      <c r="H17" s="58"/>
      <c r="I17" s="58">
        <v>0</v>
      </c>
    </row>
    <row r="18" spans="1:9" ht="20.25" customHeight="1">
      <c r="A18" s="21" t="s">
        <v>11</v>
      </c>
      <c r="B18" s="19"/>
      <c r="C18" s="22">
        <f>SUM(C11:C17)</f>
        <v>5481389</v>
      </c>
      <c r="D18" s="23"/>
      <c r="E18" s="22">
        <f>SUM(E11:E17)</f>
        <v>5391106</v>
      </c>
      <c r="F18" s="23"/>
      <c r="G18" s="22">
        <f>SUM(G11:G17)</f>
        <v>5481189</v>
      </c>
      <c r="H18" s="23"/>
      <c r="I18" s="22">
        <f>SUM(I11:I17)</f>
        <v>5390815</v>
      </c>
    </row>
    <row r="19" spans="1:9" ht="20.25" customHeight="1">
      <c r="A19" s="21"/>
      <c r="B19" s="19"/>
      <c r="C19" s="23"/>
      <c r="D19" s="23"/>
      <c r="E19" s="23"/>
      <c r="F19" s="23"/>
      <c r="G19" s="23"/>
      <c r="H19" s="23"/>
      <c r="I19" s="23"/>
    </row>
    <row r="20" spans="1:9" ht="20.25" customHeight="1">
      <c r="A20" s="13" t="s">
        <v>12</v>
      </c>
      <c r="B20" s="19"/>
      <c r="C20" s="24"/>
      <c r="D20" s="24"/>
      <c r="E20" s="24"/>
      <c r="F20" s="24"/>
      <c r="G20" s="24"/>
      <c r="H20" s="24"/>
      <c r="I20" s="24"/>
    </row>
    <row r="21" spans="1:9" ht="20.25" customHeight="1">
      <c r="A21" s="48" t="s">
        <v>134</v>
      </c>
      <c r="B21" s="19">
        <v>7</v>
      </c>
      <c r="C21" s="26">
        <v>4853625</v>
      </c>
      <c r="D21" s="27"/>
      <c r="E21" s="26">
        <v>4961091</v>
      </c>
      <c r="F21" s="27"/>
      <c r="G21" s="27">
        <v>770364</v>
      </c>
      <c r="H21" s="27"/>
      <c r="I21" s="27">
        <v>770364</v>
      </c>
    </row>
    <row r="22" spans="1:9" ht="20.25" customHeight="1">
      <c r="A22" s="48" t="s">
        <v>13</v>
      </c>
      <c r="B22" s="19">
        <v>8</v>
      </c>
      <c r="C22" s="26">
        <v>0</v>
      </c>
      <c r="D22" s="27"/>
      <c r="E22" s="26">
        <v>0</v>
      </c>
      <c r="F22" s="27"/>
      <c r="G22" s="284">
        <v>0</v>
      </c>
      <c r="H22" s="27"/>
      <c r="I22" s="284">
        <v>0</v>
      </c>
    </row>
    <row r="23" spans="1:9" ht="20.25" customHeight="1">
      <c r="A23" s="48" t="s">
        <v>14</v>
      </c>
      <c r="B23" s="19">
        <v>9</v>
      </c>
      <c r="C23" s="26">
        <f>239081-15877</f>
        <v>223204</v>
      </c>
      <c r="D23" s="27"/>
      <c r="E23" s="26">
        <v>239081</v>
      </c>
      <c r="F23" s="27"/>
      <c r="G23" s="27">
        <f>239081-15877</f>
        <v>223204</v>
      </c>
      <c r="H23" s="27"/>
      <c r="I23" s="27">
        <v>239081</v>
      </c>
    </row>
    <row r="24" spans="1:9" ht="20.25" customHeight="1">
      <c r="A24" s="48" t="s">
        <v>175</v>
      </c>
      <c r="B24" s="19">
        <v>3</v>
      </c>
      <c r="C24" s="26">
        <v>5268942</v>
      </c>
      <c r="D24" s="27"/>
      <c r="E24" s="26">
        <v>5485367</v>
      </c>
      <c r="F24" s="27"/>
      <c r="G24" s="26">
        <v>5268942</v>
      </c>
      <c r="H24" s="29"/>
      <c r="I24" s="26">
        <v>5485367</v>
      </c>
    </row>
    <row r="25" spans="1:9" ht="20.25" customHeight="1">
      <c r="A25" s="48" t="s">
        <v>15</v>
      </c>
      <c r="B25" s="19">
        <v>3</v>
      </c>
      <c r="C25" s="26">
        <v>2318160</v>
      </c>
      <c r="D25" s="29"/>
      <c r="E25" s="26">
        <v>2178143</v>
      </c>
      <c r="F25" s="27"/>
      <c r="G25" s="26">
        <v>2318160</v>
      </c>
      <c r="H25" s="29"/>
      <c r="I25" s="26">
        <v>2178143</v>
      </c>
    </row>
    <row r="26" spans="1:9" ht="20.25" customHeight="1">
      <c r="A26" s="48" t="s">
        <v>16</v>
      </c>
      <c r="B26" s="19">
        <v>10</v>
      </c>
      <c r="C26" s="30">
        <v>1413724</v>
      </c>
      <c r="D26" s="27"/>
      <c r="E26" s="30">
        <v>1497185</v>
      </c>
      <c r="F26" s="27"/>
      <c r="G26" s="27">
        <v>1413724</v>
      </c>
      <c r="H26" s="27"/>
      <c r="I26" s="27">
        <v>1497185</v>
      </c>
    </row>
    <row r="27" spans="1:9" ht="20.25" customHeight="1">
      <c r="A27" s="48" t="s">
        <v>17</v>
      </c>
      <c r="B27" s="19"/>
      <c r="C27" s="30">
        <v>8512</v>
      </c>
      <c r="D27" s="27"/>
      <c r="E27" s="30">
        <v>10944</v>
      </c>
      <c r="F27" s="27"/>
      <c r="G27" s="27">
        <v>8512</v>
      </c>
      <c r="H27" s="27"/>
      <c r="I27" s="27">
        <v>10944</v>
      </c>
    </row>
    <row r="28" spans="1:9" ht="20.25" customHeight="1">
      <c r="A28" s="48" t="s">
        <v>18</v>
      </c>
      <c r="B28" s="19"/>
      <c r="C28" s="27">
        <v>95097</v>
      </c>
      <c r="D28" s="31"/>
      <c r="E28" s="27">
        <v>93492</v>
      </c>
      <c r="F28" s="31"/>
      <c r="G28" s="27">
        <v>97668</v>
      </c>
      <c r="H28" s="31"/>
      <c r="I28" s="27">
        <v>96063</v>
      </c>
    </row>
    <row r="29" spans="1:9" ht="20.25" customHeight="1">
      <c r="A29" s="48" t="s">
        <v>136</v>
      </c>
      <c r="B29" s="19"/>
      <c r="C29" s="58">
        <v>6400</v>
      </c>
      <c r="D29" s="26"/>
      <c r="E29" s="58">
        <v>1221</v>
      </c>
      <c r="F29" s="26"/>
      <c r="G29" s="58">
        <v>6400</v>
      </c>
      <c r="H29" s="26"/>
      <c r="I29" s="58">
        <v>1221</v>
      </c>
    </row>
    <row r="30" spans="1:9" ht="20.25" customHeight="1">
      <c r="A30" s="48" t="s">
        <v>19</v>
      </c>
      <c r="B30" s="19"/>
      <c r="C30" s="32">
        <v>2568</v>
      </c>
      <c r="D30" s="31"/>
      <c r="E30" s="32">
        <v>2649</v>
      </c>
      <c r="F30" s="31"/>
      <c r="G30" s="27">
        <v>2568</v>
      </c>
      <c r="H30" s="31"/>
      <c r="I30" s="27">
        <v>2649</v>
      </c>
    </row>
    <row r="31" spans="1:9" ht="20.25" customHeight="1">
      <c r="A31" s="21" t="s">
        <v>20</v>
      </c>
      <c r="B31" s="10"/>
      <c r="C31" s="22">
        <f>SUM(C21:C30)</f>
        <v>14190232</v>
      </c>
      <c r="D31" s="33"/>
      <c r="E31" s="22">
        <f>SUM(E21:E30)</f>
        <v>14469173</v>
      </c>
      <c r="F31" s="33"/>
      <c r="G31" s="22">
        <f>SUM(G21:G30)</f>
        <v>10109542</v>
      </c>
      <c r="H31" s="33"/>
      <c r="I31" s="22">
        <f>SUM(I21:I30)</f>
        <v>10281017</v>
      </c>
    </row>
    <row r="32" spans="1:9" ht="20.25" customHeight="1">
      <c r="A32" s="21"/>
      <c r="B32" s="10"/>
      <c r="C32" s="23"/>
      <c r="D32" s="23"/>
      <c r="E32" s="23"/>
      <c r="F32" s="23"/>
      <c r="G32" s="23"/>
      <c r="H32" s="23"/>
      <c r="I32" s="23"/>
    </row>
    <row r="33" spans="1:9" ht="20.25" customHeight="1" thickBot="1">
      <c r="A33" s="21" t="s">
        <v>21</v>
      </c>
      <c r="B33" s="10"/>
      <c r="C33" s="34">
        <f>SUM(C18,C31)</f>
        <v>19671621</v>
      </c>
      <c r="D33" s="23"/>
      <c r="E33" s="34">
        <f>SUM(E18,E31)</f>
        <v>19860279</v>
      </c>
      <c r="F33" s="33"/>
      <c r="G33" s="34">
        <f>SUM(G18,G31)</f>
        <v>15590731</v>
      </c>
      <c r="H33" s="33"/>
      <c r="I33" s="34">
        <f>SUM(I18,I31)</f>
        <v>15671832</v>
      </c>
    </row>
    <row r="34" spans="1:9" ht="20.25" customHeight="1" thickTop="1">
      <c r="A34" s="21"/>
      <c r="B34" s="10"/>
      <c r="C34" s="23"/>
      <c r="D34" s="23"/>
      <c r="E34" s="23"/>
      <c r="F34" s="33"/>
      <c r="G34" s="23"/>
      <c r="H34" s="33"/>
      <c r="I34" s="23"/>
    </row>
    <row r="35" spans="1:9" s="1" customFormat="1" ht="20.25" customHeight="1">
      <c r="A35" s="3" t="s">
        <v>172</v>
      </c>
      <c r="C35" s="2"/>
      <c r="D35" s="2"/>
      <c r="E35" s="2"/>
      <c r="F35" s="2"/>
      <c r="G35" s="2"/>
      <c r="H35" s="2"/>
      <c r="I35" s="2"/>
    </row>
    <row r="36" spans="1:9" s="4" customFormat="1" ht="20.25" customHeight="1">
      <c r="A36" s="3" t="s">
        <v>0</v>
      </c>
      <c r="C36" s="5"/>
      <c r="D36" s="5"/>
      <c r="E36" s="5"/>
      <c r="F36" s="5"/>
      <c r="G36" s="5"/>
      <c r="H36" s="5"/>
      <c r="I36" s="5"/>
    </row>
    <row r="37" spans="1:9" ht="20.25" customHeight="1">
      <c r="A37" s="3"/>
      <c r="B37" s="4"/>
      <c r="C37" s="5"/>
      <c r="D37" s="5"/>
      <c r="E37" s="5"/>
      <c r="F37" s="5"/>
      <c r="G37" s="5"/>
      <c r="H37" s="5"/>
      <c r="I37" s="5"/>
    </row>
    <row r="38" spans="1:9" ht="20.25" customHeight="1">
      <c r="B38" s="302"/>
      <c r="C38" s="307" t="s">
        <v>1</v>
      </c>
      <c r="D38" s="307"/>
      <c r="E38" s="307"/>
      <c r="F38" s="303"/>
      <c r="G38" s="307" t="s">
        <v>2</v>
      </c>
      <c r="H38" s="307"/>
      <c r="I38" s="307"/>
    </row>
    <row r="39" spans="1:9" ht="20.25" customHeight="1">
      <c r="B39" s="302"/>
      <c r="C39" s="307" t="s">
        <v>3</v>
      </c>
      <c r="D39" s="307"/>
      <c r="E39" s="307"/>
      <c r="F39" s="303"/>
      <c r="G39" s="307" t="s">
        <v>3</v>
      </c>
      <c r="H39" s="307"/>
      <c r="I39" s="307"/>
    </row>
    <row r="40" spans="1:9" ht="20.25" customHeight="1">
      <c r="C40" s="306" t="s">
        <v>139</v>
      </c>
      <c r="D40" s="78"/>
      <c r="E40" s="78" t="s">
        <v>4</v>
      </c>
      <c r="F40" s="9"/>
      <c r="G40" s="306" t="s">
        <v>139</v>
      </c>
      <c r="H40" s="78"/>
      <c r="I40" s="78" t="s">
        <v>4</v>
      </c>
    </row>
    <row r="41" spans="1:9" ht="20.25" customHeight="1">
      <c r="A41" s="3" t="s">
        <v>22</v>
      </c>
      <c r="B41" s="10" t="s">
        <v>6</v>
      </c>
      <c r="C41" s="11">
        <v>2019</v>
      </c>
      <c r="D41" s="12"/>
      <c r="E41" s="11">
        <v>2019</v>
      </c>
      <c r="F41" s="11"/>
      <c r="G41" s="11">
        <v>2019</v>
      </c>
      <c r="H41" s="12"/>
      <c r="I41" s="11">
        <v>2019</v>
      </c>
    </row>
    <row r="42" spans="1:9" ht="20.25" customHeight="1">
      <c r="A42" s="3"/>
      <c r="B42" s="10"/>
      <c r="C42" s="11" t="s">
        <v>122</v>
      </c>
      <c r="D42" s="12"/>
      <c r="E42" s="11"/>
      <c r="F42" s="11"/>
      <c r="G42" s="11" t="s">
        <v>122</v>
      </c>
      <c r="H42" s="12"/>
      <c r="I42" s="11"/>
    </row>
    <row r="43" spans="1:9" ht="20.25" customHeight="1">
      <c r="B43" s="302"/>
      <c r="C43" s="308" t="s">
        <v>70</v>
      </c>
      <c r="D43" s="308"/>
      <c r="E43" s="308"/>
      <c r="F43" s="308"/>
      <c r="G43" s="308"/>
      <c r="H43" s="308"/>
      <c r="I43" s="308"/>
    </row>
    <row r="44" spans="1:9" ht="20.25" customHeight="1">
      <c r="A44" s="13" t="s">
        <v>23</v>
      </c>
      <c r="B44" s="10"/>
    </row>
    <row r="45" spans="1:9" ht="20.25" customHeight="1">
      <c r="A45" s="48" t="s">
        <v>24</v>
      </c>
      <c r="B45" s="17">
        <v>3</v>
      </c>
      <c r="C45" s="30">
        <v>487891</v>
      </c>
      <c r="D45" s="30"/>
      <c r="E45" s="30">
        <v>772818</v>
      </c>
      <c r="F45" s="30"/>
      <c r="G45" s="30">
        <v>487891</v>
      </c>
      <c r="H45" s="30"/>
      <c r="I45" s="30">
        <v>772818</v>
      </c>
    </row>
    <row r="46" spans="1:9" ht="20.100000000000001" customHeight="1">
      <c r="A46" s="48" t="s">
        <v>129</v>
      </c>
      <c r="B46" s="17">
        <v>3</v>
      </c>
      <c r="C46" s="30">
        <v>250802</v>
      </c>
      <c r="D46" s="30"/>
      <c r="E46" s="30">
        <v>379959</v>
      </c>
      <c r="F46" s="30"/>
      <c r="G46" s="30">
        <v>250554</v>
      </c>
      <c r="H46" s="30"/>
      <c r="I46" s="30">
        <v>379700</v>
      </c>
    </row>
    <row r="47" spans="1:9" ht="19.5" hidden="1" customHeight="1">
      <c r="A47" s="48" t="s">
        <v>107</v>
      </c>
      <c r="B47" s="17"/>
      <c r="C47" s="30"/>
      <c r="D47" s="30"/>
      <c r="E47" s="30"/>
      <c r="F47" s="30"/>
      <c r="G47" s="30"/>
      <c r="H47" s="30"/>
      <c r="I47" s="30"/>
    </row>
    <row r="48" spans="1:9" ht="20.25" hidden="1" customHeight="1">
      <c r="A48" s="48" t="s">
        <v>108</v>
      </c>
      <c r="B48" s="17">
        <v>12</v>
      </c>
      <c r="C48" s="30"/>
      <c r="D48" s="30"/>
      <c r="E48" s="30">
        <v>0</v>
      </c>
      <c r="F48" s="30"/>
      <c r="G48" s="30">
        <v>0</v>
      </c>
      <c r="H48" s="30"/>
      <c r="I48" s="30">
        <v>0</v>
      </c>
    </row>
    <row r="49" spans="1:9" ht="20.25" customHeight="1">
      <c r="A49" s="48" t="s">
        <v>176</v>
      </c>
      <c r="B49" s="17">
        <v>3</v>
      </c>
      <c r="C49" s="30">
        <v>5438</v>
      </c>
      <c r="D49" s="30"/>
      <c r="E49" s="30">
        <v>0</v>
      </c>
      <c r="F49" s="30"/>
      <c r="G49" s="30">
        <v>5438</v>
      </c>
      <c r="H49" s="30"/>
      <c r="I49" s="30">
        <v>0</v>
      </c>
    </row>
    <row r="50" spans="1:9" ht="20.25" customHeight="1">
      <c r="A50" s="48" t="s">
        <v>130</v>
      </c>
      <c r="B50" s="17"/>
      <c r="C50" s="30">
        <v>164400</v>
      </c>
      <c r="D50" s="30"/>
      <c r="E50" s="30">
        <v>196224</v>
      </c>
      <c r="F50" s="30"/>
      <c r="G50" s="30">
        <v>164400</v>
      </c>
      <c r="H50" s="30"/>
      <c r="I50" s="30">
        <v>196224</v>
      </c>
    </row>
    <row r="51" spans="1:9" ht="20.25" customHeight="1">
      <c r="A51" s="48" t="s">
        <v>102</v>
      </c>
      <c r="B51" s="17"/>
      <c r="C51" s="30">
        <v>9054</v>
      </c>
      <c r="D51" s="30"/>
      <c r="E51" s="30">
        <v>6554</v>
      </c>
      <c r="F51" s="30"/>
      <c r="G51" s="30">
        <v>9054</v>
      </c>
      <c r="H51" s="30"/>
      <c r="I51" s="30">
        <v>6554</v>
      </c>
    </row>
    <row r="52" spans="1:9" ht="20.25" customHeight="1">
      <c r="A52" s="21" t="s">
        <v>25</v>
      </c>
      <c r="B52" s="17"/>
      <c r="C52" s="36">
        <f>SUM(C45:C51)</f>
        <v>917585</v>
      </c>
      <c r="D52" s="37"/>
      <c r="E52" s="36">
        <f>SUM(E45:E51)</f>
        <v>1355555</v>
      </c>
      <c r="F52" s="33"/>
      <c r="G52" s="36">
        <f>SUM(G45:G51)</f>
        <v>917337</v>
      </c>
      <c r="H52" s="33"/>
      <c r="I52" s="36">
        <f>SUM(I45:I51)</f>
        <v>1355296</v>
      </c>
    </row>
    <row r="53" spans="1:9" s="38" customFormat="1" ht="20.25" customHeight="1">
      <c r="A53" s="21"/>
      <c r="B53" s="17"/>
      <c r="C53" s="24"/>
      <c r="D53" s="24"/>
      <c r="E53" s="24"/>
      <c r="F53" s="24"/>
      <c r="G53" s="24"/>
      <c r="H53" s="24"/>
      <c r="I53" s="24"/>
    </row>
    <row r="54" spans="1:9" s="38" customFormat="1" ht="20.25" customHeight="1">
      <c r="A54" s="39" t="s">
        <v>26</v>
      </c>
      <c r="B54" s="17"/>
      <c r="C54" s="24"/>
      <c r="D54" s="24"/>
      <c r="E54" s="24"/>
      <c r="F54" s="24"/>
      <c r="G54" s="24"/>
      <c r="H54" s="24"/>
      <c r="I54" s="24"/>
    </row>
    <row r="55" spans="1:9" s="38" customFormat="1" ht="20.25" hidden="1" customHeight="1">
      <c r="A55" s="49" t="s">
        <v>109</v>
      </c>
      <c r="B55" s="17"/>
      <c r="C55" s="24"/>
      <c r="D55" s="24"/>
      <c r="E55" s="24"/>
      <c r="F55" s="24"/>
      <c r="G55" s="24"/>
      <c r="H55" s="24"/>
      <c r="I55" s="24"/>
    </row>
    <row r="56" spans="1:9" s="38" customFormat="1" ht="20.25" hidden="1" customHeight="1">
      <c r="A56" s="49" t="s">
        <v>108</v>
      </c>
      <c r="B56" s="17">
        <v>12</v>
      </c>
      <c r="C56" s="28"/>
      <c r="D56" s="28"/>
      <c r="E56" s="28"/>
      <c r="F56" s="28"/>
      <c r="G56" s="28"/>
      <c r="H56" s="28"/>
      <c r="I56" s="28">
        <v>0</v>
      </c>
    </row>
    <row r="57" spans="1:9" s="38" customFormat="1" ht="20.25" customHeight="1">
      <c r="A57" s="49" t="s">
        <v>177</v>
      </c>
      <c r="B57" s="17">
        <v>3</v>
      </c>
      <c r="C57" s="28">
        <v>3781</v>
      </c>
      <c r="D57" s="28"/>
      <c r="E57" s="58">
        <v>0</v>
      </c>
      <c r="F57" s="28"/>
      <c r="G57" s="28">
        <v>3781</v>
      </c>
      <c r="H57" s="28"/>
      <c r="I57" s="58">
        <v>0</v>
      </c>
    </row>
    <row r="58" spans="1:9" s="38" customFormat="1" ht="20.25" customHeight="1">
      <c r="A58" s="49" t="s">
        <v>178</v>
      </c>
      <c r="B58" s="17"/>
      <c r="C58" s="28">
        <v>142700</v>
      </c>
      <c r="D58" s="28"/>
      <c r="E58" s="28">
        <v>136311</v>
      </c>
      <c r="F58" s="28"/>
      <c r="G58" s="28">
        <v>142700</v>
      </c>
      <c r="H58" s="28"/>
      <c r="I58" s="28">
        <v>136311</v>
      </c>
    </row>
    <row r="59" spans="1:9" s="38" customFormat="1" ht="20.25" customHeight="1">
      <c r="A59" s="40" t="s">
        <v>27</v>
      </c>
      <c r="B59" s="17"/>
      <c r="C59" s="36">
        <f>SUM(C56:C58)</f>
        <v>146481</v>
      </c>
      <c r="D59" s="37"/>
      <c r="E59" s="36">
        <f>SUM(E56:E58)</f>
        <v>136311</v>
      </c>
      <c r="F59" s="37"/>
      <c r="G59" s="36">
        <f>SUM(G56:G58)</f>
        <v>146481</v>
      </c>
      <c r="H59" s="37"/>
      <c r="I59" s="36">
        <f>SUM(I56:I58)</f>
        <v>136311</v>
      </c>
    </row>
    <row r="60" spans="1:9" s="38" customFormat="1" ht="20.25" customHeight="1">
      <c r="A60" s="40"/>
      <c r="B60" s="17"/>
      <c r="C60" s="23"/>
      <c r="D60" s="23"/>
      <c r="E60" s="23"/>
      <c r="F60" s="23"/>
      <c r="G60" s="41"/>
      <c r="H60" s="41"/>
      <c r="I60" s="41"/>
    </row>
    <row r="61" spans="1:9" s="38" customFormat="1" ht="20.25" customHeight="1">
      <c r="A61" s="40" t="s">
        <v>28</v>
      </c>
      <c r="B61" s="17"/>
      <c r="C61" s="42">
        <f>C59+C52</f>
        <v>1064066</v>
      </c>
      <c r="D61" s="23"/>
      <c r="E61" s="42">
        <f>E59+E52</f>
        <v>1491866</v>
      </c>
      <c r="F61" s="23"/>
      <c r="G61" s="42">
        <f>G59+G52</f>
        <v>1063818</v>
      </c>
      <c r="H61" s="23"/>
      <c r="I61" s="42">
        <f>I59+I52</f>
        <v>1491607</v>
      </c>
    </row>
    <row r="62" spans="1:9" s="38" customFormat="1" ht="20.25" customHeight="1">
      <c r="A62" s="40"/>
      <c r="B62" s="17"/>
      <c r="C62" s="23"/>
      <c r="D62" s="23"/>
      <c r="E62" s="23"/>
      <c r="F62" s="23"/>
      <c r="G62" s="23"/>
      <c r="H62" s="23"/>
      <c r="I62" s="23"/>
    </row>
    <row r="63" spans="1:9" ht="20.25" customHeight="1">
      <c r="A63" s="13" t="s">
        <v>29</v>
      </c>
      <c r="B63" s="17"/>
    </row>
    <row r="64" spans="1:9" ht="20.25" customHeight="1">
      <c r="A64" s="50" t="s">
        <v>30</v>
      </c>
      <c r="B64" s="17"/>
    </row>
    <row r="65" spans="1:9" ht="20.25" customHeight="1" thickBot="1">
      <c r="A65" s="50" t="s">
        <v>135</v>
      </c>
      <c r="B65" s="17"/>
      <c r="C65" s="44">
        <v>300000</v>
      </c>
      <c r="D65" s="24"/>
      <c r="E65" s="44">
        <v>300000</v>
      </c>
      <c r="G65" s="44">
        <v>300000</v>
      </c>
      <c r="I65" s="44">
        <v>300000</v>
      </c>
    </row>
    <row r="66" spans="1:9" ht="20.25" customHeight="1" thickTop="1">
      <c r="A66" s="50" t="s">
        <v>131</v>
      </c>
      <c r="B66" s="17"/>
      <c r="C66" s="25">
        <v>300000</v>
      </c>
      <c r="D66" s="24"/>
      <c r="E66" s="25">
        <v>300000</v>
      </c>
      <c r="G66" s="25">
        <v>300000</v>
      </c>
      <c r="I66" s="25">
        <v>300000</v>
      </c>
    </row>
    <row r="67" spans="1:9" ht="20.25" customHeight="1">
      <c r="A67" s="50" t="s">
        <v>110</v>
      </c>
      <c r="B67" s="17"/>
      <c r="C67" s="24"/>
      <c r="D67" s="24"/>
      <c r="E67" s="24"/>
      <c r="F67" s="24"/>
      <c r="G67" s="24"/>
      <c r="H67" s="24"/>
      <c r="I67" s="24"/>
    </row>
    <row r="68" spans="1:9" ht="20.25" customHeight="1">
      <c r="A68" s="50" t="s">
        <v>111</v>
      </c>
      <c r="B68" s="17"/>
      <c r="C68" s="43">
        <v>930000</v>
      </c>
      <c r="E68" s="43">
        <v>930000</v>
      </c>
      <c r="G68" s="43">
        <v>930000</v>
      </c>
      <c r="I68" s="43">
        <v>930000</v>
      </c>
    </row>
    <row r="69" spans="1:9" ht="20.25" customHeight="1">
      <c r="A69" s="50" t="s">
        <v>31</v>
      </c>
      <c r="B69" s="17"/>
    </row>
    <row r="70" spans="1:9" ht="20.25" customHeight="1">
      <c r="A70" s="50" t="s">
        <v>32</v>
      </c>
      <c r="B70" s="17"/>
    </row>
    <row r="71" spans="1:9" ht="20.25" customHeight="1">
      <c r="A71" s="50" t="s">
        <v>33</v>
      </c>
      <c r="B71" s="17"/>
      <c r="C71" s="45">
        <v>30000</v>
      </c>
      <c r="E71" s="45">
        <v>30000</v>
      </c>
      <c r="G71" s="45">
        <v>30000</v>
      </c>
      <c r="I71" s="45">
        <v>30000</v>
      </c>
    </row>
    <row r="72" spans="1:9" ht="20.25" customHeight="1">
      <c r="A72" s="50" t="s">
        <v>34</v>
      </c>
      <c r="B72" s="17"/>
      <c r="C72" s="7">
        <v>19099800</v>
      </c>
      <c r="E72" s="7">
        <v>18703609</v>
      </c>
      <c r="G72" s="7">
        <v>13266913</v>
      </c>
      <c r="I72" s="7">
        <v>12920225</v>
      </c>
    </row>
    <row r="73" spans="1:9" ht="20.25" customHeight="1">
      <c r="A73" s="50" t="s">
        <v>132</v>
      </c>
      <c r="B73" s="17"/>
      <c r="C73" s="7">
        <v>-1752245</v>
      </c>
      <c r="E73" s="7">
        <v>-1595196</v>
      </c>
      <c r="G73" s="35">
        <v>0</v>
      </c>
      <c r="I73" s="35">
        <v>0</v>
      </c>
    </row>
    <row r="74" spans="1:9" ht="20.25" customHeight="1">
      <c r="A74" s="21" t="s">
        <v>35</v>
      </c>
      <c r="B74" s="17"/>
      <c r="C74" s="22">
        <f>SUM(C66:C73)</f>
        <v>18607555</v>
      </c>
      <c r="D74" s="23"/>
      <c r="E74" s="22">
        <f>SUM(E66:E73)</f>
        <v>18368413</v>
      </c>
      <c r="F74" s="23"/>
      <c r="G74" s="22">
        <f>SUM(G66:G73)</f>
        <v>14526913</v>
      </c>
      <c r="H74" s="23"/>
      <c r="I74" s="22">
        <f>SUM(I66:I73)</f>
        <v>14180225</v>
      </c>
    </row>
    <row r="75" spans="1:9" ht="20.25" customHeight="1">
      <c r="A75" s="21"/>
      <c r="B75" s="47"/>
      <c r="C75" s="23"/>
      <c r="D75" s="23"/>
      <c r="E75" s="23"/>
      <c r="F75" s="33"/>
      <c r="G75" s="23"/>
      <c r="H75" s="33"/>
      <c r="I75" s="23"/>
    </row>
    <row r="76" spans="1:9" ht="20.25" customHeight="1" thickBot="1">
      <c r="A76" s="21" t="s">
        <v>36</v>
      </c>
      <c r="B76" s="47"/>
      <c r="C76" s="34">
        <f>C61+C74</f>
        <v>19671621</v>
      </c>
      <c r="D76" s="23"/>
      <c r="E76" s="34">
        <f>E61+E74</f>
        <v>19860279</v>
      </c>
      <c r="F76" s="33"/>
      <c r="G76" s="34">
        <f>G61+G74</f>
        <v>15590731</v>
      </c>
      <c r="H76" s="33"/>
      <c r="I76" s="34">
        <f>I61+I74</f>
        <v>15671832</v>
      </c>
    </row>
    <row r="77" spans="1:9" ht="20.25" customHeight="1" thickTop="1"/>
  </sheetData>
  <mergeCells count="10">
    <mergeCell ref="C39:E39"/>
    <mergeCell ref="G39:I39"/>
    <mergeCell ref="C5:E5"/>
    <mergeCell ref="G5:I5"/>
    <mergeCell ref="C43:I43"/>
    <mergeCell ref="C4:E4"/>
    <mergeCell ref="G4:I4"/>
    <mergeCell ref="C9:I9"/>
    <mergeCell ref="C38:E38"/>
    <mergeCell ref="G38:I38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0"/>
  <sheetViews>
    <sheetView zoomScale="80" zoomScaleNormal="80" zoomScaleSheetLayoutView="80" workbookViewId="0">
      <selection activeCell="A13" sqref="A13"/>
    </sheetView>
  </sheetViews>
  <sheetFormatPr defaultColWidth="9.140625" defaultRowHeight="18" customHeight="1"/>
  <cols>
    <col min="1" max="1" width="51" style="55" customWidth="1"/>
    <col min="2" max="2" width="7.42578125" style="91" customWidth="1"/>
    <col min="3" max="3" width="11.42578125" style="52" customWidth="1"/>
    <col min="4" max="4" width="1.7109375" style="117" customWidth="1"/>
    <col min="5" max="5" width="11.42578125" style="52" customWidth="1"/>
    <col min="6" max="6" width="1.7109375" style="61" customWidth="1"/>
    <col min="7" max="7" width="11.42578125" style="61" customWidth="1"/>
    <col min="8" max="8" width="1.7109375" style="61" customWidth="1"/>
    <col min="9" max="9" width="11.42578125" style="61" customWidth="1"/>
    <col min="10" max="16384" width="9.140625" style="61"/>
  </cols>
  <sheetData>
    <row r="1" spans="1:9" s="82" customFormat="1" ht="21" customHeight="1">
      <c r="A1" s="60" t="s">
        <v>137</v>
      </c>
      <c r="B1" s="79"/>
      <c r="C1" s="80"/>
      <c r="D1" s="81"/>
      <c r="E1" s="80"/>
    </row>
    <row r="2" spans="1:9" s="87" customFormat="1" ht="21" customHeight="1">
      <c r="A2" s="83" t="s">
        <v>68</v>
      </c>
      <c r="B2" s="84"/>
      <c r="C2" s="85"/>
      <c r="D2" s="86"/>
      <c r="E2" s="85"/>
    </row>
    <row r="3" spans="1:9" ht="18" customHeight="1">
      <c r="A3" s="83"/>
      <c r="B3" s="88"/>
      <c r="C3" s="89"/>
      <c r="D3" s="90"/>
      <c r="E3" s="89"/>
      <c r="F3" s="72"/>
      <c r="G3" s="314"/>
      <c r="H3" s="314"/>
      <c r="I3" s="314"/>
    </row>
    <row r="4" spans="1:9" ht="18.75" customHeight="1">
      <c r="A4" s="73"/>
      <c r="C4" s="310" t="s">
        <v>1</v>
      </c>
      <c r="D4" s="310"/>
      <c r="E4" s="310"/>
      <c r="G4" s="310" t="s">
        <v>2</v>
      </c>
      <c r="H4" s="310"/>
      <c r="I4" s="310"/>
    </row>
    <row r="5" spans="1:9" ht="18.75" customHeight="1">
      <c r="A5" s="73"/>
      <c r="C5" s="310" t="s">
        <v>3</v>
      </c>
      <c r="D5" s="310"/>
      <c r="E5" s="310"/>
      <c r="G5" s="310" t="s">
        <v>3</v>
      </c>
      <c r="H5" s="310"/>
      <c r="I5" s="310"/>
    </row>
    <row r="6" spans="1:9" ht="18.75" customHeight="1">
      <c r="A6" s="73"/>
      <c r="C6" s="311" t="s">
        <v>69</v>
      </c>
      <c r="D6" s="311"/>
      <c r="E6" s="311"/>
      <c r="G6" s="311" t="s">
        <v>69</v>
      </c>
      <c r="H6" s="311"/>
      <c r="I6" s="311"/>
    </row>
    <row r="7" spans="1:9" ht="18.75" customHeight="1">
      <c r="A7" s="73"/>
      <c r="C7" s="312" t="s">
        <v>139</v>
      </c>
      <c r="D7" s="312"/>
      <c r="E7" s="312"/>
      <c r="G7" s="312" t="s">
        <v>139</v>
      </c>
      <c r="H7" s="312"/>
      <c r="I7" s="312"/>
    </row>
    <row r="8" spans="1:9" ht="18.75" customHeight="1">
      <c r="A8" s="73"/>
      <c r="B8" s="92" t="s">
        <v>6</v>
      </c>
      <c r="C8" s="11">
        <v>2019</v>
      </c>
      <c r="D8" s="57"/>
      <c r="E8" s="302">
        <v>2018</v>
      </c>
      <c r="G8" s="11">
        <v>2019</v>
      </c>
      <c r="H8" s="57"/>
      <c r="I8" s="302">
        <v>2018</v>
      </c>
    </row>
    <row r="9" spans="1:9" ht="18.75" customHeight="1">
      <c r="A9" s="61"/>
      <c r="B9" s="92"/>
      <c r="C9" s="309" t="s">
        <v>70</v>
      </c>
      <c r="D9" s="309"/>
      <c r="E9" s="309"/>
      <c r="F9" s="309"/>
      <c r="G9" s="309"/>
      <c r="H9" s="309"/>
      <c r="I9" s="309"/>
    </row>
    <row r="10" spans="1:9" ht="18.75" customHeight="1">
      <c r="A10" s="76" t="s">
        <v>97</v>
      </c>
      <c r="B10" s="92"/>
      <c r="D10" s="93"/>
    </row>
    <row r="11" spans="1:9" ht="18.75" customHeight="1">
      <c r="A11" s="55" t="s">
        <v>105</v>
      </c>
      <c r="C11" s="94">
        <v>1957662</v>
      </c>
      <c r="D11" s="94"/>
      <c r="E11" s="94">
        <v>2096449</v>
      </c>
      <c r="F11" s="95"/>
      <c r="G11" s="94">
        <v>1957662</v>
      </c>
      <c r="H11" s="95"/>
      <c r="I11" s="94">
        <v>2096449</v>
      </c>
    </row>
    <row r="12" spans="1:9" ht="18.75" customHeight="1">
      <c r="A12" s="55" t="s">
        <v>37</v>
      </c>
      <c r="B12" s="92" t="s">
        <v>116</v>
      </c>
      <c r="C12" s="26">
        <v>0</v>
      </c>
      <c r="D12" s="256"/>
      <c r="E12" s="26">
        <v>0</v>
      </c>
      <c r="F12" s="95"/>
      <c r="G12" s="71">
        <v>25491</v>
      </c>
      <c r="H12" s="95"/>
      <c r="I12" s="71">
        <v>0</v>
      </c>
    </row>
    <row r="13" spans="1:9" ht="18.75" customHeight="1">
      <c r="A13" s="55" t="s">
        <v>38</v>
      </c>
      <c r="B13" s="92" t="s">
        <v>100</v>
      </c>
      <c r="C13" s="94">
        <v>132432</v>
      </c>
      <c r="D13" s="94"/>
      <c r="E13" s="94">
        <v>125911</v>
      </c>
      <c r="F13" s="95"/>
      <c r="G13" s="94">
        <v>132432</v>
      </c>
      <c r="H13" s="94"/>
      <c r="I13" s="94">
        <f>125912-1</f>
        <v>125911</v>
      </c>
    </row>
    <row r="14" spans="1:9" ht="18" hidden="1" customHeight="1">
      <c r="A14" s="55" t="s">
        <v>39</v>
      </c>
      <c r="B14" s="92"/>
      <c r="C14" s="94"/>
      <c r="D14" s="94"/>
      <c r="E14" s="94"/>
      <c r="F14" s="95"/>
      <c r="G14" s="94"/>
      <c r="H14" s="94"/>
      <c r="I14" s="94"/>
    </row>
    <row r="15" spans="1:9" ht="18.75" customHeight="1">
      <c r="A15" s="55" t="s">
        <v>40</v>
      </c>
      <c r="B15" s="92"/>
      <c r="C15" s="96">
        <v>1281</v>
      </c>
      <c r="D15" s="97"/>
      <c r="E15" s="96">
        <v>1398</v>
      </c>
      <c r="F15" s="97"/>
      <c r="G15" s="96">
        <v>1281</v>
      </c>
      <c r="H15" s="97"/>
      <c r="I15" s="96">
        <v>1398</v>
      </c>
    </row>
    <row r="16" spans="1:9" ht="18.75" customHeight="1">
      <c r="A16" s="73" t="s">
        <v>98</v>
      </c>
      <c r="B16" s="92"/>
      <c r="C16" s="98">
        <f>SUM(C11:C15)</f>
        <v>2091375</v>
      </c>
      <c r="D16" s="99"/>
      <c r="E16" s="98">
        <f>SUM(E11:E15)</f>
        <v>2223758</v>
      </c>
      <c r="F16" s="95"/>
      <c r="G16" s="98">
        <f>SUM(G11:G15)</f>
        <v>2116866</v>
      </c>
      <c r="H16" s="99"/>
      <c r="I16" s="98">
        <f>SUM(I11:I15)</f>
        <v>2223758</v>
      </c>
    </row>
    <row r="17" spans="1:9" ht="18.75" customHeight="1">
      <c r="A17" s="73"/>
      <c r="B17" s="92"/>
      <c r="C17" s="18"/>
      <c r="D17" s="94"/>
      <c r="E17" s="18"/>
      <c r="F17" s="95"/>
      <c r="G17" s="18"/>
      <c r="H17" s="94"/>
      <c r="I17" s="18"/>
    </row>
    <row r="18" spans="1:9" ht="18.75" customHeight="1">
      <c r="A18" s="76" t="s">
        <v>41</v>
      </c>
      <c r="B18" s="92"/>
      <c r="C18" s="18"/>
      <c r="D18" s="94"/>
      <c r="E18" s="18"/>
      <c r="F18" s="95"/>
      <c r="G18" s="18"/>
      <c r="H18" s="94"/>
      <c r="I18" s="18"/>
    </row>
    <row r="19" spans="1:9" ht="18.75" customHeight="1">
      <c r="A19" s="55" t="s">
        <v>42</v>
      </c>
      <c r="B19" s="92" t="s">
        <v>100</v>
      </c>
      <c r="C19" s="94">
        <v>1330783</v>
      </c>
      <c r="D19" s="94"/>
      <c r="E19" s="94">
        <v>1592400</v>
      </c>
      <c r="F19" s="95"/>
      <c r="G19" s="94">
        <v>1330783</v>
      </c>
      <c r="H19" s="94"/>
      <c r="I19" s="94">
        <v>1592400</v>
      </c>
    </row>
    <row r="20" spans="1:9" ht="18.75" customHeight="1">
      <c r="A20" s="55" t="s">
        <v>117</v>
      </c>
      <c r="B20" s="92" t="s">
        <v>100</v>
      </c>
      <c r="C20" s="94">
        <v>34015</v>
      </c>
      <c r="D20" s="94"/>
      <c r="E20" s="94">
        <v>33555</v>
      </c>
      <c r="F20" s="95"/>
      <c r="G20" s="94">
        <v>34015</v>
      </c>
      <c r="H20" s="94"/>
      <c r="I20" s="94">
        <f>33556-1</f>
        <v>33555</v>
      </c>
    </row>
    <row r="21" spans="1:9" ht="18.75" customHeight="1">
      <c r="A21" s="55" t="s">
        <v>43</v>
      </c>
      <c r="B21" s="92" t="s">
        <v>100</v>
      </c>
      <c r="C21" s="94">
        <v>94843</v>
      </c>
      <c r="D21" s="94"/>
      <c r="E21" s="94">
        <v>93696</v>
      </c>
      <c r="F21" s="95"/>
      <c r="G21" s="94">
        <v>94844</v>
      </c>
      <c r="H21" s="94"/>
      <c r="I21" s="94">
        <v>93631</v>
      </c>
    </row>
    <row r="22" spans="1:9" ht="18" customHeight="1">
      <c r="A22" s="74" t="s">
        <v>46</v>
      </c>
      <c r="B22" s="92"/>
      <c r="C22" s="26">
        <v>65188</v>
      </c>
      <c r="D22" s="97"/>
      <c r="E22" s="94">
        <v>225211</v>
      </c>
      <c r="F22" s="102"/>
      <c r="G22" s="71">
        <v>65185</v>
      </c>
      <c r="H22" s="97"/>
      <c r="I22" s="71">
        <v>225211</v>
      </c>
    </row>
    <row r="23" spans="1:9" ht="18.75" customHeight="1">
      <c r="A23" s="55" t="s">
        <v>47</v>
      </c>
      <c r="B23" s="92"/>
      <c r="C23" s="103">
        <v>206</v>
      </c>
      <c r="D23" s="94"/>
      <c r="E23" s="103">
        <v>7</v>
      </c>
      <c r="F23" s="95"/>
      <c r="G23" s="103">
        <v>206</v>
      </c>
      <c r="H23" s="94"/>
      <c r="I23" s="103">
        <v>7</v>
      </c>
    </row>
    <row r="24" spans="1:9" ht="18.75" customHeight="1">
      <c r="A24" s="73" t="s">
        <v>48</v>
      </c>
      <c r="B24" s="92"/>
      <c r="C24" s="98">
        <f>SUM(C19:C23)</f>
        <v>1525035</v>
      </c>
      <c r="D24" s="99"/>
      <c r="E24" s="98">
        <f>SUM(E19:E23)</f>
        <v>1944869</v>
      </c>
      <c r="F24" s="95"/>
      <c r="G24" s="98">
        <f>SUM(G19:G23)</f>
        <v>1525033</v>
      </c>
      <c r="H24" s="99"/>
      <c r="I24" s="98">
        <f>SUM(I19:I23)</f>
        <v>1944804</v>
      </c>
    </row>
    <row r="25" spans="1:9" ht="18.75" customHeight="1">
      <c r="B25" s="92"/>
      <c r="C25" s="104"/>
      <c r="D25" s="99"/>
      <c r="E25" s="104"/>
      <c r="F25" s="95"/>
      <c r="G25" s="104"/>
      <c r="H25" s="99"/>
      <c r="I25" s="104"/>
    </row>
    <row r="26" spans="1:9" ht="18.75" customHeight="1">
      <c r="A26" s="105" t="s">
        <v>154</v>
      </c>
      <c r="B26" s="92"/>
      <c r="C26" s="104"/>
      <c r="D26" s="99"/>
      <c r="E26" s="104"/>
      <c r="F26" s="95"/>
      <c r="G26" s="219"/>
      <c r="H26" s="113"/>
      <c r="I26" s="219"/>
    </row>
    <row r="27" spans="1:9" ht="18.75" customHeight="1">
      <c r="A27" s="106" t="s">
        <v>71</v>
      </c>
      <c r="B27" s="92"/>
      <c r="C27" s="59">
        <v>72572</v>
      </c>
      <c r="D27" s="94"/>
      <c r="E27" s="59">
        <v>128906</v>
      </c>
      <c r="F27" s="95"/>
      <c r="G27" s="59">
        <v>0</v>
      </c>
      <c r="H27" s="71"/>
      <c r="I27" s="59">
        <v>0</v>
      </c>
    </row>
    <row r="28" spans="1:9" s="111" customFormat="1" ht="18.75" customHeight="1">
      <c r="A28" s="107" t="s">
        <v>49</v>
      </c>
      <c r="B28" s="108"/>
      <c r="C28" s="109">
        <f>SUM(C27)</f>
        <v>72572</v>
      </c>
      <c r="D28" s="99"/>
      <c r="E28" s="109">
        <f>SUM(E27)</f>
        <v>128906</v>
      </c>
      <c r="F28" s="110"/>
      <c r="G28" s="109">
        <v>0</v>
      </c>
      <c r="H28" s="71"/>
      <c r="I28" s="109">
        <v>0</v>
      </c>
    </row>
    <row r="29" spans="1:9" ht="18.75" customHeight="1">
      <c r="B29" s="92"/>
      <c r="C29" s="104"/>
      <c r="D29" s="99"/>
      <c r="E29" s="104"/>
      <c r="F29" s="95"/>
      <c r="G29" s="104"/>
      <c r="H29" s="104"/>
      <c r="I29" s="104"/>
    </row>
    <row r="30" spans="1:9" ht="18.75" customHeight="1">
      <c r="A30" s="111" t="s">
        <v>50</v>
      </c>
      <c r="B30" s="92"/>
      <c r="C30" s="113">
        <f>C16-C24+C28</f>
        <v>638912</v>
      </c>
      <c r="D30" s="99"/>
      <c r="E30" s="113">
        <f>E16-E24+E28</f>
        <v>407795</v>
      </c>
      <c r="F30" s="110"/>
      <c r="G30" s="113">
        <f>G16-G24+G28</f>
        <v>591833</v>
      </c>
      <c r="H30" s="99"/>
      <c r="I30" s="113">
        <f>I16-I24+I28</f>
        <v>278954</v>
      </c>
    </row>
    <row r="31" spans="1:9" ht="18.75" customHeight="1">
      <c r="A31" s="55" t="s">
        <v>106</v>
      </c>
      <c r="B31" s="92"/>
      <c r="C31" s="96">
        <v>113244</v>
      </c>
      <c r="D31" s="94"/>
      <c r="E31" s="96">
        <v>41123</v>
      </c>
      <c r="F31" s="95"/>
      <c r="G31" s="96">
        <v>113244</v>
      </c>
      <c r="H31" s="94"/>
      <c r="I31" s="96">
        <v>41123</v>
      </c>
    </row>
    <row r="32" spans="1:9" ht="18.75" customHeight="1" thickBot="1">
      <c r="A32" s="111" t="s">
        <v>73</v>
      </c>
      <c r="B32" s="61"/>
      <c r="C32" s="114">
        <f>C30-C31</f>
        <v>525668</v>
      </c>
      <c r="D32" s="99"/>
      <c r="E32" s="114">
        <f>E30-E31</f>
        <v>366672</v>
      </c>
      <c r="F32" s="95"/>
      <c r="G32" s="114">
        <f>G30-G31</f>
        <v>478589</v>
      </c>
      <c r="H32" s="99"/>
      <c r="I32" s="114">
        <f>I30-I31</f>
        <v>237831</v>
      </c>
    </row>
    <row r="33" spans="1:9" ht="18.75" customHeight="1" thickTop="1">
      <c r="A33" s="73"/>
      <c r="B33" s="92"/>
      <c r="C33" s="113"/>
      <c r="D33" s="113"/>
      <c r="E33" s="113"/>
      <c r="F33" s="102"/>
      <c r="G33" s="113"/>
      <c r="H33" s="113"/>
      <c r="I33" s="113"/>
    </row>
    <row r="34" spans="1:9" s="148" customFormat="1" ht="18.75" customHeight="1" thickBot="1">
      <c r="A34" s="54" t="s">
        <v>67</v>
      </c>
      <c r="B34" s="92"/>
      <c r="C34" s="116">
        <f>C32/300000</f>
        <v>1.7522266666666666</v>
      </c>
      <c r="D34" s="70"/>
      <c r="E34" s="116">
        <f>E32/300000</f>
        <v>1.22224</v>
      </c>
      <c r="F34" s="100"/>
      <c r="G34" s="116">
        <f>G32/300000</f>
        <v>1.5952966666666666</v>
      </c>
      <c r="H34" s="100"/>
      <c r="I34" s="116">
        <f>I32/300000</f>
        <v>0.79276999999999997</v>
      </c>
    </row>
    <row r="35" spans="1:9" ht="18" customHeight="1" thickTop="1">
      <c r="A35" s="227"/>
      <c r="B35" s="92"/>
      <c r="C35" s="113"/>
      <c r="D35" s="113"/>
      <c r="E35" s="113"/>
      <c r="F35" s="102"/>
      <c r="G35" s="113"/>
      <c r="H35" s="113"/>
      <c r="I35" s="113"/>
    </row>
    <row r="36" spans="1:9" ht="18" customHeight="1">
      <c r="A36" s="218"/>
      <c r="B36" s="92"/>
      <c r="C36" s="20"/>
      <c r="D36" s="97"/>
      <c r="E36" s="20"/>
      <c r="F36" s="102"/>
      <c r="G36" s="20"/>
      <c r="H36" s="97"/>
      <c r="I36" s="20"/>
    </row>
    <row r="37" spans="1:9" ht="18" customHeight="1">
      <c r="A37" s="221"/>
      <c r="B37" s="92"/>
      <c r="C37" s="20"/>
      <c r="D37" s="94"/>
      <c r="E37" s="20"/>
      <c r="F37" s="95"/>
      <c r="G37" s="20"/>
      <c r="H37" s="94"/>
      <c r="I37" s="20"/>
    </row>
    <row r="38" spans="1:9" s="82" customFormat="1" ht="21" customHeight="1">
      <c r="A38" s="60" t="s">
        <v>137</v>
      </c>
      <c r="B38" s="79"/>
      <c r="C38" s="80"/>
      <c r="D38" s="81"/>
      <c r="E38" s="80"/>
    </row>
    <row r="39" spans="1:9" s="87" customFormat="1" ht="21" customHeight="1">
      <c r="A39" s="83" t="s">
        <v>72</v>
      </c>
      <c r="B39" s="84"/>
      <c r="C39" s="85"/>
      <c r="D39" s="86"/>
      <c r="E39" s="85"/>
    </row>
    <row r="40" spans="1:9" ht="21" customHeight="1">
      <c r="A40" s="73"/>
      <c r="G40" s="313"/>
      <c r="H40" s="313"/>
      <c r="I40" s="313"/>
    </row>
    <row r="41" spans="1:9" ht="21" customHeight="1">
      <c r="A41" s="73"/>
      <c r="C41" s="310" t="s">
        <v>1</v>
      </c>
      <c r="D41" s="310"/>
      <c r="E41" s="310"/>
      <c r="G41" s="310" t="s">
        <v>2</v>
      </c>
      <c r="H41" s="310"/>
      <c r="I41" s="310"/>
    </row>
    <row r="42" spans="1:9" ht="21" customHeight="1">
      <c r="A42" s="73"/>
      <c r="C42" s="310" t="s">
        <v>3</v>
      </c>
      <c r="D42" s="310"/>
      <c r="E42" s="310"/>
      <c r="G42" s="310" t="s">
        <v>3</v>
      </c>
      <c r="H42" s="310"/>
      <c r="I42" s="310"/>
    </row>
    <row r="43" spans="1:9" ht="21" customHeight="1">
      <c r="A43" s="73"/>
      <c r="C43" s="311" t="s">
        <v>69</v>
      </c>
      <c r="D43" s="311"/>
      <c r="E43" s="311"/>
      <c r="G43" s="311" t="s">
        <v>69</v>
      </c>
      <c r="H43" s="311"/>
      <c r="I43" s="311"/>
    </row>
    <row r="44" spans="1:9" ht="21" customHeight="1">
      <c r="A44" s="73"/>
      <c r="C44" s="312" t="s">
        <v>139</v>
      </c>
      <c r="D44" s="312"/>
      <c r="E44" s="312"/>
      <c r="G44" s="312" t="s">
        <v>139</v>
      </c>
      <c r="H44" s="312"/>
      <c r="I44" s="312"/>
    </row>
    <row r="45" spans="1:9" ht="21" customHeight="1">
      <c r="A45" s="73"/>
      <c r="B45" s="92"/>
      <c r="C45" s="11">
        <v>2019</v>
      </c>
      <c r="D45" s="57"/>
      <c r="E45" s="302">
        <v>2018</v>
      </c>
      <c r="G45" s="11">
        <v>2019</v>
      </c>
      <c r="H45" s="57"/>
      <c r="I45" s="302">
        <v>2018</v>
      </c>
    </row>
    <row r="46" spans="1:9" ht="21" customHeight="1">
      <c r="A46" s="73"/>
      <c r="B46" s="92"/>
      <c r="C46" s="309" t="s">
        <v>70</v>
      </c>
      <c r="D46" s="309"/>
      <c r="E46" s="309"/>
      <c r="F46" s="309"/>
      <c r="G46" s="309"/>
      <c r="H46" s="309"/>
      <c r="I46" s="309"/>
    </row>
    <row r="47" spans="1:9" s="111" customFormat="1" ht="21" customHeight="1">
      <c r="A47" s="73" t="s">
        <v>73</v>
      </c>
      <c r="B47" s="118"/>
      <c r="C47" s="119">
        <f>C32</f>
        <v>525668</v>
      </c>
      <c r="D47" s="119"/>
      <c r="E47" s="119">
        <f>E32</f>
        <v>366672</v>
      </c>
      <c r="F47" s="119"/>
      <c r="G47" s="119">
        <f>G32</f>
        <v>478589</v>
      </c>
      <c r="H47" s="119"/>
      <c r="I47" s="119">
        <f>I32</f>
        <v>237831</v>
      </c>
    </row>
    <row r="48" spans="1:9" ht="21" customHeight="1">
      <c r="C48" s="115"/>
      <c r="D48" s="120"/>
      <c r="E48" s="115"/>
      <c r="F48" s="95"/>
      <c r="G48" s="95"/>
      <c r="H48" s="95"/>
      <c r="I48" s="95"/>
    </row>
    <row r="49" spans="1:9" ht="21" customHeight="1">
      <c r="A49" s="73" t="s">
        <v>51</v>
      </c>
      <c r="C49" s="115"/>
      <c r="D49" s="120"/>
      <c r="E49" s="115"/>
      <c r="F49" s="95"/>
      <c r="G49" s="95"/>
      <c r="H49" s="95"/>
      <c r="I49" s="95"/>
    </row>
    <row r="50" spans="1:9" ht="20.25" customHeight="1">
      <c r="A50" s="76" t="s">
        <v>155</v>
      </c>
      <c r="C50" s="115"/>
      <c r="D50" s="120"/>
      <c r="E50" s="115"/>
      <c r="F50" s="95"/>
      <c r="G50" s="95"/>
      <c r="H50" s="95"/>
      <c r="I50" s="95"/>
    </row>
    <row r="51" spans="1:9" ht="20.25" customHeight="1">
      <c r="A51" s="121" t="s">
        <v>169</v>
      </c>
      <c r="C51" s="122">
        <v>-133557</v>
      </c>
      <c r="D51" s="299"/>
      <c r="E51" s="122">
        <v>-48415</v>
      </c>
      <c r="F51" s="102"/>
      <c r="G51" s="59">
        <v>0</v>
      </c>
      <c r="H51" s="25"/>
      <c r="I51" s="59">
        <v>0</v>
      </c>
    </row>
    <row r="52" spans="1:9" ht="18" hidden="1" customHeight="1">
      <c r="A52" s="55" t="s">
        <v>156</v>
      </c>
      <c r="C52" s="59">
        <v>0</v>
      </c>
      <c r="D52" s="120"/>
      <c r="E52" s="59">
        <v>0</v>
      </c>
      <c r="F52" s="95"/>
      <c r="G52" s="59">
        <v>0</v>
      </c>
      <c r="H52" s="43"/>
      <c r="I52" s="59">
        <v>0</v>
      </c>
    </row>
    <row r="53" spans="1:9" ht="18" customHeight="1">
      <c r="A53" s="291" t="s">
        <v>157</v>
      </c>
      <c r="C53" s="115"/>
      <c r="D53" s="120"/>
      <c r="E53" s="115"/>
      <c r="F53" s="95"/>
      <c r="G53" s="71"/>
      <c r="H53" s="43"/>
      <c r="I53" s="71"/>
    </row>
    <row r="54" spans="1:9" s="111" customFormat="1" ht="18" customHeight="1">
      <c r="A54" s="73" t="s">
        <v>158</v>
      </c>
      <c r="B54" s="118"/>
      <c r="C54" s="251">
        <f>C51</f>
        <v>-133557</v>
      </c>
      <c r="D54" s="124"/>
      <c r="E54" s="251">
        <f>E51</f>
        <v>-48415</v>
      </c>
      <c r="F54" s="110"/>
      <c r="G54" s="216">
        <v>0</v>
      </c>
      <c r="H54" s="252"/>
      <c r="I54" s="216">
        <v>0</v>
      </c>
    </row>
    <row r="55" spans="1:9" s="111" customFormat="1" ht="18" customHeight="1">
      <c r="A55" s="73"/>
      <c r="B55" s="118"/>
      <c r="C55" s="253"/>
      <c r="D55" s="124"/>
      <c r="E55" s="253"/>
      <c r="F55" s="110"/>
      <c r="G55" s="156"/>
      <c r="H55" s="252"/>
      <c r="I55" s="156"/>
    </row>
    <row r="56" spans="1:9" s="111" customFormat="1" ht="18" customHeight="1">
      <c r="A56" s="76" t="s">
        <v>159</v>
      </c>
      <c r="B56" s="118"/>
      <c r="C56" s="253"/>
      <c r="D56" s="124"/>
      <c r="E56" s="253"/>
      <c r="F56" s="110"/>
      <c r="G56" s="156"/>
      <c r="H56" s="252"/>
      <c r="I56" s="156"/>
    </row>
    <row r="57" spans="1:9" s="111" customFormat="1" ht="18" customHeight="1">
      <c r="A57" s="55" t="s">
        <v>156</v>
      </c>
      <c r="B57" s="118"/>
      <c r="C57" s="122">
        <v>198</v>
      </c>
      <c r="D57" s="124"/>
      <c r="E57" s="122">
        <v>308</v>
      </c>
      <c r="F57" s="110"/>
      <c r="G57" s="59">
        <v>0</v>
      </c>
      <c r="H57" s="252"/>
      <c r="I57" s="59">
        <v>0</v>
      </c>
    </row>
    <row r="58" spans="1:9" s="111" customFormat="1" ht="18" hidden="1" customHeight="1">
      <c r="A58" s="121" t="s">
        <v>103</v>
      </c>
      <c r="B58" s="92"/>
      <c r="C58" s="65"/>
      <c r="D58" s="120"/>
      <c r="E58" s="65">
        <v>0</v>
      </c>
      <c r="F58" s="95"/>
      <c r="G58" s="65">
        <v>0</v>
      </c>
      <c r="H58" s="65"/>
      <c r="I58" s="65">
        <v>0</v>
      </c>
    </row>
    <row r="59" spans="1:9" s="111" customFormat="1" ht="18" hidden="1" customHeight="1">
      <c r="A59" s="6" t="s">
        <v>160</v>
      </c>
      <c r="B59" s="118"/>
      <c r="C59" s="156"/>
      <c r="D59" s="124"/>
      <c r="E59" s="156"/>
      <c r="F59" s="110"/>
      <c r="G59" s="156"/>
      <c r="H59" s="156"/>
      <c r="I59" s="156"/>
    </row>
    <row r="60" spans="1:9" s="111" customFormat="1" ht="18" hidden="1" customHeight="1">
      <c r="A60" s="6" t="s">
        <v>158</v>
      </c>
      <c r="B60" s="92"/>
      <c r="C60" s="59"/>
      <c r="D60" s="120"/>
      <c r="E60" s="59">
        <v>0</v>
      </c>
      <c r="F60" s="95"/>
      <c r="G60" s="59">
        <v>0</v>
      </c>
      <c r="H60" s="43"/>
      <c r="I60" s="59">
        <v>0</v>
      </c>
    </row>
    <row r="61" spans="1:9" s="111" customFormat="1" ht="18" customHeight="1">
      <c r="A61" s="254" t="s">
        <v>161</v>
      </c>
      <c r="B61" s="118"/>
      <c r="C61" s="253"/>
      <c r="D61" s="124"/>
      <c r="E61" s="253"/>
      <c r="F61" s="110"/>
      <c r="G61" s="156"/>
      <c r="H61" s="252"/>
      <c r="I61" s="156"/>
    </row>
    <row r="62" spans="1:9" s="111" customFormat="1" ht="18" customHeight="1">
      <c r="A62" s="254" t="s">
        <v>158</v>
      </c>
      <c r="B62" s="118"/>
      <c r="C62" s="216">
        <f>SUM(C57:C60)</f>
        <v>198</v>
      </c>
      <c r="D62" s="124"/>
      <c r="E62" s="216">
        <f>SUM(E57:E60)</f>
        <v>308</v>
      </c>
      <c r="F62" s="110"/>
      <c r="G62" s="216">
        <f>SUM(G57:G60)</f>
        <v>0</v>
      </c>
      <c r="H62" s="252"/>
      <c r="I62" s="216">
        <f>SUM(I57:I60)</f>
        <v>0</v>
      </c>
    </row>
    <row r="63" spans="1:9" s="111" customFormat="1" ht="18" customHeight="1">
      <c r="A63" s="123" t="s">
        <v>199</v>
      </c>
      <c r="B63" s="91"/>
      <c r="C63" s="115"/>
      <c r="D63" s="120"/>
      <c r="E63" s="115"/>
      <c r="F63" s="95"/>
      <c r="G63" s="95"/>
      <c r="H63" s="95"/>
      <c r="I63" s="95"/>
    </row>
    <row r="64" spans="1:9" s="111" customFormat="1" ht="18" customHeight="1">
      <c r="A64" s="123" t="s">
        <v>104</v>
      </c>
      <c r="B64" s="91"/>
      <c r="C64" s="216">
        <f>SUM(C54,C62)</f>
        <v>-133359</v>
      </c>
      <c r="D64" s="124"/>
      <c r="E64" s="216">
        <f>SUM(E54,E62)</f>
        <v>-48107</v>
      </c>
      <c r="F64" s="110"/>
      <c r="G64" s="216">
        <f>SUM(G54,G62)</f>
        <v>0</v>
      </c>
      <c r="H64" s="110"/>
      <c r="I64" s="216">
        <f>SUM(I54,I62)</f>
        <v>0</v>
      </c>
    </row>
    <row r="65" spans="1:9" s="111" customFormat="1" ht="18" customHeight="1">
      <c r="A65" s="123"/>
      <c r="B65" s="91"/>
      <c r="C65" s="156"/>
      <c r="D65" s="124"/>
      <c r="E65" s="156"/>
      <c r="F65" s="110"/>
      <c r="G65" s="156"/>
      <c r="H65" s="110"/>
      <c r="I65" s="156"/>
    </row>
    <row r="66" spans="1:9" s="111" customFormat="1" ht="18" customHeight="1" thickBot="1">
      <c r="A66" s="123" t="s">
        <v>74</v>
      </c>
      <c r="B66" s="91"/>
      <c r="C66" s="125">
        <f>C47+C64</f>
        <v>392309</v>
      </c>
      <c r="D66" s="124"/>
      <c r="E66" s="125">
        <f>E47+E64</f>
        <v>318565</v>
      </c>
      <c r="F66" s="110"/>
      <c r="G66" s="125">
        <f>G47+G64</f>
        <v>478589</v>
      </c>
      <c r="H66" s="110"/>
      <c r="I66" s="125">
        <f>I47+I64</f>
        <v>237831</v>
      </c>
    </row>
    <row r="67" spans="1:9" s="148" customFormat="1" ht="15.75" thickTop="1">
      <c r="A67" s="222"/>
      <c r="B67" s="223"/>
      <c r="C67" s="224"/>
      <c r="D67" s="225"/>
      <c r="E67" s="224"/>
      <c r="F67" s="225"/>
      <c r="G67" s="102"/>
      <c r="H67" s="102"/>
      <c r="I67" s="102"/>
    </row>
    <row r="68" spans="1:9" s="82" customFormat="1" ht="21" customHeight="1">
      <c r="A68" s="60" t="s">
        <v>137</v>
      </c>
      <c r="B68" s="79"/>
      <c r="C68" s="80"/>
      <c r="D68" s="81"/>
      <c r="E68" s="80"/>
    </row>
    <row r="69" spans="1:9" s="87" customFormat="1" ht="21" customHeight="1">
      <c r="A69" s="83" t="s">
        <v>68</v>
      </c>
      <c r="B69" s="84"/>
      <c r="C69" s="85"/>
      <c r="D69" s="86"/>
      <c r="E69" s="85"/>
    </row>
    <row r="70" spans="1:9" ht="18" customHeight="1">
      <c r="A70" s="83"/>
      <c r="B70" s="88"/>
      <c r="C70" s="89"/>
      <c r="D70" s="90"/>
      <c r="E70" s="89"/>
      <c r="F70" s="72"/>
      <c r="G70" s="314"/>
      <c r="H70" s="314"/>
      <c r="I70" s="314"/>
    </row>
    <row r="71" spans="1:9" ht="18" customHeight="1">
      <c r="A71" s="73"/>
      <c r="C71" s="310" t="s">
        <v>1</v>
      </c>
      <c r="D71" s="310"/>
      <c r="E71" s="310"/>
      <c r="G71" s="310" t="s">
        <v>2</v>
      </c>
      <c r="H71" s="310"/>
      <c r="I71" s="310"/>
    </row>
    <row r="72" spans="1:9" ht="18" customHeight="1">
      <c r="A72" s="73"/>
      <c r="C72" s="310" t="s">
        <v>3</v>
      </c>
      <c r="D72" s="310"/>
      <c r="E72" s="310"/>
      <c r="G72" s="310" t="s">
        <v>3</v>
      </c>
      <c r="H72" s="310"/>
      <c r="I72" s="310"/>
    </row>
    <row r="73" spans="1:9" ht="18" customHeight="1">
      <c r="A73" s="73"/>
      <c r="C73" s="311" t="s">
        <v>140</v>
      </c>
      <c r="D73" s="311"/>
      <c r="E73" s="311"/>
      <c r="G73" s="311" t="s">
        <v>140</v>
      </c>
      <c r="H73" s="311"/>
      <c r="I73" s="311"/>
    </row>
    <row r="74" spans="1:9" ht="18" customHeight="1">
      <c r="A74" s="73"/>
      <c r="C74" s="312" t="s">
        <v>139</v>
      </c>
      <c r="D74" s="312"/>
      <c r="E74" s="312"/>
      <c r="G74" s="312" t="s">
        <v>139</v>
      </c>
      <c r="H74" s="312"/>
      <c r="I74" s="312"/>
    </row>
    <row r="75" spans="1:9" ht="18" customHeight="1">
      <c r="A75" s="73"/>
      <c r="B75" s="92" t="s">
        <v>6</v>
      </c>
      <c r="C75" s="11">
        <v>2019</v>
      </c>
      <c r="D75" s="57"/>
      <c r="E75" s="302">
        <v>2018</v>
      </c>
      <c r="G75" s="11">
        <v>2019</v>
      </c>
      <c r="H75" s="57"/>
      <c r="I75" s="302">
        <v>2018</v>
      </c>
    </row>
    <row r="76" spans="1:9" ht="18" customHeight="1">
      <c r="A76" s="226"/>
      <c r="B76" s="92"/>
      <c r="C76" s="309" t="s">
        <v>70</v>
      </c>
      <c r="D76" s="309"/>
      <c r="E76" s="309"/>
      <c r="F76" s="309"/>
      <c r="G76" s="309"/>
      <c r="H76" s="309"/>
      <c r="I76" s="309"/>
    </row>
    <row r="77" spans="1:9" ht="18" customHeight="1">
      <c r="A77" s="76" t="s">
        <v>97</v>
      </c>
      <c r="B77" s="92"/>
      <c r="D77" s="93"/>
    </row>
    <row r="78" spans="1:9" ht="18" customHeight="1">
      <c r="A78" s="55" t="s">
        <v>105</v>
      </c>
      <c r="C78" s="94">
        <v>4108182</v>
      </c>
      <c r="D78" s="94"/>
      <c r="E78" s="94">
        <v>4111673</v>
      </c>
      <c r="F78" s="95"/>
      <c r="G78" s="94">
        <v>4108182</v>
      </c>
      <c r="H78" s="95"/>
      <c r="I78" s="94">
        <v>4111673</v>
      </c>
    </row>
    <row r="79" spans="1:9" ht="18" customHeight="1">
      <c r="A79" s="55" t="s">
        <v>37</v>
      </c>
      <c r="B79" s="92" t="s">
        <v>116</v>
      </c>
      <c r="C79" s="71">
        <v>0</v>
      </c>
      <c r="D79" s="94"/>
      <c r="E79" s="71">
        <v>47292</v>
      </c>
      <c r="F79" s="95"/>
      <c r="G79" s="94">
        <v>25491</v>
      </c>
      <c r="H79" s="95"/>
      <c r="I79" s="94">
        <v>72783</v>
      </c>
    </row>
    <row r="80" spans="1:9" ht="18" customHeight="1">
      <c r="A80" s="55" t="s">
        <v>38</v>
      </c>
      <c r="B80" s="92" t="s">
        <v>100</v>
      </c>
      <c r="C80" s="94">
        <v>268458</v>
      </c>
      <c r="D80" s="94"/>
      <c r="E80" s="94">
        <v>246779</v>
      </c>
      <c r="F80" s="95"/>
      <c r="G80" s="94">
        <v>268458</v>
      </c>
      <c r="H80" s="94"/>
      <c r="I80" s="94">
        <f>246780-1</f>
        <v>246779</v>
      </c>
    </row>
    <row r="81" spans="1:9" ht="18" customHeight="1">
      <c r="A81" s="55" t="s">
        <v>39</v>
      </c>
      <c r="B81" s="92"/>
      <c r="C81" s="71">
        <v>0</v>
      </c>
      <c r="D81" s="94"/>
      <c r="E81" s="71">
        <v>343168</v>
      </c>
      <c r="F81" s="95"/>
      <c r="G81" s="71">
        <v>0</v>
      </c>
      <c r="H81" s="94"/>
      <c r="I81" s="71">
        <v>343168</v>
      </c>
    </row>
    <row r="82" spans="1:9" ht="18" customHeight="1">
      <c r="A82" s="55" t="s">
        <v>40</v>
      </c>
      <c r="B82" s="92"/>
      <c r="C82" s="96">
        <v>2732</v>
      </c>
      <c r="D82" s="97"/>
      <c r="E82" s="96">
        <v>2450</v>
      </c>
      <c r="F82" s="97"/>
      <c r="G82" s="96">
        <v>2732</v>
      </c>
      <c r="H82" s="97"/>
      <c r="I82" s="96">
        <v>2450</v>
      </c>
    </row>
    <row r="83" spans="1:9" ht="18" customHeight="1">
      <c r="A83" s="73" t="s">
        <v>98</v>
      </c>
      <c r="B83" s="92"/>
      <c r="C83" s="98">
        <f>SUM(C78:C82)</f>
        <v>4379372</v>
      </c>
      <c r="D83" s="99"/>
      <c r="E83" s="98">
        <f>SUM(E78:E82)</f>
        <v>4751362</v>
      </c>
      <c r="F83" s="95"/>
      <c r="G83" s="98">
        <f>SUM(G78:G82)</f>
        <v>4404863</v>
      </c>
      <c r="H83" s="99"/>
      <c r="I83" s="98">
        <f>SUM(I78:I82)</f>
        <v>4776853</v>
      </c>
    </row>
    <row r="84" spans="1:9" ht="18" customHeight="1">
      <c r="A84" s="73"/>
      <c r="B84" s="92"/>
      <c r="C84" s="18"/>
      <c r="D84" s="94"/>
      <c r="E84" s="18"/>
      <c r="F84" s="95"/>
      <c r="G84" s="18"/>
      <c r="H84" s="94"/>
      <c r="I84" s="18"/>
    </row>
    <row r="85" spans="1:9" ht="18" customHeight="1">
      <c r="A85" s="76" t="s">
        <v>41</v>
      </c>
      <c r="B85" s="92"/>
      <c r="C85" s="18"/>
      <c r="D85" s="94"/>
      <c r="E85" s="18"/>
      <c r="F85" s="95"/>
      <c r="G85" s="18"/>
      <c r="H85" s="94"/>
      <c r="I85" s="18"/>
    </row>
    <row r="86" spans="1:9" ht="18" customHeight="1">
      <c r="A86" s="55" t="s">
        <v>42</v>
      </c>
      <c r="B86" s="92" t="s">
        <v>101</v>
      </c>
      <c r="C86" s="94">
        <v>2864146</v>
      </c>
      <c r="D86" s="94"/>
      <c r="E86" s="94">
        <v>3055917</v>
      </c>
      <c r="F86" s="95"/>
      <c r="G86" s="94">
        <v>2864146</v>
      </c>
      <c r="H86" s="94"/>
      <c r="I86" s="94">
        <v>3055917</v>
      </c>
    </row>
    <row r="87" spans="1:9" ht="18" customHeight="1">
      <c r="A87" s="55" t="s">
        <v>117</v>
      </c>
      <c r="B87" s="92" t="s">
        <v>100</v>
      </c>
      <c r="C87" s="94">
        <v>74087</v>
      </c>
      <c r="D87" s="94"/>
      <c r="E87" s="94">
        <v>71539</v>
      </c>
      <c r="F87" s="95"/>
      <c r="G87" s="94">
        <v>74087</v>
      </c>
      <c r="H87" s="94"/>
      <c r="I87" s="94">
        <v>71539</v>
      </c>
    </row>
    <row r="88" spans="1:9" ht="18" customHeight="1">
      <c r="A88" s="55" t="s">
        <v>43</v>
      </c>
      <c r="B88" s="92" t="s">
        <v>100</v>
      </c>
      <c r="C88" s="94">
        <v>193747</v>
      </c>
      <c r="D88" s="94"/>
      <c r="E88" s="94">
        <v>191657</v>
      </c>
      <c r="F88" s="95"/>
      <c r="G88" s="94">
        <v>193669</v>
      </c>
      <c r="H88" s="94"/>
      <c r="I88" s="94">
        <v>191469</v>
      </c>
    </row>
    <row r="89" spans="1:9" ht="15" hidden="1" customHeight="1">
      <c r="A89" s="55" t="s">
        <v>44</v>
      </c>
      <c r="B89" s="92"/>
      <c r="C89" s="71">
        <v>0</v>
      </c>
      <c r="D89" s="94"/>
      <c r="E89" s="71">
        <v>0</v>
      </c>
      <c r="F89" s="95"/>
      <c r="G89" s="51">
        <v>0</v>
      </c>
      <c r="H89" s="94"/>
      <c r="I89" s="51">
        <v>0</v>
      </c>
    </row>
    <row r="90" spans="1:9" ht="15" hidden="1">
      <c r="A90" s="101" t="s">
        <v>45</v>
      </c>
      <c r="B90" s="92"/>
      <c r="C90" s="71">
        <v>0</v>
      </c>
      <c r="D90" s="94"/>
      <c r="E90" s="71">
        <v>0</v>
      </c>
      <c r="F90" s="95"/>
      <c r="G90" s="51">
        <v>0</v>
      </c>
      <c r="H90" s="94"/>
      <c r="I90" s="51">
        <v>0</v>
      </c>
    </row>
    <row r="91" spans="1:9" ht="18" customHeight="1">
      <c r="A91" s="74" t="s">
        <v>46</v>
      </c>
      <c r="B91" s="92"/>
      <c r="C91" s="71">
        <v>433090</v>
      </c>
      <c r="D91" s="97"/>
      <c r="E91" s="71">
        <v>0</v>
      </c>
      <c r="F91" s="102"/>
      <c r="G91" s="51">
        <v>433087</v>
      </c>
      <c r="H91" s="97"/>
      <c r="I91" s="51">
        <v>0</v>
      </c>
    </row>
    <row r="92" spans="1:9" ht="18" customHeight="1">
      <c r="A92" s="55" t="s">
        <v>47</v>
      </c>
      <c r="B92" s="92"/>
      <c r="C92" s="103">
        <v>392</v>
      </c>
      <c r="D92" s="94"/>
      <c r="E92" s="103">
        <v>20</v>
      </c>
      <c r="F92" s="95"/>
      <c r="G92" s="103">
        <v>392</v>
      </c>
      <c r="H92" s="94"/>
      <c r="I92" s="103">
        <v>20</v>
      </c>
    </row>
    <row r="93" spans="1:9" ht="18" customHeight="1">
      <c r="A93" s="73" t="s">
        <v>48</v>
      </c>
      <c r="B93" s="92"/>
      <c r="C93" s="98">
        <f>SUM(C86:C92)</f>
        <v>3565462</v>
      </c>
      <c r="D93" s="99"/>
      <c r="E93" s="98">
        <f>SUM(E86:E92)</f>
        <v>3319133</v>
      </c>
      <c r="F93" s="95"/>
      <c r="G93" s="98">
        <f>SUM(G86:G92)</f>
        <v>3565381</v>
      </c>
      <c r="H93" s="99"/>
      <c r="I93" s="98">
        <f>SUM(I86:I92)</f>
        <v>3318945</v>
      </c>
    </row>
    <row r="94" spans="1:9" ht="18" customHeight="1">
      <c r="B94" s="92"/>
      <c r="C94" s="104"/>
      <c r="D94" s="99"/>
      <c r="E94" s="104"/>
      <c r="F94" s="95"/>
      <c r="G94" s="104"/>
      <c r="H94" s="99"/>
      <c r="I94" s="104"/>
    </row>
    <row r="95" spans="1:9" ht="15">
      <c r="A95" s="105" t="s">
        <v>154</v>
      </c>
      <c r="B95" s="92"/>
      <c r="C95" s="104"/>
      <c r="D95" s="99"/>
      <c r="E95" s="104"/>
      <c r="F95" s="95"/>
      <c r="G95" s="219"/>
      <c r="H95" s="99"/>
      <c r="I95" s="219"/>
    </row>
    <row r="96" spans="1:9" ht="18" customHeight="1">
      <c r="A96" s="106" t="s">
        <v>71</v>
      </c>
      <c r="B96" s="92" t="s">
        <v>198</v>
      </c>
      <c r="C96" s="59">
        <v>74674</v>
      </c>
      <c r="D96" s="94"/>
      <c r="E96" s="59">
        <v>365374</v>
      </c>
      <c r="F96" s="95"/>
      <c r="G96" s="216">
        <v>0</v>
      </c>
      <c r="H96" s="71"/>
      <c r="I96" s="216">
        <v>0</v>
      </c>
    </row>
    <row r="97" spans="1:9" s="111" customFormat="1" ht="18" customHeight="1">
      <c r="A97" s="107" t="s">
        <v>49</v>
      </c>
      <c r="B97" s="108"/>
      <c r="C97" s="216">
        <f>SUM(C96)</f>
        <v>74674</v>
      </c>
      <c r="D97" s="99"/>
      <c r="E97" s="216">
        <f>SUM(E96)</f>
        <v>365374</v>
      </c>
      <c r="F97" s="110"/>
      <c r="G97" s="109">
        <v>0</v>
      </c>
      <c r="H97" s="71"/>
      <c r="I97" s="109">
        <v>0</v>
      </c>
    </row>
    <row r="98" spans="1:9" ht="18" customHeight="1">
      <c r="B98" s="92"/>
      <c r="C98" s="104"/>
      <c r="D98" s="99"/>
      <c r="E98" s="104"/>
      <c r="F98" s="95"/>
      <c r="G98" s="104"/>
      <c r="H98" s="104"/>
      <c r="I98" s="104"/>
    </row>
    <row r="99" spans="1:9" ht="18" customHeight="1">
      <c r="A99" s="111" t="s">
        <v>50</v>
      </c>
      <c r="B99" s="112"/>
      <c r="C99" s="113">
        <f>C83-C93+C97</f>
        <v>888584</v>
      </c>
      <c r="D99" s="99"/>
      <c r="E99" s="113">
        <f>E83-E93+E97</f>
        <v>1797603</v>
      </c>
      <c r="F99" s="110"/>
      <c r="G99" s="113">
        <f>G83-G93+G97</f>
        <v>839482</v>
      </c>
      <c r="H99" s="99"/>
      <c r="I99" s="113">
        <f>I83-I93+I97</f>
        <v>1457908</v>
      </c>
    </row>
    <row r="100" spans="1:9" ht="18" customHeight="1">
      <c r="A100" s="55" t="s">
        <v>162</v>
      </c>
      <c r="B100" s="92" t="s">
        <v>166</v>
      </c>
      <c r="C100" s="96">
        <v>162794</v>
      </c>
      <c r="D100" s="94"/>
      <c r="E100" s="96">
        <v>256107</v>
      </c>
      <c r="F100" s="95"/>
      <c r="G100" s="96">
        <v>162794</v>
      </c>
      <c r="H100" s="94"/>
      <c r="I100" s="96">
        <v>256107</v>
      </c>
    </row>
    <row r="101" spans="1:9" ht="18" customHeight="1" thickBot="1">
      <c r="A101" s="111" t="s">
        <v>73</v>
      </c>
      <c r="B101" s="92"/>
      <c r="C101" s="114">
        <f>C99-C100</f>
        <v>725790</v>
      </c>
      <c r="D101" s="99"/>
      <c r="E101" s="114">
        <f>E99-E100</f>
        <v>1541496</v>
      </c>
      <c r="F101" s="95"/>
      <c r="G101" s="114">
        <f>G99-G100</f>
        <v>676688</v>
      </c>
      <c r="H101" s="99"/>
      <c r="I101" s="114">
        <f>I99-I100</f>
        <v>1201801</v>
      </c>
    </row>
    <row r="102" spans="1:9" ht="18" customHeight="1" thickTop="1">
      <c r="A102" s="227"/>
      <c r="B102" s="92"/>
      <c r="C102" s="113"/>
      <c r="D102" s="113"/>
      <c r="E102" s="113"/>
      <c r="F102" s="102"/>
      <c r="G102" s="113"/>
      <c r="H102" s="113"/>
      <c r="I102" s="113"/>
    </row>
    <row r="103" spans="1:9" ht="18" customHeight="1" thickBot="1">
      <c r="A103" s="54" t="s">
        <v>67</v>
      </c>
      <c r="B103" s="92"/>
      <c r="C103" s="228">
        <f>C101/300000</f>
        <v>2.4192999999999998</v>
      </c>
      <c r="D103" s="70"/>
      <c r="E103" s="228">
        <f>E101/300000</f>
        <v>5.1383200000000002</v>
      </c>
      <c r="F103" s="100"/>
      <c r="G103" s="228">
        <f>G101/300000</f>
        <v>2.2556266666666667</v>
      </c>
      <c r="H103" s="229"/>
      <c r="I103" s="228">
        <f>I101/300000</f>
        <v>4.0060033333333331</v>
      </c>
    </row>
    <row r="104" spans="1:9" ht="18" customHeight="1" thickTop="1">
      <c r="A104" s="217"/>
      <c r="B104" s="92"/>
      <c r="C104" s="65"/>
      <c r="D104" s="97"/>
      <c r="E104" s="65"/>
      <c r="F104" s="102"/>
      <c r="G104" s="65"/>
      <c r="H104" s="97"/>
      <c r="I104" s="65"/>
    </row>
    <row r="105" spans="1:9" ht="18" customHeight="1">
      <c r="A105" s="218"/>
      <c r="B105" s="92"/>
      <c r="C105" s="219"/>
      <c r="D105" s="113"/>
      <c r="E105" s="219"/>
      <c r="F105" s="220"/>
      <c r="G105" s="219"/>
      <c r="H105" s="113"/>
      <c r="I105" s="219"/>
    </row>
    <row r="106" spans="1:9" ht="18" customHeight="1">
      <c r="A106" s="218"/>
      <c r="B106" s="92"/>
      <c r="C106" s="20"/>
      <c r="D106" s="97"/>
      <c r="E106" s="20"/>
      <c r="F106" s="102"/>
      <c r="G106" s="20"/>
      <c r="H106" s="97"/>
      <c r="I106" s="20"/>
    </row>
    <row r="107" spans="1:9" ht="18" customHeight="1">
      <c r="A107" s="218"/>
      <c r="B107" s="92"/>
      <c r="C107" s="20"/>
      <c r="D107" s="97"/>
      <c r="E107" s="20"/>
      <c r="F107" s="102"/>
      <c r="G107" s="20"/>
      <c r="H107" s="97"/>
      <c r="I107" s="20"/>
    </row>
    <row r="108" spans="1:9" ht="18" customHeight="1">
      <c r="A108" s="221"/>
      <c r="B108" s="92"/>
      <c r="C108" s="20"/>
      <c r="D108" s="94"/>
      <c r="E108" s="20"/>
      <c r="F108" s="95"/>
      <c r="G108" s="20"/>
      <c r="H108" s="94"/>
      <c r="I108" s="20"/>
    </row>
    <row r="109" spans="1:9" s="82" customFormat="1" ht="21" customHeight="1">
      <c r="A109" s="60" t="s">
        <v>137</v>
      </c>
      <c r="B109" s="79"/>
      <c r="C109" s="80"/>
      <c r="D109" s="81"/>
      <c r="E109" s="80"/>
    </row>
    <row r="110" spans="1:9" s="87" customFormat="1" ht="21" customHeight="1">
      <c r="A110" s="83" t="s">
        <v>72</v>
      </c>
      <c r="B110" s="84"/>
      <c r="C110" s="85"/>
      <c r="D110" s="86"/>
      <c r="E110" s="85"/>
    </row>
    <row r="111" spans="1:9" ht="21" customHeight="1">
      <c r="A111" s="73"/>
      <c r="G111" s="313"/>
      <c r="H111" s="313"/>
      <c r="I111" s="313"/>
    </row>
    <row r="112" spans="1:9" ht="21" customHeight="1">
      <c r="A112" s="73"/>
      <c r="C112" s="310" t="s">
        <v>1</v>
      </c>
      <c r="D112" s="310"/>
      <c r="E112" s="310"/>
      <c r="G112" s="310" t="s">
        <v>2</v>
      </c>
      <c r="H112" s="310"/>
      <c r="I112" s="310"/>
    </row>
    <row r="113" spans="1:9" ht="21" customHeight="1">
      <c r="A113" s="73"/>
      <c r="C113" s="310" t="s">
        <v>3</v>
      </c>
      <c r="D113" s="310"/>
      <c r="E113" s="310"/>
      <c r="G113" s="310" t="s">
        <v>3</v>
      </c>
      <c r="H113" s="310"/>
      <c r="I113" s="310"/>
    </row>
    <row r="114" spans="1:9" ht="21" customHeight="1">
      <c r="A114" s="73"/>
      <c r="C114" s="311" t="s">
        <v>140</v>
      </c>
      <c r="D114" s="311"/>
      <c r="E114" s="311"/>
      <c r="G114" s="311" t="s">
        <v>140</v>
      </c>
      <c r="H114" s="311"/>
      <c r="I114" s="311"/>
    </row>
    <row r="115" spans="1:9" ht="21" customHeight="1">
      <c r="A115" s="73"/>
      <c r="C115" s="312" t="s">
        <v>139</v>
      </c>
      <c r="D115" s="312"/>
      <c r="E115" s="312"/>
      <c r="G115" s="312" t="s">
        <v>139</v>
      </c>
      <c r="H115" s="312"/>
      <c r="I115" s="312"/>
    </row>
    <row r="116" spans="1:9" ht="21" customHeight="1">
      <c r="A116" s="73"/>
      <c r="B116" s="92" t="s">
        <v>6</v>
      </c>
      <c r="C116" s="11">
        <v>2019</v>
      </c>
      <c r="D116" s="57"/>
      <c r="E116" s="302">
        <v>2018</v>
      </c>
      <c r="G116" s="11">
        <v>2019</v>
      </c>
      <c r="H116" s="57"/>
      <c r="I116" s="302">
        <v>2018</v>
      </c>
    </row>
    <row r="117" spans="1:9" ht="21" customHeight="1">
      <c r="A117" s="73"/>
      <c r="B117" s="92"/>
      <c r="C117" s="309" t="s">
        <v>70</v>
      </c>
      <c r="D117" s="309"/>
      <c r="E117" s="309"/>
      <c r="F117" s="309"/>
      <c r="G117" s="309"/>
      <c r="H117" s="309"/>
      <c r="I117" s="309"/>
    </row>
    <row r="118" spans="1:9" s="111" customFormat="1" ht="21" customHeight="1">
      <c r="A118" s="73" t="s">
        <v>73</v>
      </c>
      <c r="B118" s="108"/>
      <c r="C118" s="119">
        <f>C101</f>
        <v>725790</v>
      </c>
      <c r="D118" s="119"/>
      <c r="E118" s="119">
        <f>E101</f>
        <v>1541496</v>
      </c>
      <c r="F118" s="119"/>
      <c r="G118" s="119">
        <f>G101</f>
        <v>676688</v>
      </c>
      <c r="H118" s="119"/>
      <c r="I118" s="119">
        <f>I101</f>
        <v>1201801</v>
      </c>
    </row>
    <row r="119" spans="1:9" ht="21" customHeight="1">
      <c r="B119" s="92"/>
      <c r="C119" s="115"/>
      <c r="D119" s="120"/>
      <c r="E119" s="115"/>
      <c r="F119" s="95"/>
      <c r="G119" s="95"/>
      <c r="H119" s="95"/>
      <c r="I119" s="95"/>
    </row>
    <row r="120" spans="1:9" ht="20.25" customHeight="1">
      <c r="A120" s="73" t="s">
        <v>51</v>
      </c>
      <c r="B120" s="92"/>
      <c r="C120" s="115"/>
      <c r="D120" s="120"/>
      <c r="E120" s="115"/>
      <c r="F120" s="95"/>
      <c r="G120" s="95"/>
      <c r="H120" s="95"/>
      <c r="I120" s="95"/>
    </row>
    <row r="121" spans="1:9" ht="20.25" customHeight="1">
      <c r="A121" s="76" t="s">
        <v>155</v>
      </c>
      <c r="B121" s="92"/>
      <c r="C121" s="115"/>
      <c r="D121" s="120"/>
      <c r="E121" s="115"/>
      <c r="F121" s="95"/>
      <c r="G121" s="95"/>
      <c r="H121" s="95"/>
      <c r="I121" s="95"/>
    </row>
    <row r="122" spans="1:9" ht="20.25" customHeight="1">
      <c r="A122" s="121" t="s">
        <v>169</v>
      </c>
      <c r="B122" s="92"/>
      <c r="C122" s="65">
        <v>-160893</v>
      </c>
      <c r="D122" s="299"/>
      <c r="E122" s="65">
        <f>-182709-830</f>
        <v>-183539</v>
      </c>
      <c r="F122" s="102"/>
      <c r="G122" s="65">
        <v>0</v>
      </c>
      <c r="H122" s="25"/>
      <c r="I122" s="65">
        <v>0</v>
      </c>
    </row>
    <row r="123" spans="1:9" ht="18" customHeight="1">
      <c r="A123" s="55" t="s">
        <v>156</v>
      </c>
      <c r="B123" s="92" t="s">
        <v>198</v>
      </c>
      <c r="C123" s="59">
        <v>3844</v>
      </c>
      <c r="D123" s="120"/>
      <c r="E123" s="59">
        <v>0</v>
      </c>
      <c r="F123" s="95"/>
      <c r="G123" s="59">
        <v>0</v>
      </c>
      <c r="H123" s="43"/>
      <c r="I123" s="59">
        <v>0</v>
      </c>
    </row>
    <row r="124" spans="1:9" ht="18" customHeight="1">
      <c r="A124" s="291" t="s">
        <v>157</v>
      </c>
      <c r="B124" s="92"/>
      <c r="C124" s="115"/>
      <c r="D124" s="120"/>
      <c r="E124" s="115"/>
      <c r="F124" s="95"/>
      <c r="G124" s="71"/>
      <c r="H124" s="43"/>
      <c r="I124" s="71"/>
    </row>
    <row r="125" spans="1:9" s="111" customFormat="1" ht="18" customHeight="1">
      <c r="A125" s="73" t="s">
        <v>158</v>
      </c>
      <c r="B125" s="108"/>
      <c r="C125" s="216">
        <f>C122+C123</f>
        <v>-157049</v>
      </c>
      <c r="D125" s="124"/>
      <c r="E125" s="216">
        <f>E122+E123</f>
        <v>-183539</v>
      </c>
      <c r="F125" s="110"/>
      <c r="G125" s="216">
        <f>G122+G123</f>
        <v>0</v>
      </c>
      <c r="H125" s="252"/>
      <c r="I125" s="216">
        <f>I122+I123</f>
        <v>0</v>
      </c>
    </row>
    <row r="126" spans="1:9" s="111" customFormat="1" ht="18" customHeight="1">
      <c r="A126" s="73"/>
      <c r="B126" s="108"/>
      <c r="C126" s="253"/>
      <c r="D126" s="124"/>
      <c r="E126" s="253"/>
      <c r="F126" s="110"/>
      <c r="G126" s="156"/>
      <c r="H126" s="252"/>
      <c r="I126" s="156"/>
    </row>
    <row r="127" spans="1:9" s="111" customFormat="1" ht="18" customHeight="1">
      <c r="A127" s="76" t="s">
        <v>159</v>
      </c>
      <c r="B127" s="108"/>
      <c r="C127" s="253"/>
      <c r="D127" s="124"/>
      <c r="E127" s="253"/>
      <c r="F127" s="110"/>
      <c r="G127" s="156"/>
      <c r="H127" s="252"/>
      <c r="I127" s="156"/>
    </row>
    <row r="128" spans="1:9" s="111" customFormat="1" ht="18" customHeight="1">
      <c r="A128" s="55" t="s">
        <v>156</v>
      </c>
      <c r="B128" s="92" t="s">
        <v>198</v>
      </c>
      <c r="C128" s="59">
        <v>401</v>
      </c>
      <c r="D128" s="124"/>
      <c r="E128" s="59">
        <f>619+830</f>
        <v>1449</v>
      </c>
      <c r="F128" s="110"/>
      <c r="G128" s="59">
        <v>0</v>
      </c>
      <c r="H128" s="25"/>
      <c r="I128" s="59">
        <v>0</v>
      </c>
    </row>
    <row r="129" spans="1:9" ht="18" hidden="1" customHeight="1">
      <c r="A129" s="121" t="s">
        <v>103</v>
      </c>
      <c r="B129" s="92"/>
      <c r="C129" s="65"/>
      <c r="D129" s="120"/>
      <c r="E129" s="65">
        <v>0</v>
      </c>
      <c r="F129" s="95"/>
      <c r="G129" s="65">
        <v>0</v>
      </c>
      <c r="H129" s="65"/>
      <c r="I129" s="65">
        <v>0</v>
      </c>
    </row>
    <row r="130" spans="1:9" s="111" customFormat="1" ht="18" hidden="1" customHeight="1">
      <c r="A130" s="6" t="s">
        <v>160</v>
      </c>
      <c r="B130" s="108"/>
      <c r="C130" s="156"/>
      <c r="D130" s="124"/>
      <c r="E130" s="156"/>
      <c r="F130" s="110"/>
      <c r="G130" s="156"/>
      <c r="H130" s="156"/>
      <c r="I130" s="156"/>
    </row>
    <row r="131" spans="1:9" ht="18" hidden="1" customHeight="1">
      <c r="A131" s="6" t="s">
        <v>158</v>
      </c>
      <c r="B131" s="92"/>
      <c r="C131" s="59"/>
      <c r="D131" s="120"/>
      <c r="E131" s="59">
        <v>0</v>
      </c>
      <c r="F131" s="95"/>
      <c r="G131" s="59">
        <v>0</v>
      </c>
      <c r="H131" s="43"/>
      <c r="I131" s="59">
        <v>0</v>
      </c>
    </row>
    <row r="132" spans="1:9" s="111" customFormat="1" ht="18" customHeight="1">
      <c r="A132" s="254" t="s">
        <v>161</v>
      </c>
      <c r="B132" s="108"/>
      <c r="C132" s="253"/>
      <c r="D132" s="124"/>
      <c r="E132" s="253"/>
      <c r="F132" s="110"/>
      <c r="G132" s="156"/>
      <c r="H132" s="252"/>
      <c r="I132" s="156"/>
    </row>
    <row r="133" spans="1:9" s="111" customFormat="1" ht="18" customHeight="1">
      <c r="A133" s="254" t="s">
        <v>158</v>
      </c>
      <c r="B133" s="108"/>
      <c r="C133" s="216">
        <f>SUM(C128:C131)</f>
        <v>401</v>
      </c>
      <c r="D133" s="124"/>
      <c r="E133" s="216">
        <f>SUM(E128:E131)</f>
        <v>1449</v>
      </c>
      <c r="F133" s="110"/>
      <c r="G133" s="216">
        <f>SUM(G128:G131)</f>
        <v>0</v>
      </c>
      <c r="H133" s="252"/>
      <c r="I133" s="216">
        <f>SUM(I128:I131)</f>
        <v>0</v>
      </c>
    </row>
    <row r="134" spans="1:9" ht="20.25" customHeight="1">
      <c r="A134" s="123" t="s">
        <v>199</v>
      </c>
      <c r="B134" s="92"/>
      <c r="C134" s="115"/>
      <c r="D134" s="120"/>
      <c r="E134" s="115"/>
      <c r="F134" s="95"/>
      <c r="G134" s="95"/>
      <c r="H134" s="95"/>
      <c r="I134" s="95"/>
    </row>
    <row r="135" spans="1:9" ht="20.25" customHeight="1">
      <c r="A135" s="123" t="s">
        <v>104</v>
      </c>
      <c r="B135" s="92"/>
      <c r="C135" s="216">
        <f>SUM(C125,C133)</f>
        <v>-156648</v>
      </c>
      <c r="D135" s="124"/>
      <c r="E135" s="216">
        <f>SUM(E125,E133)</f>
        <v>-182090</v>
      </c>
      <c r="F135" s="110"/>
      <c r="G135" s="216">
        <f>SUM(G125,G133)</f>
        <v>0</v>
      </c>
      <c r="H135" s="110"/>
      <c r="I135" s="216">
        <f>SUM(I125,I133)</f>
        <v>0</v>
      </c>
    </row>
    <row r="136" spans="1:9" ht="20.25" customHeight="1">
      <c r="A136" s="123"/>
      <c r="B136" s="92"/>
      <c r="C136" s="156"/>
      <c r="D136" s="124"/>
      <c r="E136" s="156"/>
      <c r="F136" s="110"/>
      <c r="G136" s="156"/>
      <c r="H136" s="110"/>
      <c r="I136" s="156"/>
    </row>
    <row r="137" spans="1:9" ht="20.25" customHeight="1" thickBot="1">
      <c r="A137" s="123" t="s">
        <v>74</v>
      </c>
      <c r="B137" s="92"/>
      <c r="C137" s="125">
        <f>C118+C135</f>
        <v>569142</v>
      </c>
      <c r="D137" s="124"/>
      <c r="E137" s="125">
        <f>E118+E135</f>
        <v>1359406</v>
      </c>
      <c r="F137" s="110"/>
      <c r="G137" s="125">
        <f>G118+G135</f>
        <v>676688</v>
      </c>
      <c r="H137" s="110"/>
      <c r="I137" s="125">
        <f>I118+I135</f>
        <v>1201801</v>
      </c>
    </row>
    <row r="138" spans="1:9" ht="18" customHeight="1" thickTop="1">
      <c r="B138" s="92"/>
    </row>
    <row r="139" spans="1:9" ht="18" customHeight="1">
      <c r="B139" s="92"/>
    </row>
    <row r="140" spans="1:9" ht="18" customHeight="1">
      <c r="B140" s="92"/>
    </row>
  </sheetData>
  <mergeCells count="40">
    <mergeCell ref="G3:I3"/>
    <mergeCell ref="C4:E4"/>
    <mergeCell ref="G4:I4"/>
    <mergeCell ref="G42:I42"/>
    <mergeCell ref="C5:E5"/>
    <mergeCell ref="G5:I5"/>
    <mergeCell ref="C6:E6"/>
    <mergeCell ref="G6:I6"/>
    <mergeCell ref="C7:E7"/>
    <mergeCell ref="G7:I7"/>
    <mergeCell ref="C9:I9"/>
    <mergeCell ref="G40:I40"/>
    <mergeCell ref="C41:E41"/>
    <mergeCell ref="G41:I41"/>
    <mergeCell ref="C42:E42"/>
    <mergeCell ref="G44:I44"/>
    <mergeCell ref="C44:E44"/>
    <mergeCell ref="G43:I43"/>
    <mergeCell ref="C43:E43"/>
    <mergeCell ref="G70:I70"/>
    <mergeCell ref="C46:I46"/>
    <mergeCell ref="C71:E71"/>
    <mergeCell ref="G71:I71"/>
    <mergeCell ref="C72:E72"/>
    <mergeCell ref="G72:I72"/>
    <mergeCell ref="C73:E73"/>
    <mergeCell ref="G73:I73"/>
    <mergeCell ref="C74:E74"/>
    <mergeCell ref="G74:I74"/>
    <mergeCell ref="C76:I76"/>
    <mergeCell ref="G111:I111"/>
    <mergeCell ref="C112:E112"/>
    <mergeCell ref="G112:I112"/>
    <mergeCell ref="C117:I117"/>
    <mergeCell ref="C113:E113"/>
    <mergeCell ref="G113:I113"/>
    <mergeCell ref="C114:E114"/>
    <mergeCell ref="G114:I114"/>
    <mergeCell ref="C115:E115"/>
    <mergeCell ref="G115:I115"/>
  </mergeCells>
  <pageMargins left="0.7" right="0.7" top="0.48" bottom="0.5" header="0.5" footer="0.5"/>
  <pageSetup paperSize="9" scale="80" firstPageNumber="5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3" manualBreakCount="3">
    <brk id="37" max="16383" man="1"/>
    <brk id="67" max="16383" man="1"/>
    <brk id="108" max="16383" man="1"/>
  </rowBreaks>
  <ignoredErrors>
    <ignoredError sqref="B35 B1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zoomScale="90" zoomScaleNormal="90" zoomScaleSheetLayoutView="80" workbookViewId="0">
      <selection activeCell="U74" sqref="U74"/>
    </sheetView>
  </sheetViews>
  <sheetFormatPr defaultColWidth="9.140625" defaultRowHeight="20.25" customHeight="1"/>
  <cols>
    <col min="1" max="1" width="43.7109375" style="55" customWidth="1"/>
    <col min="2" max="2" width="5.7109375" style="257" customWidth="1"/>
    <col min="3" max="3" width="1.140625" style="117" customWidth="1"/>
    <col min="4" max="4" width="11.42578125" style="117" customWidth="1"/>
    <col min="5" max="5" width="1.140625" style="117" customWidth="1"/>
    <col min="6" max="6" width="11" style="117" customWidth="1"/>
    <col min="7" max="7" width="1.140625" style="117" customWidth="1"/>
    <col min="8" max="8" width="10.5703125" style="117" customWidth="1"/>
    <col min="9" max="9" width="1.140625" style="117" customWidth="1"/>
    <col min="10" max="10" width="14.5703125" style="117" customWidth="1"/>
    <col min="11" max="11" width="1.140625" style="117" customWidth="1"/>
    <col min="12" max="12" width="12.7109375" style="117" customWidth="1"/>
    <col min="13" max="13" width="1.140625" style="117" customWidth="1"/>
    <col min="14" max="14" width="14.140625" style="117" customWidth="1"/>
    <col min="15" max="15" width="1.140625" style="117" customWidth="1"/>
    <col min="16" max="16" width="14.140625" style="117" customWidth="1"/>
    <col min="17" max="17" width="1.140625" style="117" customWidth="1"/>
    <col min="18" max="18" width="12.85546875" style="117" customWidth="1"/>
    <col min="19" max="16384" width="9.140625" style="61"/>
  </cols>
  <sheetData>
    <row r="1" spans="1:18" s="127" customFormat="1" ht="19.5" customHeight="1">
      <c r="A1" s="60" t="s">
        <v>137</v>
      </c>
      <c r="B1" s="258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8" ht="19.5" customHeight="1">
      <c r="A2" s="128" t="s">
        <v>75</v>
      </c>
      <c r="B2" s="258"/>
    </row>
    <row r="3" spans="1:18" ht="19.5" customHeight="1">
      <c r="A3" s="129"/>
      <c r="B3" s="258"/>
    </row>
    <row r="4" spans="1:18" ht="19.5" customHeight="1">
      <c r="A4" s="129"/>
      <c r="B4" s="289"/>
      <c r="C4" s="231"/>
      <c r="D4" s="313" t="s">
        <v>52</v>
      </c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</row>
    <row r="5" spans="1:18" ht="19.5" customHeight="1">
      <c r="A5" s="129"/>
      <c r="B5" s="232"/>
      <c r="C5" s="130"/>
      <c r="E5" s="130"/>
      <c r="F5" s="131"/>
      <c r="G5" s="131"/>
      <c r="H5" s="316" t="s">
        <v>31</v>
      </c>
      <c r="I5" s="316"/>
      <c r="J5" s="316"/>
      <c r="K5" s="255"/>
      <c r="L5" s="315" t="s">
        <v>132</v>
      </c>
      <c r="M5" s="315"/>
      <c r="N5" s="315"/>
      <c r="O5" s="315"/>
      <c r="P5" s="315"/>
      <c r="R5" s="61"/>
    </row>
    <row r="6" spans="1:18" ht="19.5" customHeight="1">
      <c r="A6" s="129"/>
      <c r="B6" s="232"/>
      <c r="C6" s="133"/>
      <c r="D6" s="133"/>
      <c r="E6" s="133"/>
      <c r="F6" s="283"/>
      <c r="G6" s="283"/>
      <c r="H6" s="283"/>
      <c r="I6" s="133"/>
      <c r="J6" s="133"/>
      <c r="K6" s="133"/>
      <c r="L6" s="132"/>
      <c r="M6" s="132"/>
      <c r="N6" s="132" t="s">
        <v>147</v>
      </c>
      <c r="O6" s="133"/>
      <c r="P6" s="132"/>
      <c r="Q6" s="133"/>
      <c r="R6" s="283"/>
    </row>
    <row r="7" spans="1:18" ht="19.5" customHeight="1">
      <c r="A7" s="129"/>
      <c r="B7" s="259"/>
      <c r="C7" s="133"/>
      <c r="D7" s="133" t="s">
        <v>76</v>
      </c>
      <c r="E7" s="133"/>
      <c r="F7" s="283"/>
      <c r="G7" s="283"/>
      <c r="H7" s="283"/>
      <c r="I7" s="133"/>
      <c r="J7" s="133"/>
      <c r="K7" s="133"/>
      <c r="L7" s="132" t="s">
        <v>151</v>
      </c>
      <c r="M7" s="132"/>
      <c r="N7" s="132" t="s">
        <v>148</v>
      </c>
      <c r="O7" s="133"/>
      <c r="P7" s="132" t="s">
        <v>112</v>
      </c>
      <c r="Q7" s="133"/>
      <c r="R7" s="283"/>
    </row>
    <row r="8" spans="1:18" ht="19.5" customHeight="1">
      <c r="A8" s="129"/>
      <c r="B8" s="171"/>
      <c r="C8" s="133"/>
      <c r="D8" s="133" t="s">
        <v>141</v>
      </c>
      <c r="E8" s="133"/>
      <c r="F8" s="132" t="s">
        <v>77</v>
      </c>
      <c r="G8" s="132"/>
      <c r="H8" s="132" t="s">
        <v>78</v>
      </c>
      <c r="I8" s="133"/>
      <c r="J8" s="133"/>
      <c r="K8" s="133"/>
      <c r="L8" s="132" t="s">
        <v>152</v>
      </c>
      <c r="M8" s="136"/>
      <c r="N8" s="136" t="s">
        <v>149</v>
      </c>
      <c r="O8" s="133"/>
      <c r="P8" s="287" t="s">
        <v>113</v>
      </c>
      <c r="Q8" s="133"/>
      <c r="R8" s="287" t="s">
        <v>49</v>
      </c>
    </row>
    <row r="9" spans="1:18" ht="19.5" customHeight="1">
      <c r="A9" s="129"/>
      <c r="B9" s="259" t="s">
        <v>6</v>
      </c>
      <c r="C9" s="133"/>
      <c r="D9" s="134" t="s">
        <v>54</v>
      </c>
      <c r="E9" s="133"/>
      <c r="F9" s="135" t="s">
        <v>55</v>
      </c>
      <c r="G9" s="135"/>
      <c r="H9" s="135" t="s">
        <v>79</v>
      </c>
      <c r="I9" s="133"/>
      <c r="J9" s="133" t="s">
        <v>56</v>
      </c>
      <c r="K9" s="133"/>
      <c r="L9" s="132" t="s">
        <v>153</v>
      </c>
      <c r="M9" s="136"/>
      <c r="N9" s="136" t="s">
        <v>150</v>
      </c>
      <c r="O9" s="133"/>
      <c r="P9" s="136" t="s">
        <v>114</v>
      </c>
      <c r="Q9" s="133"/>
      <c r="R9" s="283" t="s">
        <v>53</v>
      </c>
    </row>
    <row r="10" spans="1:18" ht="19.5" customHeight="1">
      <c r="A10" s="61"/>
      <c r="B10" s="237"/>
      <c r="C10" s="234"/>
      <c r="D10" s="317" t="s">
        <v>70</v>
      </c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  <c r="P10" s="317"/>
      <c r="Q10" s="317"/>
      <c r="R10" s="317"/>
    </row>
    <row r="11" spans="1:18" ht="19.5" customHeight="1">
      <c r="A11" s="137" t="s">
        <v>142</v>
      </c>
      <c r="B11" s="237"/>
      <c r="C11" s="304"/>
      <c r="D11" s="304"/>
      <c r="E11" s="304"/>
      <c r="F11" s="304"/>
      <c r="G11" s="304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</row>
    <row r="12" spans="1:18" s="111" customFormat="1" ht="19.5" customHeight="1">
      <c r="A12" s="138" t="s">
        <v>133</v>
      </c>
      <c r="B12" s="237"/>
      <c r="C12" s="139"/>
      <c r="D12" s="139">
        <v>300000</v>
      </c>
      <c r="E12" s="139"/>
      <c r="F12" s="139">
        <v>930000</v>
      </c>
      <c r="G12" s="139"/>
      <c r="H12" s="139">
        <v>30000</v>
      </c>
      <c r="I12" s="139"/>
      <c r="J12" s="139">
        <v>16427715</v>
      </c>
      <c r="K12" s="139"/>
      <c r="L12" s="139">
        <v>-1351682</v>
      </c>
      <c r="M12" s="139"/>
      <c r="N12" s="139">
        <v>2222</v>
      </c>
      <c r="O12" s="139"/>
      <c r="P12" s="140">
        <f>SUM(L12:N12)</f>
        <v>-1349460</v>
      </c>
      <c r="Q12" s="139"/>
      <c r="R12" s="139">
        <f>SUM(P12,F12,J12,H12,D12)</f>
        <v>16338255</v>
      </c>
    </row>
    <row r="13" spans="1:18" ht="19.5" customHeight="1">
      <c r="B13" s="237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</row>
    <row r="14" spans="1:18" ht="19.5" customHeight="1">
      <c r="A14" s="141" t="s">
        <v>90</v>
      </c>
      <c r="B14" s="260"/>
      <c r="C14" s="142"/>
      <c r="D14" s="142"/>
      <c r="E14" s="142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  <c r="Q14" s="143"/>
      <c r="R14" s="143"/>
    </row>
    <row r="15" spans="1:18" ht="19.5" customHeight="1">
      <c r="A15" s="111" t="s">
        <v>200</v>
      </c>
      <c r="B15" s="305"/>
      <c r="C15" s="142"/>
      <c r="D15" s="142"/>
      <c r="E15" s="142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19.5" customHeight="1">
      <c r="A16" s="144" t="s">
        <v>167</v>
      </c>
      <c r="B16" s="305">
        <v>13</v>
      </c>
      <c r="C16" s="142"/>
      <c r="D16" s="145">
        <v>0</v>
      </c>
      <c r="E16" s="142"/>
      <c r="F16" s="145">
        <v>0</v>
      </c>
      <c r="G16" s="146"/>
      <c r="H16" s="145">
        <v>0</v>
      </c>
      <c r="I16" s="143"/>
      <c r="J16" s="145">
        <v>-300000</v>
      </c>
      <c r="K16" s="146"/>
      <c r="L16" s="145">
        <v>0</v>
      </c>
      <c r="M16" s="153"/>
      <c r="N16" s="145">
        <v>0</v>
      </c>
      <c r="O16" s="143"/>
      <c r="P16" s="145">
        <v>0</v>
      </c>
      <c r="Q16" s="143"/>
      <c r="R16" s="145">
        <f>SUM(P16,F16,J16,H16,D16)</f>
        <v>-300000</v>
      </c>
    </row>
    <row r="17" spans="1:18" s="148" customFormat="1" ht="19.5" customHeight="1">
      <c r="A17" s="147" t="s">
        <v>91</v>
      </c>
      <c r="B17" s="237"/>
      <c r="C17" s="142"/>
      <c r="D17" s="146"/>
      <c r="E17" s="142"/>
      <c r="F17" s="146"/>
      <c r="G17" s="146"/>
      <c r="H17" s="146"/>
      <c r="I17" s="143"/>
      <c r="J17" s="146"/>
      <c r="K17" s="146"/>
      <c r="L17" s="146"/>
      <c r="M17" s="146"/>
      <c r="N17" s="146"/>
      <c r="O17" s="143"/>
      <c r="P17" s="146"/>
      <c r="Q17" s="143"/>
      <c r="R17" s="149"/>
    </row>
    <row r="18" spans="1:18" ht="19.5" customHeight="1">
      <c r="A18" s="111" t="s">
        <v>200</v>
      </c>
      <c r="B18" s="305"/>
      <c r="C18" s="151"/>
      <c r="D18" s="150">
        <f>SUM(D16)</f>
        <v>0</v>
      </c>
      <c r="E18" s="151"/>
      <c r="F18" s="150">
        <v>0</v>
      </c>
      <c r="G18" s="139"/>
      <c r="H18" s="150">
        <f>SUM(H16)</f>
        <v>0</v>
      </c>
      <c r="I18" s="143"/>
      <c r="J18" s="150">
        <f>SUM(J16)</f>
        <v>-300000</v>
      </c>
      <c r="K18" s="139"/>
      <c r="L18" s="150">
        <f>SUM(L16)</f>
        <v>0</v>
      </c>
      <c r="M18" s="146"/>
      <c r="N18" s="150">
        <v>0</v>
      </c>
      <c r="O18" s="143"/>
      <c r="P18" s="150">
        <f>SUM(L18:M18)</f>
        <v>0</v>
      </c>
      <c r="Q18" s="143"/>
      <c r="R18" s="150">
        <f>SUM(P18,F18,J18,H18,D18)</f>
        <v>-300000</v>
      </c>
    </row>
    <row r="19" spans="1:18" ht="19.5" customHeight="1">
      <c r="A19" s="147"/>
      <c r="B19" s="305"/>
      <c r="C19" s="142"/>
      <c r="D19" s="142"/>
      <c r="E19" s="142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</row>
    <row r="20" spans="1:18" ht="19.5" customHeight="1">
      <c r="A20" s="152" t="s">
        <v>80</v>
      </c>
      <c r="B20" s="305"/>
      <c r="C20" s="142"/>
      <c r="D20" s="142"/>
      <c r="E20" s="142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</row>
    <row r="21" spans="1:18" ht="19.5" customHeight="1">
      <c r="A21" s="144" t="s">
        <v>201</v>
      </c>
      <c r="B21" s="305"/>
      <c r="C21" s="142"/>
      <c r="D21" s="153">
        <v>0</v>
      </c>
      <c r="E21" s="142"/>
      <c r="F21" s="153">
        <v>0</v>
      </c>
      <c r="G21" s="153"/>
      <c r="H21" s="153">
        <v>0</v>
      </c>
      <c r="I21" s="143"/>
      <c r="J21" s="146">
        <v>1541496</v>
      </c>
      <c r="K21" s="146"/>
      <c r="L21" s="153">
        <v>0</v>
      </c>
      <c r="M21" s="153"/>
      <c r="N21" s="153">
        <v>0</v>
      </c>
      <c r="O21" s="143"/>
      <c r="P21" s="153">
        <f>SUM(L21:N21)</f>
        <v>0</v>
      </c>
      <c r="Q21" s="143"/>
      <c r="R21" s="149">
        <f>SUM(P21,F21,J21,H21,D21)</f>
        <v>1541496</v>
      </c>
    </row>
    <row r="22" spans="1:18" ht="19.5" customHeight="1">
      <c r="A22" s="144" t="s">
        <v>202</v>
      </c>
      <c r="B22" s="305"/>
      <c r="C22" s="65"/>
      <c r="D22" s="153">
        <v>0</v>
      </c>
      <c r="E22" s="65"/>
      <c r="F22" s="153">
        <v>0</v>
      </c>
      <c r="G22" s="153"/>
      <c r="H22" s="153">
        <v>0</v>
      </c>
      <c r="I22" s="65"/>
      <c r="J22" s="153">
        <v>1449</v>
      </c>
      <c r="K22" s="153"/>
      <c r="L22" s="153">
        <v>-183539</v>
      </c>
      <c r="M22" s="65"/>
      <c r="N22" s="153">
        <v>0</v>
      </c>
      <c r="O22" s="65"/>
      <c r="P22" s="153">
        <f>SUM(L22:N22)</f>
        <v>-183539</v>
      </c>
      <c r="Q22" s="65"/>
      <c r="R22" s="149">
        <f>SUM(P22,F22,J22,H22,D22)</f>
        <v>-182090</v>
      </c>
    </row>
    <row r="23" spans="1:18" s="111" customFormat="1" ht="19.5" customHeight="1">
      <c r="A23" s="154" t="s">
        <v>74</v>
      </c>
      <c r="B23" s="305"/>
      <c r="C23" s="156"/>
      <c r="D23" s="155">
        <f>SUM(D21:D22)</f>
        <v>0</v>
      </c>
      <c r="E23" s="156"/>
      <c r="F23" s="155">
        <v>0</v>
      </c>
      <c r="G23" s="157"/>
      <c r="H23" s="155">
        <f>SUM(H21:H22)</f>
        <v>0</v>
      </c>
      <c r="I23" s="156"/>
      <c r="J23" s="155">
        <f>SUM(J21:J22)</f>
        <v>1542945</v>
      </c>
      <c r="K23" s="157"/>
      <c r="L23" s="155">
        <f>SUM(L21:L22)</f>
        <v>-183539</v>
      </c>
      <c r="M23" s="157"/>
      <c r="N23" s="155">
        <f>SUM(N21:N22)</f>
        <v>0</v>
      </c>
      <c r="O23" s="156"/>
      <c r="P23" s="155">
        <f>SUM(L23:M23)</f>
        <v>-183539</v>
      </c>
      <c r="Q23" s="156"/>
      <c r="R23" s="155">
        <f>SUM(P23,J23,H23,D23)</f>
        <v>1359406</v>
      </c>
    </row>
    <row r="24" spans="1:18" ht="19.5" customHeight="1">
      <c r="A24" s="158"/>
      <c r="B24" s="305"/>
      <c r="C24" s="159"/>
      <c r="D24" s="159"/>
      <c r="E24" s="159"/>
      <c r="F24" s="159"/>
      <c r="G24" s="159"/>
      <c r="H24" s="159"/>
      <c r="I24" s="149"/>
      <c r="J24" s="160"/>
      <c r="K24" s="160"/>
      <c r="L24" s="159"/>
      <c r="M24" s="159"/>
      <c r="N24" s="159"/>
      <c r="O24" s="149"/>
      <c r="P24" s="159"/>
      <c r="Q24" s="149"/>
      <c r="R24" s="160"/>
    </row>
    <row r="25" spans="1:18" ht="19.5" customHeight="1" thickBot="1">
      <c r="A25" s="129" t="s">
        <v>143</v>
      </c>
      <c r="B25" s="305"/>
      <c r="C25" s="159"/>
      <c r="D25" s="161">
        <f>SUM(D23,D18,D12)</f>
        <v>300000</v>
      </c>
      <c r="E25" s="159"/>
      <c r="F25" s="161">
        <f>SUM(F23,F18,F12)</f>
        <v>930000</v>
      </c>
      <c r="G25" s="140"/>
      <c r="H25" s="161">
        <f>SUM(H23,H18,H12)</f>
        <v>30000</v>
      </c>
      <c r="I25" s="140"/>
      <c r="J25" s="161">
        <f>SUM(J23,J18,J12)</f>
        <v>17670660</v>
      </c>
      <c r="K25" s="140"/>
      <c r="L25" s="161">
        <f>SUM(L23,L18,L12)</f>
        <v>-1535221</v>
      </c>
      <c r="M25" s="140"/>
      <c r="N25" s="161">
        <f>SUM(N23,N18,N12)</f>
        <v>2222</v>
      </c>
      <c r="O25" s="149"/>
      <c r="P25" s="161">
        <f>SUM(L25:N25)</f>
        <v>-1532999</v>
      </c>
      <c r="Q25" s="149"/>
      <c r="R25" s="161">
        <f>SUM(P25,F25,J25,H25,D25)</f>
        <v>17397661</v>
      </c>
    </row>
    <row r="26" spans="1:18" ht="20.25" customHeight="1" thickTop="1">
      <c r="B26" s="289"/>
      <c r="J26" s="285"/>
      <c r="L26" s="285"/>
    </row>
    <row r="27" spans="1:18" s="127" customFormat="1" ht="19.5" customHeight="1">
      <c r="A27" s="60" t="s">
        <v>137</v>
      </c>
      <c r="B27" s="258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</row>
    <row r="28" spans="1:18" ht="19.5" customHeight="1">
      <c r="A28" s="128" t="s">
        <v>75</v>
      </c>
      <c r="B28" s="289"/>
    </row>
    <row r="29" spans="1:18" ht="19.5" customHeight="1">
      <c r="A29" s="129"/>
      <c r="B29" s="289"/>
    </row>
    <row r="30" spans="1:18" ht="19.5" customHeight="1">
      <c r="A30" s="129"/>
      <c r="B30" s="232"/>
      <c r="C30" s="232"/>
      <c r="D30" s="313" t="s">
        <v>52</v>
      </c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3"/>
      <c r="Q30" s="313"/>
      <c r="R30" s="313"/>
    </row>
    <row r="31" spans="1:18" ht="19.5" customHeight="1">
      <c r="A31" s="129"/>
      <c r="B31" s="259"/>
      <c r="C31" s="130"/>
      <c r="E31" s="130"/>
      <c r="F31" s="131"/>
      <c r="G31" s="131"/>
      <c r="H31" s="316" t="s">
        <v>31</v>
      </c>
      <c r="I31" s="316"/>
      <c r="J31" s="316"/>
      <c r="K31" s="255"/>
      <c r="L31" s="315" t="s">
        <v>132</v>
      </c>
      <c r="M31" s="315"/>
      <c r="N31" s="315"/>
      <c r="O31" s="315"/>
      <c r="P31" s="315"/>
      <c r="R31" s="61"/>
    </row>
    <row r="32" spans="1:18" ht="19.5" customHeight="1">
      <c r="A32" s="129"/>
      <c r="B32" s="171"/>
      <c r="C32" s="133"/>
      <c r="D32" s="133"/>
      <c r="E32" s="133"/>
      <c r="F32" s="283"/>
      <c r="G32" s="283"/>
      <c r="H32" s="283"/>
      <c r="I32" s="133"/>
      <c r="J32" s="133"/>
      <c r="K32" s="133"/>
      <c r="L32" s="132"/>
      <c r="M32" s="132"/>
      <c r="N32" s="132" t="s">
        <v>147</v>
      </c>
      <c r="O32" s="133"/>
      <c r="P32" s="132"/>
      <c r="Q32" s="133"/>
      <c r="R32" s="283"/>
    </row>
    <row r="33" spans="1:18" ht="19.5" customHeight="1">
      <c r="A33" s="129"/>
      <c r="B33" s="171"/>
      <c r="C33" s="133"/>
      <c r="D33" s="133" t="s">
        <v>76</v>
      </c>
      <c r="E33" s="133"/>
      <c r="F33" s="283"/>
      <c r="G33" s="283"/>
      <c r="H33" s="283"/>
      <c r="I33" s="133"/>
      <c r="J33" s="133"/>
      <c r="K33" s="133"/>
      <c r="L33" s="132" t="s">
        <v>151</v>
      </c>
      <c r="M33" s="132"/>
      <c r="N33" s="132" t="s">
        <v>148</v>
      </c>
      <c r="O33" s="133"/>
      <c r="P33" s="132" t="s">
        <v>112</v>
      </c>
      <c r="Q33" s="133"/>
      <c r="R33" s="283"/>
    </row>
    <row r="34" spans="1:18" ht="19.5" customHeight="1">
      <c r="A34" s="129"/>
      <c r="B34" s="237"/>
      <c r="C34" s="133"/>
      <c r="D34" s="133" t="s">
        <v>141</v>
      </c>
      <c r="E34" s="133"/>
      <c r="F34" s="132" t="s">
        <v>77</v>
      </c>
      <c r="G34" s="132"/>
      <c r="H34" s="132" t="s">
        <v>78</v>
      </c>
      <c r="I34" s="133"/>
      <c r="J34" s="133"/>
      <c r="K34" s="133"/>
      <c r="L34" s="132" t="s">
        <v>152</v>
      </c>
      <c r="M34" s="136"/>
      <c r="N34" s="136" t="s">
        <v>149</v>
      </c>
      <c r="O34" s="133"/>
      <c r="P34" s="287" t="s">
        <v>113</v>
      </c>
      <c r="Q34" s="133"/>
      <c r="R34" s="287" t="s">
        <v>49</v>
      </c>
    </row>
    <row r="35" spans="1:18" ht="19.5" customHeight="1">
      <c r="A35" s="129"/>
      <c r="B35" s="259" t="s">
        <v>6</v>
      </c>
      <c r="C35" s="133"/>
      <c r="D35" s="134" t="s">
        <v>54</v>
      </c>
      <c r="E35" s="133"/>
      <c r="F35" s="135" t="s">
        <v>55</v>
      </c>
      <c r="G35" s="135"/>
      <c r="H35" s="135" t="s">
        <v>79</v>
      </c>
      <c r="I35" s="133"/>
      <c r="J35" s="133" t="s">
        <v>56</v>
      </c>
      <c r="K35" s="133"/>
      <c r="L35" s="132" t="s">
        <v>153</v>
      </c>
      <c r="M35" s="136"/>
      <c r="N35" s="136" t="s">
        <v>150</v>
      </c>
      <c r="O35" s="133"/>
      <c r="P35" s="136" t="s">
        <v>114</v>
      </c>
      <c r="Q35" s="133"/>
      <c r="R35" s="283" t="s">
        <v>53</v>
      </c>
    </row>
    <row r="36" spans="1:18" ht="19.5" customHeight="1">
      <c r="A36" s="61"/>
      <c r="B36" s="237"/>
      <c r="C36" s="234"/>
      <c r="D36" s="317" t="s">
        <v>70</v>
      </c>
      <c r="E36" s="317"/>
      <c r="F36" s="317"/>
      <c r="G36" s="317"/>
      <c r="H36" s="317"/>
      <c r="I36" s="317"/>
      <c r="J36" s="317"/>
      <c r="K36" s="317"/>
      <c r="L36" s="317"/>
      <c r="M36" s="317"/>
      <c r="N36" s="317"/>
      <c r="O36" s="317"/>
      <c r="P36" s="317"/>
      <c r="Q36" s="317"/>
      <c r="R36" s="317"/>
    </row>
    <row r="37" spans="1:18" ht="19.5" customHeight="1">
      <c r="A37" s="137" t="s">
        <v>179</v>
      </c>
      <c r="B37" s="237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295"/>
      <c r="O37" s="298"/>
      <c r="P37" s="288"/>
      <c r="Q37" s="288"/>
      <c r="R37" s="288"/>
    </row>
    <row r="38" spans="1:18" s="111" customFormat="1" ht="19.5" customHeight="1">
      <c r="A38" s="138" t="s">
        <v>180</v>
      </c>
      <c r="B38" s="237"/>
      <c r="C38" s="139"/>
      <c r="D38" s="139">
        <v>300000</v>
      </c>
      <c r="E38" s="139"/>
      <c r="F38" s="139">
        <v>930000</v>
      </c>
      <c r="G38" s="139"/>
      <c r="H38" s="139">
        <v>30000</v>
      </c>
      <c r="I38" s="139"/>
      <c r="J38" s="139">
        <v>18703609</v>
      </c>
      <c r="K38" s="139"/>
      <c r="L38" s="139">
        <v>-1597418</v>
      </c>
      <c r="M38" s="139"/>
      <c r="N38" s="139">
        <v>2222</v>
      </c>
      <c r="O38" s="139"/>
      <c r="P38" s="140">
        <f>SUM(L38:N38)</f>
        <v>-1595196</v>
      </c>
      <c r="Q38" s="139"/>
      <c r="R38" s="139">
        <f>SUM(P38,F38,J38,H38,D38)</f>
        <v>18368413</v>
      </c>
    </row>
    <row r="39" spans="1:18" ht="19.5" customHeight="1">
      <c r="B39" s="237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18" ht="19.5" customHeight="1">
      <c r="A40" s="141" t="s">
        <v>90</v>
      </c>
      <c r="B40" s="260"/>
      <c r="C40" s="142"/>
      <c r="D40" s="142"/>
      <c r="E40" s="142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</row>
    <row r="41" spans="1:18" ht="19.5" customHeight="1">
      <c r="A41" s="111" t="s">
        <v>200</v>
      </c>
      <c r="B41" s="289"/>
      <c r="C41" s="142"/>
      <c r="D41" s="142"/>
      <c r="E41" s="142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</row>
    <row r="42" spans="1:18" ht="19.5" customHeight="1">
      <c r="A42" s="144" t="s">
        <v>167</v>
      </c>
      <c r="B42" s="289">
        <v>13</v>
      </c>
      <c r="C42" s="142"/>
      <c r="D42" s="145">
        <v>0</v>
      </c>
      <c r="E42" s="142"/>
      <c r="F42" s="145">
        <v>0</v>
      </c>
      <c r="G42" s="146"/>
      <c r="H42" s="145">
        <v>0</v>
      </c>
      <c r="I42" s="143"/>
      <c r="J42" s="145">
        <v>-330000</v>
      </c>
      <c r="K42" s="146"/>
      <c r="L42" s="145">
        <v>0</v>
      </c>
      <c r="M42" s="153"/>
      <c r="N42" s="145">
        <v>0</v>
      </c>
      <c r="O42" s="143"/>
      <c r="P42" s="145">
        <v>0</v>
      </c>
      <c r="Q42" s="143"/>
      <c r="R42" s="145">
        <f>SUM(P42,F42,J42,H42,D42)</f>
        <v>-330000</v>
      </c>
    </row>
    <row r="43" spans="1:18" s="148" customFormat="1" ht="19.5" customHeight="1">
      <c r="A43" s="147" t="s">
        <v>91</v>
      </c>
      <c r="B43" s="237"/>
      <c r="C43" s="142"/>
      <c r="D43" s="146"/>
      <c r="E43" s="142"/>
      <c r="F43" s="146"/>
      <c r="G43" s="146"/>
      <c r="H43" s="146"/>
      <c r="I43" s="143"/>
      <c r="J43" s="146"/>
      <c r="K43" s="146"/>
      <c r="L43" s="146"/>
      <c r="M43" s="146"/>
      <c r="N43" s="146"/>
      <c r="O43" s="143"/>
      <c r="P43" s="146"/>
      <c r="Q43" s="143"/>
      <c r="R43" s="149"/>
    </row>
    <row r="44" spans="1:18" ht="19.5" customHeight="1">
      <c r="A44" s="111" t="s">
        <v>200</v>
      </c>
      <c r="B44" s="289"/>
      <c r="C44" s="151"/>
      <c r="D44" s="150">
        <f>SUM(D42)</f>
        <v>0</v>
      </c>
      <c r="E44" s="151"/>
      <c r="F44" s="150">
        <v>0</v>
      </c>
      <c r="G44" s="139"/>
      <c r="H44" s="150">
        <f>SUM(H42)</f>
        <v>0</v>
      </c>
      <c r="I44" s="143"/>
      <c r="J44" s="150">
        <f>SUM(J42)</f>
        <v>-330000</v>
      </c>
      <c r="K44" s="139"/>
      <c r="L44" s="150">
        <f>SUM(L42)</f>
        <v>0</v>
      </c>
      <c r="M44" s="146"/>
      <c r="N44" s="150">
        <v>0</v>
      </c>
      <c r="O44" s="143"/>
      <c r="P44" s="150">
        <f>SUM(L44:M44)</f>
        <v>0</v>
      </c>
      <c r="Q44" s="143"/>
      <c r="R44" s="150">
        <f>SUM(P44,F44,J44,H44,D44)</f>
        <v>-330000</v>
      </c>
    </row>
    <row r="45" spans="1:18" ht="19.5" customHeight="1">
      <c r="A45" s="147"/>
      <c r="B45" s="289"/>
      <c r="C45" s="142"/>
      <c r="D45" s="142"/>
      <c r="E45" s="142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</row>
    <row r="46" spans="1:18" ht="19.5" customHeight="1">
      <c r="A46" s="152" t="s">
        <v>80</v>
      </c>
      <c r="B46" s="289"/>
      <c r="C46" s="142"/>
      <c r="D46" s="142"/>
      <c r="E46" s="142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</row>
    <row r="47" spans="1:18" ht="19.5" customHeight="1">
      <c r="A47" s="144" t="s">
        <v>201</v>
      </c>
      <c r="B47" s="289"/>
      <c r="C47" s="142"/>
      <c r="D47" s="153">
        <v>0</v>
      </c>
      <c r="E47" s="142"/>
      <c r="F47" s="153">
        <v>0</v>
      </c>
      <c r="G47" s="153"/>
      <c r="H47" s="153">
        <v>0</v>
      </c>
      <c r="I47" s="143"/>
      <c r="J47" s="146">
        <f>'PL-5-8'!C118</f>
        <v>725790</v>
      </c>
      <c r="K47" s="146"/>
      <c r="L47" s="153">
        <v>0</v>
      </c>
      <c r="M47" s="153"/>
      <c r="N47" s="153">
        <v>0</v>
      </c>
      <c r="O47" s="143"/>
      <c r="P47" s="153">
        <f>SUM(L47:N47)</f>
        <v>0</v>
      </c>
      <c r="Q47" s="143"/>
      <c r="R47" s="149">
        <f>SUM(P47,F47,J47,H47,D47)</f>
        <v>725790</v>
      </c>
    </row>
    <row r="48" spans="1:18" ht="19.5" customHeight="1">
      <c r="A48" s="144" t="s">
        <v>202</v>
      </c>
      <c r="B48" s="289"/>
      <c r="C48" s="65"/>
      <c r="D48" s="153">
        <v>0</v>
      </c>
      <c r="E48" s="65"/>
      <c r="F48" s="153">
        <v>0</v>
      </c>
      <c r="G48" s="153"/>
      <c r="H48" s="153">
        <v>0</v>
      </c>
      <c r="I48" s="65"/>
      <c r="J48" s="153">
        <f>'PL-5-8'!C133</f>
        <v>401</v>
      </c>
      <c r="K48" s="153"/>
      <c r="L48" s="153">
        <f>'PL-5-8'!C122</f>
        <v>-160893</v>
      </c>
      <c r="M48" s="65"/>
      <c r="N48" s="153">
        <f>'PL-5-8'!C123</f>
        <v>3844</v>
      </c>
      <c r="O48" s="65"/>
      <c r="P48" s="153">
        <f>SUM(L48:N48)</f>
        <v>-157049</v>
      </c>
      <c r="Q48" s="65"/>
      <c r="R48" s="149">
        <f>SUM(P48,F48,J48,H48,D48)</f>
        <v>-156648</v>
      </c>
    </row>
    <row r="49" spans="1:18" s="111" customFormat="1" ht="19.5" customHeight="1">
      <c r="A49" s="154" t="s">
        <v>74</v>
      </c>
      <c r="B49" s="289"/>
      <c r="C49" s="156"/>
      <c r="D49" s="155">
        <f>SUM(D47:D48)</f>
        <v>0</v>
      </c>
      <c r="E49" s="156"/>
      <c r="F49" s="155">
        <v>0</v>
      </c>
      <c r="G49" s="157"/>
      <c r="H49" s="155">
        <f>SUM(H47:H48)</f>
        <v>0</v>
      </c>
      <c r="I49" s="156"/>
      <c r="J49" s="155">
        <f>SUM(J47:J48)</f>
        <v>726191</v>
      </c>
      <c r="K49" s="157"/>
      <c r="L49" s="155">
        <f>SUM(L47:L48)</f>
        <v>-160893</v>
      </c>
      <c r="M49" s="157"/>
      <c r="N49" s="155">
        <f>SUM(N47:N48)</f>
        <v>3844</v>
      </c>
      <c r="O49" s="156"/>
      <c r="P49" s="155">
        <f>SUM(L49:N49)</f>
        <v>-157049</v>
      </c>
      <c r="Q49" s="156"/>
      <c r="R49" s="155">
        <f>SUM(P49,J49,H49,D49)</f>
        <v>569142</v>
      </c>
    </row>
    <row r="50" spans="1:18" ht="19.5" customHeight="1">
      <c r="A50" s="158"/>
      <c r="B50" s="289"/>
      <c r="C50" s="159"/>
      <c r="D50" s="159"/>
      <c r="E50" s="159"/>
      <c r="F50" s="159"/>
      <c r="G50" s="159"/>
      <c r="H50" s="159"/>
      <c r="I50" s="149"/>
      <c r="J50" s="160"/>
      <c r="K50" s="160"/>
      <c r="L50" s="159"/>
      <c r="M50" s="159"/>
      <c r="N50" s="159"/>
      <c r="O50" s="149"/>
      <c r="P50" s="159"/>
      <c r="Q50" s="149"/>
      <c r="R50" s="160"/>
    </row>
    <row r="51" spans="1:18" ht="19.5" customHeight="1" thickBot="1">
      <c r="A51" s="129" t="s">
        <v>181</v>
      </c>
      <c r="B51" s="289"/>
      <c r="C51" s="159"/>
      <c r="D51" s="161">
        <f>SUM(D49,D44,D38)</f>
        <v>300000</v>
      </c>
      <c r="E51" s="159"/>
      <c r="F51" s="161">
        <f>SUM(F49,F44,F38)</f>
        <v>930000</v>
      </c>
      <c r="G51" s="140"/>
      <c r="H51" s="161">
        <f>SUM(H49,H44,H38)</f>
        <v>30000</v>
      </c>
      <c r="I51" s="140"/>
      <c r="J51" s="161">
        <f>SUM(J49,J44,J38)</f>
        <v>19099800</v>
      </c>
      <c r="K51" s="140"/>
      <c r="L51" s="161">
        <f>SUM(L49,L44,L38)</f>
        <v>-1758311</v>
      </c>
      <c r="M51" s="140"/>
      <c r="N51" s="161">
        <f>SUM(N49,N44,N38)</f>
        <v>6066</v>
      </c>
      <c r="O51" s="149"/>
      <c r="P51" s="161">
        <f>SUM(L51:N51)</f>
        <v>-1752245</v>
      </c>
      <c r="Q51" s="149"/>
      <c r="R51" s="161">
        <f>SUM(P51,F51,J51,H51,D51)</f>
        <v>18607555</v>
      </c>
    </row>
    <row r="52" spans="1:18" ht="20.25" customHeight="1" thickTop="1">
      <c r="J52" s="285"/>
      <c r="L52" s="285"/>
    </row>
  </sheetData>
  <mergeCells count="8">
    <mergeCell ref="D4:R4"/>
    <mergeCell ref="L5:P5"/>
    <mergeCell ref="H5:J5"/>
    <mergeCell ref="D36:R36"/>
    <mergeCell ref="D10:R10"/>
    <mergeCell ref="D30:R30"/>
    <mergeCell ref="H31:J31"/>
    <mergeCell ref="L31:P31"/>
  </mergeCells>
  <pageMargins left="0.7" right="0.7" top="0.48" bottom="0.5" header="0.5" footer="0.5"/>
  <pageSetup paperSize="9" scale="82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="90" zoomScaleNormal="90" zoomScaleSheetLayoutView="80" workbookViewId="0">
      <selection activeCell="B59" sqref="B59"/>
    </sheetView>
  </sheetViews>
  <sheetFormatPr defaultColWidth="9.140625" defaultRowHeight="20.25" customHeight="1"/>
  <cols>
    <col min="1" max="1" width="55.28515625" style="177" customWidth="1"/>
    <col min="2" max="2" width="6.42578125" style="257" customWidth="1"/>
    <col min="3" max="3" width="1.85546875" style="242" customWidth="1"/>
    <col min="4" max="4" width="12.42578125" style="177" customWidth="1"/>
    <col min="5" max="5" width="1.85546875" style="177" customWidth="1"/>
    <col min="6" max="6" width="13.85546875" style="177" customWidth="1"/>
    <col min="7" max="7" width="1.85546875" style="177" customWidth="1"/>
    <col min="8" max="8" width="12.42578125" style="177" customWidth="1"/>
    <col min="9" max="9" width="1.85546875" style="177" customWidth="1"/>
    <col min="10" max="10" width="14.5703125" style="177" customWidth="1"/>
    <col min="11" max="11" width="2.42578125" style="177" customWidth="1"/>
    <col min="12" max="12" width="12.7109375" style="177" customWidth="1"/>
    <col min="13" max="16384" width="9.140625" style="177"/>
  </cols>
  <sheetData>
    <row r="1" spans="1:12" s="165" customFormat="1" ht="21" customHeight="1">
      <c r="A1" s="60" t="s">
        <v>138</v>
      </c>
      <c r="B1" s="258"/>
      <c r="C1" s="230"/>
      <c r="D1" s="162"/>
      <c r="E1" s="162"/>
      <c r="F1" s="162"/>
      <c r="G1" s="162"/>
      <c r="H1" s="162"/>
      <c r="I1" s="162"/>
      <c r="J1" s="163"/>
      <c r="K1" s="163"/>
      <c r="L1" s="164"/>
    </row>
    <row r="2" spans="1:12" s="169" customFormat="1" ht="21" customHeight="1">
      <c r="A2" s="166" t="s">
        <v>75</v>
      </c>
      <c r="B2" s="258"/>
      <c r="C2" s="230"/>
      <c r="D2" s="167"/>
      <c r="E2" s="167"/>
      <c r="F2" s="167"/>
      <c r="G2" s="167"/>
      <c r="H2" s="167"/>
      <c r="I2" s="167"/>
      <c r="J2" s="168"/>
      <c r="K2" s="168"/>
      <c r="L2" s="164"/>
    </row>
    <row r="3" spans="1:12" s="169" customFormat="1" ht="13.5" customHeight="1">
      <c r="A3" s="166"/>
      <c r="B3" s="258"/>
      <c r="C3" s="230"/>
      <c r="D3" s="167"/>
      <c r="E3" s="167"/>
      <c r="F3" s="167"/>
      <c r="G3" s="167"/>
      <c r="H3" s="167"/>
      <c r="I3" s="167"/>
      <c r="J3" s="168"/>
      <c r="K3" s="168"/>
      <c r="L3" s="164"/>
    </row>
    <row r="4" spans="1:12" s="169" customFormat="1" ht="21" customHeight="1">
      <c r="B4" s="289"/>
      <c r="C4" s="231"/>
      <c r="D4" s="319" t="s">
        <v>57</v>
      </c>
      <c r="E4" s="319"/>
      <c r="F4" s="319"/>
      <c r="G4" s="319"/>
      <c r="H4" s="319"/>
      <c r="I4" s="319"/>
      <c r="J4" s="319"/>
      <c r="K4" s="319"/>
      <c r="L4" s="319"/>
    </row>
    <row r="5" spans="1:12" s="169" customFormat="1" ht="21" customHeight="1">
      <c r="B5" s="289"/>
      <c r="C5" s="231"/>
      <c r="H5" s="320" t="s">
        <v>31</v>
      </c>
      <c r="I5" s="320"/>
      <c r="J5" s="320"/>
      <c r="K5" s="170"/>
      <c r="L5" s="171"/>
    </row>
    <row r="6" spans="1:12" s="169" customFormat="1" ht="21" customHeight="1">
      <c r="A6" s="172"/>
      <c r="B6" s="232"/>
      <c r="C6" s="232"/>
      <c r="D6" s="172" t="s">
        <v>82</v>
      </c>
      <c r="E6" s="172"/>
      <c r="F6" s="172"/>
      <c r="G6" s="172"/>
      <c r="K6" s="173"/>
    </row>
    <row r="7" spans="1:12" s="169" customFormat="1" ht="21" customHeight="1">
      <c r="A7" s="172"/>
      <c r="B7" s="232"/>
      <c r="C7" s="232"/>
      <c r="D7" s="172" t="s">
        <v>141</v>
      </c>
      <c r="E7" s="172"/>
      <c r="F7" s="172"/>
      <c r="G7" s="172"/>
      <c r="K7" s="173"/>
      <c r="L7" s="176" t="s">
        <v>49</v>
      </c>
    </row>
    <row r="8" spans="1:12" s="169" customFormat="1" ht="21" customHeight="1">
      <c r="A8" s="174"/>
      <c r="B8" s="259" t="s">
        <v>6</v>
      </c>
      <c r="C8" s="233"/>
      <c r="D8" s="174" t="s">
        <v>54</v>
      </c>
      <c r="E8" s="174"/>
      <c r="F8" s="174" t="s">
        <v>83</v>
      </c>
      <c r="G8" s="174"/>
      <c r="H8" s="174" t="s">
        <v>58</v>
      </c>
      <c r="I8" s="175"/>
      <c r="J8" s="175" t="s">
        <v>56</v>
      </c>
      <c r="K8" s="175"/>
      <c r="L8" s="176" t="s">
        <v>53</v>
      </c>
    </row>
    <row r="9" spans="1:12" s="169" customFormat="1" ht="21" customHeight="1">
      <c r="A9" s="174"/>
      <c r="B9" s="171"/>
      <c r="D9" s="318" t="s">
        <v>70</v>
      </c>
      <c r="E9" s="318"/>
      <c r="F9" s="318"/>
      <c r="G9" s="318"/>
      <c r="H9" s="318"/>
      <c r="I9" s="318"/>
      <c r="J9" s="318"/>
      <c r="K9" s="318"/>
      <c r="L9" s="318"/>
    </row>
    <row r="10" spans="1:12" ht="21" customHeight="1">
      <c r="A10" s="292" t="s">
        <v>142</v>
      </c>
      <c r="B10" s="171"/>
      <c r="C10" s="169"/>
      <c r="D10" s="318"/>
      <c r="E10" s="318"/>
      <c r="F10" s="318"/>
      <c r="G10" s="318"/>
      <c r="H10" s="318"/>
      <c r="I10" s="318"/>
      <c r="J10" s="318"/>
      <c r="K10" s="318"/>
      <c r="L10" s="318"/>
    </row>
    <row r="11" spans="1:12" ht="21" customHeight="1">
      <c r="A11" s="293" t="s">
        <v>133</v>
      </c>
      <c r="B11" s="237"/>
      <c r="C11" s="234"/>
      <c r="D11" s="235">
        <v>300000</v>
      </c>
      <c r="E11" s="235"/>
      <c r="F11" s="235">
        <v>930000</v>
      </c>
      <c r="G11" s="235"/>
      <c r="H11" s="235">
        <v>30000</v>
      </c>
      <c r="I11" s="235"/>
      <c r="J11" s="235">
        <v>11251824</v>
      </c>
      <c r="K11" s="236"/>
      <c r="L11" s="235">
        <f>SUM(D11:J11)</f>
        <v>12511824</v>
      </c>
    </row>
    <row r="12" spans="1:12" s="169" customFormat="1" ht="13.5" customHeight="1">
      <c r="A12" s="177"/>
      <c r="B12" s="237"/>
      <c r="C12" s="237"/>
      <c r="D12" s="142"/>
      <c r="E12" s="180"/>
      <c r="F12" s="180"/>
      <c r="G12" s="180"/>
      <c r="H12" s="142"/>
      <c r="I12" s="181"/>
      <c r="J12" s="142"/>
      <c r="K12" s="181"/>
      <c r="L12" s="142"/>
    </row>
    <row r="13" spans="1:12" ht="21" customHeight="1">
      <c r="A13" s="238" t="s">
        <v>92</v>
      </c>
      <c r="B13" s="237"/>
      <c r="C13" s="234"/>
      <c r="D13" s="178"/>
      <c r="E13" s="178"/>
      <c r="F13" s="178"/>
      <c r="G13" s="178"/>
      <c r="H13" s="178"/>
      <c r="I13" s="178"/>
      <c r="J13" s="178"/>
      <c r="K13" s="179"/>
      <c r="L13" s="178"/>
    </row>
    <row r="14" spans="1:12" ht="21" customHeight="1">
      <c r="A14" s="186" t="s">
        <v>168</v>
      </c>
      <c r="B14" s="237">
        <v>13</v>
      </c>
      <c r="C14" s="237"/>
      <c r="D14" s="153">
        <v>0</v>
      </c>
      <c r="E14" s="178"/>
      <c r="F14" s="153">
        <v>0</v>
      </c>
      <c r="G14" s="178"/>
      <c r="H14" s="153">
        <v>0</v>
      </c>
      <c r="I14" s="178"/>
      <c r="J14" s="153">
        <v>-300000</v>
      </c>
      <c r="K14" s="179"/>
      <c r="L14" s="153">
        <f>SUM(D14:J14)</f>
        <v>-300000</v>
      </c>
    </row>
    <row r="15" spans="1:12" ht="21" customHeight="1">
      <c r="A15" s="239" t="s">
        <v>93</v>
      </c>
      <c r="B15" s="237"/>
      <c r="C15" s="234"/>
      <c r="D15" s="155">
        <f>SUM(D14)</f>
        <v>0</v>
      </c>
      <c r="E15" s="187"/>
      <c r="F15" s="155">
        <f>SUM(F14)</f>
        <v>0</v>
      </c>
      <c r="G15" s="187"/>
      <c r="H15" s="155">
        <f>SUM(H14)</f>
        <v>0</v>
      </c>
      <c r="I15" s="187"/>
      <c r="J15" s="155">
        <f>SUM(J14)</f>
        <v>-300000</v>
      </c>
      <c r="K15" s="187"/>
      <c r="L15" s="240">
        <f>SUM(D15:K15)</f>
        <v>-300000</v>
      </c>
    </row>
    <row r="16" spans="1:12" s="169" customFormat="1" ht="13.5" customHeight="1">
      <c r="A16" s="177"/>
      <c r="B16" s="237"/>
      <c r="C16" s="237"/>
      <c r="D16" s="142"/>
      <c r="E16" s="180"/>
      <c r="F16" s="180"/>
      <c r="G16" s="180"/>
      <c r="H16" s="142"/>
      <c r="I16" s="181"/>
      <c r="J16" s="142"/>
      <c r="K16" s="181"/>
      <c r="L16" s="142"/>
    </row>
    <row r="17" spans="1:12" ht="21" customHeight="1">
      <c r="A17" s="182" t="s">
        <v>80</v>
      </c>
      <c r="B17" s="260"/>
      <c r="C17" s="241"/>
      <c r="D17" s="142"/>
      <c r="E17" s="183"/>
      <c r="F17" s="183"/>
      <c r="G17" s="183"/>
      <c r="H17" s="142"/>
      <c r="I17" s="184"/>
      <c r="J17" s="142"/>
      <c r="K17" s="185"/>
      <c r="L17" s="142"/>
    </row>
    <row r="18" spans="1:12" ht="21" customHeight="1">
      <c r="A18" s="186" t="s">
        <v>81</v>
      </c>
      <c r="B18" s="305"/>
      <c r="D18" s="153">
        <v>0</v>
      </c>
      <c r="F18" s="153">
        <v>0</v>
      </c>
      <c r="H18" s="153">
        <v>0</v>
      </c>
      <c r="J18" s="153">
        <v>1201801</v>
      </c>
      <c r="L18" s="153">
        <f>SUM(D18:K18)</f>
        <v>1201801</v>
      </c>
    </row>
    <row r="19" spans="1:12" ht="21" customHeight="1">
      <c r="A19" s="187" t="s">
        <v>74</v>
      </c>
      <c r="B19" s="305"/>
      <c r="D19" s="155">
        <f>SUM(D18:D18)</f>
        <v>0</v>
      </c>
      <c r="E19" s="187"/>
      <c r="F19" s="155">
        <f>SUM(F18:F18)</f>
        <v>0</v>
      </c>
      <c r="G19" s="187"/>
      <c r="H19" s="155">
        <f>SUM(H18:H18)</f>
        <v>0</v>
      </c>
      <c r="I19" s="187"/>
      <c r="J19" s="155">
        <f>SUM(J18:J18)</f>
        <v>1201801</v>
      </c>
      <c r="K19" s="187"/>
      <c r="L19" s="155">
        <f>SUM(L18:L18)</f>
        <v>1201801</v>
      </c>
    </row>
    <row r="20" spans="1:12" s="169" customFormat="1" ht="13.5" customHeight="1">
      <c r="A20" s="177"/>
      <c r="B20" s="237"/>
      <c r="C20" s="237"/>
      <c r="D20" s="142"/>
      <c r="E20" s="180"/>
      <c r="F20" s="180"/>
      <c r="G20" s="180"/>
      <c r="H20" s="142"/>
      <c r="I20" s="181"/>
      <c r="J20" s="142"/>
      <c r="K20" s="181"/>
      <c r="L20" s="142"/>
    </row>
    <row r="21" spans="1:12" ht="21" customHeight="1" thickBot="1">
      <c r="A21" s="187" t="s">
        <v>143</v>
      </c>
      <c r="B21" s="305"/>
      <c r="D21" s="243">
        <f>D11+D15+D19</f>
        <v>300000</v>
      </c>
      <c r="E21" s="244"/>
      <c r="F21" s="243">
        <f>F11+F15+F19</f>
        <v>930000</v>
      </c>
      <c r="G21" s="244"/>
      <c r="H21" s="243">
        <f>H11+H15+H19</f>
        <v>30000</v>
      </c>
      <c r="I21" s="244"/>
      <c r="J21" s="243">
        <f>J11+J15+J19</f>
        <v>12153625</v>
      </c>
      <c r="K21" s="249"/>
      <c r="L21" s="243">
        <f>SUM(D21:J21)</f>
        <v>13413625</v>
      </c>
    </row>
    <row r="22" spans="1:12" ht="10.5" customHeight="1" thickTop="1">
      <c r="B22" s="305"/>
    </row>
    <row r="23" spans="1:12" ht="21" customHeight="1">
      <c r="B23" s="305"/>
    </row>
    <row r="24" spans="1:12" ht="21" customHeight="1">
      <c r="B24" s="305"/>
    </row>
    <row r="25" spans="1:12" ht="21" customHeight="1">
      <c r="B25" s="289"/>
    </row>
    <row r="26" spans="1:12" ht="20.25" customHeight="1">
      <c r="B26" s="289"/>
    </row>
    <row r="27" spans="1:12" s="165" customFormat="1" ht="21" customHeight="1">
      <c r="A27" s="60" t="s">
        <v>138</v>
      </c>
      <c r="B27" s="258"/>
      <c r="C27" s="230"/>
      <c r="D27" s="162"/>
      <c r="E27" s="162"/>
      <c r="F27" s="162"/>
      <c r="G27" s="162"/>
      <c r="H27" s="162"/>
      <c r="I27" s="162"/>
      <c r="J27" s="163"/>
      <c r="K27" s="163"/>
      <c r="L27" s="164"/>
    </row>
    <row r="28" spans="1:12" s="169" customFormat="1" ht="21" customHeight="1">
      <c r="A28" s="166" t="s">
        <v>75</v>
      </c>
      <c r="B28" s="258"/>
      <c r="C28" s="230"/>
      <c r="D28" s="167"/>
      <c r="E28" s="167"/>
      <c r="F28" s="167"/>
      <c r="G28" s="167"/>
      <c r="H28" s="167"/>
      <c r="I28" s="167"/>
      <c r="J28" s="168"/>
      <c r="K28" s="168"/>
      <c r="L28" s="164"/>
    </row>
    <row r="29" spans="1:12" s="169" customFormat="1" ht="13.5" customHeight="1">
      <c r="A29" s="166"/>
      <c r="B29" s="258"/>
      <c r="C29" s="230"/>
      <c r="D29" s="167"/>
      <c r="E29" s="167"/>
      <c r="F29" s="167"/>
      <c r="G29" s="167"/>
      <c r="H29" s="167"/>
      <c r="I29" s="167"/>
      <c r="J29" s="168"/>
      <c r="K29" s="168"/>
      <c r="L29" s="164"/>
    </row>
    <row r="30" spans="1:12" s="169" customFormat="1" ht="21" customHeight="1">
      <c r="B30" s="289"/>
      <c r="C30" s="231"/>
      <c r="D30" s="319" t="s">
        <v>57</v>
      </c>
      <c r="E30" s="319"/>
      <c r="F30" s="319"/>
      <c r="G30" s="319"/>
      <c r="H30" s="319"/>
      <c r="I30" s="319"/>
      <c r="J30" s="319"/>
      <c r="K30" s="319"/>
      <c r="L30" s="319"/>
    </row>
    <row r="31" spans="1:12" s="169" customFormat="1" ht="21" customHeight="1">
      <c r="B31" s="289"/>
      <c r="C31" s="231"/>
      <c r="H31" s="320" t="s">
        <v>31</v>
      </c>
      <c r="I31" s="320"/>
      <c r="J31" s="320"/>
      <c r="K31" s="170"/>
      <c r="L31" s="171"/>
    </row>
    <row r="32" spans="1:12" s="169" customFormat="1" ht="21" customHeight="1">
      <c r="A32" s="172"/>
      <c r="B32" s="232"/>
      <c r="C32" s="232"/>
      <c r="D32" s="172" t="s">
        <v>82</v>
      </c>
      <c r="E32" s="172"/>
      <c r="F32" s="172"/>
      <c r="G32" s="172"/>
      <c r="K32" s="173"/>
    </row>
    <row r="33" spans="1:12" s="169" customFormat="1" ht="21" customHeight="1">
      <c r="A33" s="172"/>
      <c r="B33" s="232"/>
      <c r="C33" s="232"/>
      <c r="D33" s="172" t="s">
        <v>141</v>
      </c>
      <c r="E33" s="172"/>
      <c r="F33" s="172"/>
      <c r="G33" s="172"/>
      <c r="K33" s="173"/>
      <c r="L33" s="176" t="s">
        <v>49</v>
      </c>
    </row>
    <row r="34" spans="1:12" s="169" customFormat="1" ht="21" customHeight="1">
      <c r="A34" s="174"/>
      <c r="B34" s="259" t="s">
        <v>6</v>
      </c>
      <c r="C34" s="233"/>
      <c r="D34" s="174" t="s">
        <v>54</v>
      </c>
      <c r="E34" s="174"/>
      <c r="F34" s="174" t="s">
        <v>83</v>
      </c>
      <c r="G34" s="174"/>
      <c r="H34" s="174" t="s">
        <v>58</v>
      </c>
      <c r="I34" s="175"/>
      <c r="J34" s="175" t="s">
        <v>56</v>
      </c>
      <c r="K34" s="175"/>
      <c r="L34" s="176" t="s">
        <v>53</v>
      </c>
    </row>
    <row r="35" spans="1:12" s="169" customFormat="1" ht="21" customHeight="1">
      <c r="A35" s="174"/>
      <c r="B35" s="171"/>
      <c r="D35" s="318" t="s">
        <v>70</v>
      </c>
      <c r="E35" s="318"/>
      <c r="F35" s="318"/>
      <c r="G35" s="318"/>
      <c r="H35" s="318"/>
      <c r="I35" s="318"/>
      <c r="J35" s="318"/>
      <c r="K35" s="318"/>
      <c r="L35" s="318"/>
    </row>
    <row r="36" spans="1:12" ht="21" customHeight="1">
      <c r="A36" s="292" t="s">
        <v>179</v>
      </c>
      <c r="B36" s="171"/>
      <c r="C36" s="169"/>
      <c r="D36" s="318"/>
      <c r="E36" s="318"/>
      <c r="F36" s="318"/>
      <c r="G36" s="318"/>
      <c r="H36" s="318"/>
      <c r="I36" s="318"/>
      <c r="J36" s="318"/>
      <c r="K36" s="318"/>
      <c r="L36" s="318"/>
    </row>
    <row r="37" spans="1:12" ht="21" customHeight="1">
      <c r="A37" s="293" t="s">
        <v>180</v>
      </c>
      <c r="B37" s="237"/>
      <c r="C37" s="234"/>
      <c r="D37" s="235">
        <v>300000</v>
      </c>
      <c r="E37" s="235"/>
      <c r="F37" s="235">
        <v>930000</v>
      </c>
      <c r="G37" s="235"/>
      <c r="H37" s="235">
        <v>30000</v>
      </c>
      <c r="I37" s="235"/>
      <c r="J37" s="235">
        <v>12920225</v>
      </c>
      <c r="K37" s="236"/>
      <c r="L37" s="235">
        <f>SUM(D37:J37)</f>
        <v>14180225</v>
      </c>
    </row>
    <row r="38" spans="1:12" s="169" customFormat="1" ht="13.5" customHeight="1">
      <c r="A38" s="177"/>
      <c r="B38" s="237"/>
      <c r="C38" s="237"/>
      <c r="D38" s="142"/>
      <c r="E38" s="180"/>
      <c r="F38" s="180"/>
      <c r="G38" s="180"/>
      <c r="H38" s="142"/>
      <c r="I38" s="181"/>
      <c r="J38" s="142"/>
      <c r="K38" s="181"/>
      <c r="L38" s="142"/>
    </row>
    <row r="39" spans="1:12" ht="21" customHeight="1">
      <c r="A39" s="238" t="s">
        <v>92</v>
      </c>
      <c r="B39" s="237"/>
      <c r="C39" s="234"/>
      <c r="D39" s="178"/>
      <c r="E39" s="178"/>
      <c r="F39" s="178"/>
      <c r="G39" s="178"/>
      <c r="H39" s="178"/>
      <c r="I39" s="178"/>
      <c r="J39" s="178"/>
      <c r="K39" s="179"/>
      <c r="L39" s="178"/>
    </row>
    <row r="40" spans="1:12" ht="21" customHeight="1">
      <c r="A40" s="186" t="s">
        <v>168</v>
      </c>
      <c r="B40" s="237">
        <v>13</v>
      </c>
      <c r="C40" s="237"/>
      <c r="D40" s="153">
        <v>0</v>
      </c>
      <c r="E40" s="178"/>
      <c r="F40" s="153">
        <v>0</v>
      </c>
      <c r="G40" s="178"/>
      <c r="H40" s="153">
        <v>0</v>
      </c>
      <c r="I40" s="178"/>
      <c r="J40" s="153">
        <v>-330000</v>
      </c>
      <c r="K40" s="179"/>
      <c r="L40" s="153">
        <f>SUM(D40:J40)</f>
        <v>-330000</v>
      </c>
    </row>
    <row r="41" spans="1:12" ht="21" customHeight="1">
      <c r="A41" s="239" t="s">
        <v>93</v>
      </c>
      <c r="B41" s="237"/>
      <c r="C41" s="234"/>
      <c r="D41" s="155">
        <f>SUM(D40)</f>
        <v>0</v>
      </c>
      <c r="E41" s="187"/>
      <c r="F41" s="155">
        <f>SUM(F40)</f>
        <v>0</v>
      </c>
      <c r="G41" s="187"/>
      <c r="H41" s="155">
        <f>SUM(H40)</f>
        <v>0</v>
      </c>
      <c r="I41" s="187"/>
      <c r="J41" s="155">
        <f>SUM(J40)</f>
        <v>-330000</v>
      </c>
      <c r="K41" s="187"/>
      <c r="L41" s="240">
        <f>SUM(D41:K41)</f>
        <v>-330000</v>
      </c>
    </row>
    <row r="42" spans="1:12" s="169" customFormat="1" ht="13.5" customHeight="1">
      <c r="A42" s="177"/>
      <c r="B42" s="237"/>
      <c r="C42" s="237"/>
      <c r="D42" s="142"/>
      <c r="E42" s="180"/>
      <c r="F42" s="180"/>
      <c r="G42" s="180"/>
      <c r="H42" s="142"/>
      <c r="I42" s="181"/>
      <c r="J42" s="142"/>
      <c r="K42" s="181"/>
      <c r="L42" s="142"/>
    </row>
    <row r="43" spans="1:12" ht="21" customHeight="1">
      <c r="A43" s="182" t="s">
        <v>80</v>
      </c>
      <c r="B43" s="260"/>
      <c r="C43" s="241"/>
      <c r="D43" s="142"/>
      <c r="E43" s="183"/>
      <c r="F43" s="183"/>
      <c r="G43" s="183"/>
      <c r="H43" s="142"/>
      <c r="I43" s="184"/>
      <c r="J43" s="142"/>
      <c r="K43" s="185"/>
      <c r="L43" s="142"/>
    </row>
    <row r="44" spans="1:12" ht="21" customHeight="1">
      <c r="A44" s="186" t="s">
        <v>81</v>
      </c>
      <c r="B44" s="289"/>
      <c r="D44" s="153">
        <v>0</v>
      </c>
      <c r="F44" s="153">
        <v>0</v>
      </c>
      <c r="H44" s="153">
        <v>0</v>
      </c>
      <c r="J44" s="153">
        <f>'PL-5-8'!G101</f>
        <v>676688</v>
      </c>
      <c r="L44" s="153">
        <f>SUM(D44:K44)</f>
        <v>676688</v>
      </c>
    </row>
    <row r="45" spans="1:12" ht="21" customHeight="1">
      <c r="A45" s="187" t="s">
        <v>74</v>
      </c>
      <c r="B45" s="289"/>
      <c r="D45" s="155">
        <f>SUM(D44:D44)</f>
        <v>0</v>
      </c>
      <c r="E45" s="187"/>
      <c r="F45" s="155">
        <f>SUM(F44:F44)</f>
        <v>0</v>
      </c>
      <c r="G45" s="187"/>
      <c r="H45" s="155">
        <f>SUM(H44:H44)</f>
        <v>0</v>
      </c>
      <c r="I45" s="187"/>
      <c r="J45" s="155">
        <f>SUM(J44:J44)</f>
        <v>676688</v>
      </c>
      <c r="K45" s="187"/>
      <c r="L45" s="155">
        <f>SUM(L44:L44)</f>
        <v>676688</v>
      </c>
    </row>
    <row r="46" spans="1:12" s="169" customFormat="1" ht="13.5" customHeight="1">
      <c r="A46" s="177"/>
      <c r="B46" s="237"/>
      <c r="C46" s="237"/>
      <c r="D46" s="142"/>
      <c r="E46" s="180"/>
      <c r="F46" s="180"/>
      <c r="G46" s="180"/>
      <c r="H46" s="142"/>
      <c r="I46" s="181"/>
      <c r="J46" s="142"/>
      <c r="K46" s="181"/>
      <c r="L46" s="142"/>
    </row>
    <row r="47" spans="1:12" ht="21" customHeight="1" thickBot="1">
      <c r="A47" s="187" t="s">
        <v>181</v>
      </c>
      <c r="B47" s="289"/>
      <c r="D47" s="243">
        <f>D37+D41+D45</f>
        <v>300000</v>
      </c>
      <c r="E47" s="244"/>
      <c r="F47" s="243">
        <f>F37+F41+F45</f>
        <v>930000</v>
      </c>
      <c r="G47" s="244"/>
      <c r="H47" s="243">
        <f>H37+H41+H45</f>
        <v>30000</v>
      </c>
      <c r="I47" s="244"/>
      <c r="J47" s="243">
        <f>J37+J41+J45</f>
        <v>13266913</v>
      </c>
      <c r="K47" s="249">
        <v>-1</v>
      </c>
      <c r="L47" s="243">
        <f>SUM(D47:J47)</f>
        <v>14526913</v>
      </c>
    </row>
    <row r="48" spans="1:12" ht="10.5" customHeight="1" thickTop="1">
      <c r="B48" s="289"/>
    </row>
    <row r="49" spans="1:2" ht="21" customHeight="1">
      <c r="A49" s="177" t="s">
        <v>84</v>
      </c>
      <c r="B49" s="289"/>
    </row>
    <row r="50" spans="1:2" ht="21" customHeight="1">
      <c r="A50" s="177" t="s">
        <v>85</v>
      </c>
      <c r="B50" s="289"/>
    </row>
    <row r="51" spans="1:2" ht="21" customHeight="1"/>
  </sheetData>
  <mergeCells count="8">
    <mergeCell ref="D36:L36"/>
    <mergeCell ref="D9:L9"/>
    <mergeCell ref="D4:L4"/>
    <mergeCell ref="H5:J5"/>
    <mergeCell ref="D30:L30"/>
    <mergeCell ref="H31:J31"/>
    <mergeCell ref="D35:L35"/>
    <mergeCell ref="D10:L10"/>
  </mergeCells>
  <pageMargins left="0.7" right="0.7" top="0.48" bottom="0.5" header="0.5" footer="0.5"/>
  <pageSetup paperSize="9" scale="95" firstPageNumber="11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2"/>
  <sheetViews>
    <sheetView zoomScale="80" zoomScaleNormal="80" zoomScaleSheetLayoutView="80" workbookViewId="0">
      <selection activeCell="A8" sqref="A8"/>
    </sheetView>
  </sheetViews>
  <sheetFormatPr defaultColWidth="9.140625" defaultRowHeight="20.25" customHeight="1"/>
  <cols>
    <col min="1" max="1" width="49.28515625" style="189" customWidth="1"/>
    <col min="2" max="2" width="8.140625" style="270" customWidth="1"/>
    <col min="3" max="3" width="1.42578125" style="290" customWidth="1"/>
    <col min="4" max="4" width="11.5703125" style="189" customWidth="1"/>
    <col min="5" max="5" width="1.42578125" style="189" customWidth="1"/>
    <col min="6" max="6" width="11" style="189" customWidth="1"/>
    <col min="7" max="7" width="1.42578125" style="189" customWidth="1"/>
    <col min="8" max="8" width="11.5703125" style="189" customWidth="1"/>
    <col min="9" max="9" width="1.42578125" style="189" customWidth="1"/>
    <col min="10" max="10" width="11" style="189" customWidth="1"/>
    <col min="11" max="16384" width="9.140625" style="189"/>
  </cols>
  <sheetData>
    <row r="1" spans="1:10" ht="20.25" customHeight="1">
      <c r="A1" s="60" t="s">
        <v>138</v>
      </c>
      <c r="B1" s="266"/>
      <c r="C1" s="67"/>
      <c r="D1" s="68"/>
      <c r="E1" s="69"/>
      <c r="F1" s="68"/>
      <c r="G1" s="188"/>
      <c r="H1" s="6"/>
      <c r="I1" s="38"/>
      <c r="J1" s="6"/>
    </row>
    <row r="2" spans="1:10" ht="20.25" customHeight="1">
      <c r="A2" s="190" t="s">
        <v>86</v>
      </c>
      <c r="B2" s="267"/>
      <c r="C2" s="10"/>
      <c r="D2" s="6"/>
      <c r="E2" s="38"/>
      <c r="F2" s="6"/>
      <c r="G2" s="188"/>
      <c r="H2" s="6"/>
      <c r="I2" s="38"/>
      <c r="J2" s="6"/>
    </row>
    <row r="3" spans="1:10" ht="20.25" customHeight="1">
      <c r="A3" s="191"/>
      <c r="B3" s="267"/>
      <c r="C3" s="10"/>
      <c r="D3" s="6"/>
      <c r="E3" s="38"/>
      <c r="F3" s="6"/>
      <c r="G3" s="188"/>
      <c r="H3" s="6"/>
      <c r="I3" s="38"/>
      <c r="J3" s="6"/>
    </row>
    <row r="4" spans="1:10" ht="19.5" customHeight="1">
      <c r="A4" s="191"/>
      <c r="B4" s="268"/>
      <c r="C4" s="77"/>
      <c r="D4" s="310" t="s">
        <v>1</v>
      </c>
      <c r="E4" s="310"/>
      <c r="F4" s="310"/>
      <c r="G4" s="188"/>
      <c r="H4" s="310" t="s">
        <v>2</v>
      </c>
      <c r="I4" s="310"/>
      <c r="J4" s="310"/>
    </row>
    <row r="5" spans="1:10" ht="19.5" customHeight="1">
      <c r="A5" s="191"/>
      <c r="B5" s="268"/>
      <c r="C5" s="77"/>
      <c r="D5" s="310" t="s">
        <v>3</v>
      </c>
      <c r="E5" s="310"/>
      <c r="F5" s="310"/>
      <c r="G5" s="294"/>
      <c r="H5" s="322" t="s">
        <v>3</v>
      </c>
      <c r="I5" s="322"/>
      <c r="J5" s="322"/>
    </row>
    <row r="6" spans="1:10" ht="19.5" customHeight="1">
      <c r="A6" s="191"/>
      <c r="B6" s="267"/>
      <c r="C6" s="10"/>
      <c r="D6" s="311" t="s">
        <v>140</v>
      </c>
      <c r="E6" s="311"/>
      <c r="F6" s="311"/>
      <c r="G6" s="294"/>
      <c r="H6" s="311" t="s">
        <v>140</v>
      </c>
      <c r="I6" s="311"/>
      <c r="J6" s="311"/>
    </row>
    <row r="7" spans="1:10" ht="19.5" customHeight="1">
      <c r="A7" s="191"/>
      <c r="B7" s="269"/>
      <c r="C7" s="192"/>
      <c r="D7" s="312" t="s">
        <v>139</v>
      </c>
      <c r="E7" s="312"/>
      <c r="F7" s="312"/>
      <c r="G7" s="294"/>
      <c r="H7" s="312" t="s">
        <v>139</v>
      </c>
      <c r="I7" s="312"/>
      <c r="J7" s="312"/>
    </row>
    <row r="8" spans="1:10" ht="19.5" customHeight="1">
      <c r="A8" s="191"/>
      <c r="B8" s="261" t="s">
        <v>6</v>
      </c>
      <c r="C8" s="10"/>
      <c r="D8" s="11">
        <v>2019</v>
      </c>
      <c r="E8" s="57"/>
      <c r="F8" s="302">
        <v>2018</v>
      </c>
      <c r="G8" s="61"/>
      <c r="H8" s="11">
        <v>2019</v>
      </c>
      <c r="I8" s="57"/>
      <c r="J8" s="302">
        <v>2018</v>
      </c>
    </row>
    <row r="9" spans="1:10" ht="19.5" customHeight="1">
      <c r="A9" s="191"/>
      <c r="D9" s="321" t="s">
        <v>70</v>
      </c>
      <c r="E9" s="321"/>
      <c r="F9" s="321"/>
      <c r="G9" s="321"/>
      <c r="H9" s="321"/>
      <c r="I9" s="321"/>
      <c r="J9" s="321"/>
    </row>
    <row r="10" spans="1:10" ht="19.5" customHeight="1">
      <c r="A10" s="193" t="s">
        <v>59</v>
      </c>
      <c r="D10" s="189" t="s">
        <v>94</v>
      </c>
      <c r="E10" s="24"/>
      <c r="F10" s="189" t="s">
        <v>94</v>
      </c>
      <c r="G10" s="24"/>
      <c r="I10" s="24"/>
    </row>
    <row r="11" spans="1:10" ht="19.5" customHeight="1">
      <c r="A11" s="191" t="s">
        <v>73</v>
      </c>
      <c r="D11" s="7">
        <f>'PL-5-8'!C118</f>
        <v>725790</v>
      </c>
      <c r="E11" s="7"/>
      <c r="F11" s="7">
        <v>1541496</v>
      </c>
      <c r="G11" s="7"/>
      <c r="H11" s="7">
        <v>676688</v>
      </c>
      <c r="I11" s="7"/>
      <c r="J11" s="71">
        <v>1201801</v>
      </c>
    </row>
    <row r="12" spans="1:10" ht="19.5" customHeight="1">
      <c r="A12" s="195" t="s">
        <v>118</v>
      </c>
      <c r="B12" s="262"/>
      <c r="C12" s="196"/>
      <c r="D12" s="71"/>
      <c r="E12" s="197"/>
      <c r="F12" s="71"/>
      <c r="G12" s="197"/>
      <c r="H12" s="71"/>
      <c r="I12" s="197"/>
      <c r="J12" s="71"/>
    </row>
    <row r="13" spans="1:10" ht="19.5" customHeight="1">
      <c r="A13" s="74" t="s">
        <v>126</v>
      </c>
      <c r="B13" s="262"/>
      <c r="C13" s="196"/>
      <c r="D13" s="71">
        <v>116006</v>
      </c>
      <c r="E13" s="197"/>
      <c r="F13" s="71">
        <v>107922</v>
      </c>
      <c r="G13" s="197"/>
      <c r="H13" s="71">
        <v>116006</v>
      </c>
      <c r="I13" s="197"/>
      <c r="J13" s="71">
        <v>107922</v>
      </c>
    </row>
    <row r="14" spans="1:10" ht="19.5" customHeight="1">
      <c r="A14" s="189" t="s">
        <v>192</v>
      </c>
      <c r="B14" s="261">
        <v>6</v>
      </c>
      <c r="C14" s="196"/>
      <c r="D14" s="71">
        <v>0</v>
      </c>
      <c r="E14" s="197"/>
      <c r="F14" s="71">
        <v>1767</v>
      </c>
      <c r="G14" s="197"/>
      <c r="H14" s="71">
        <v>0</v>
      </c>
      <c r="I14" s="197"/>
      <c r="J14" s="71">
        <v>1767</v>
      </c>
    </row>
    <row r="15" spans="1:10" ht="19.5" customHeight="1">
      <c r="A15" s="189" t="s">
        <v>37</v>
      </c>
      <c r="B15" s="261" t="s">
        <v>116</v>
      </c>
      <c r="C15" s="196"/>
      <c r="D15" s="71">
        <v>0</v>
      </c>
      <c r="E15" s="197"/>
      <c r="F15" s="71">
        <v>-47292</v>
      </c>
      <c r="G15" s="197"/>
      <c r="H15" s="71">
        <v>-25491</v>
      </c>
      <c r="I15" s="197"/>
      <c r="J15" s="71">
        <v>-72783</v>
      </c>
    </row>
    <row r="16" spans="1:10" s="75" customFormat="1" ht="19.5" customHeight="1">
      <c r="A16" s="74" t="s">
        <v>38</v>
      </c>
      <c r="B16" s="262"/>
      <c r="C16" s="196"/>
      <c r="D16" s="71">
        <v>-268458</v>
      </c>
      <c r="E16" s="197"/>
      <c r="F16" s="71">
        <v>-246779</v>
      </c>
      <c r="G16" s="197"/>
      <c r="H16" s="71">
        <v>-268458</v>
      </c>
      <c r="I16" s="197"/>
      <c r="J16" s="71">
        <v>-246779</v>
      </c>
    </row>
    <row r="17" spans="1:10" s="75" customFormat="1" ht="19.5" customHeight="1">
      <c r="A17" s="74" t="s">
        <v>47</v>
      </c>
      <c r="B17" s="262"/>
      <c r="C17" s="196"/>
      <c r="D17" s="71">
        <v>392</v>
      </c>
      <c r="E17" s="197"/>
      <c r="F17" s="71">
        <v>20</v>
      </c>
      <c r="G17" s="70"/>
      <c r="H17" s="71">
        <v>392</v>
      </c>
      <c r="I17" s="70"/>
      <c r="J17" s="71">
        <v>20</v>
      </c>
    </row>
    <row r="18" spans="1:10" ht="19.5" hidden="1" customHeight="1">
      <c r="A18" s="74" t="s">
        <v>123</v>
      </c>
      <c r="B18" s="261"/>
      <c r="C18" s="196"/>
      <c r="D18" s="71"/>
      <c r="E18" s="197"/>
      <c r="F18" s="71">
        <v>0</v>
      </c>
      <c r="G18" s="70"/>
      <c r="H18" s="71">
        <v>0</v>
      </c>
      <c r="I18" s="70"/>
      <c r="J18" s="71">
        <v>0</v>
      </c>
    </row>
    <row r="19" spans="1:10" ht="19.5" customHeight="1">
      <c r="A19" s="74" t="s">
        <v>194</v>
      </c>
      <c r="B19" s="262"/>
      <c r="C19" s="196"/>
      <c r="D19" s="71">
        <v>408825</v>
      </c>
      <c r="E19" s="197"/>
      <c r="F19" s="71">
        <v>-293691</v>
      </c>
      <c r="G19" s="197"/>
      <c r="H19" s="71">
        <v>408825</v>
      </c>
      <c r="I19" s="197"/>
      <c r="J19" s="71">
        <v>-293682</v>
      </c>
    </row>
    <row r="20" spans="1:10" ht="19.5" customHeight="1">
      <c r="A20" s="74" t="s">
        <v>193</v>
      </c>
      <c r="B20" s="262"/>
      <c r="C20" s="196"/>
      <c r="D20" s="71">
        <v>2500</v>
      </c>
      <c r="E20" s="197"/>
      <c r="F20" s="71">
        <v>19893</v>
      </c>
      <c r="G20" s="197"/>
      <c r="H20" s="71">
        <v>2500</v>
      </c>
      <c r="I20" s="197"/>
      <c r="J20" s="71">
        <v>19893</v>
      </c>
    </row>
    <row r="21" spans="1:10" ht="19.5" hidden="1" customHeight="1">
      <c r="A21" s="198" t="s">
        <v>60</v>
      </c>
      <c r="B21" s="262"/>
      <c r="C21" s="196"/>
      <c r="D21" s="51"/>
      <c r="E21" s="197"/>
      <c r="F21" s="51">
        <v>0</v>
      </c>
      <c r="G21" s="197"/>
      <c r="H21" s="51">
        <v>0</v>
      </c>
      <c r="I21" s="197"/>
      <c r="J21" s="51">
        <v>0</v>
      </c>
    </row>
    <row r="22" spans="1:10" ht="19.5" hidden="1" customHeight="1">
      <c r="A22" s="198" t="s">
        <v>95</v>
      </c>
      <c r="B22" s="262"/>
      <c r="C22" s="196"/>
      <c r="D22" s="51"/>
      <c r="E22" s="197"/>
      <c r="F22" s="51"/>
      <c r="G22" s="197"/>
      <c r="H22" s="51"/>
      <c r="I22" s="197"/>
      <c r="J22" s="51"/>
    </row>
    <row r="23" spans="1:10" ht="19.5" hidden="1" customHeight="1">
      <c r="A23" s="198" t="s">
        <v>96</v>
      </c>
      <c r="B23" s="262"/>
      <c r="C23" s="196"/>
      <c r="D23" s="51"/>
      <c r="E23" s="197"/>
      <c r="F23" s="51"/>
      <c r="G23" s="197"/>
      <c r="H23" s="51"/>
      <c r="I23" s="197"/>
      <c r="J23" s="51"/>
    </row>
    <row r="24" spans="1:10" ht="19.5" customHeight="1">
      <c r="A24" s="6" t="s">
        <v>163</v>
      </c>
      <c r="B24" s="261">
        <v>7</v>
      </c>
      <c r="C24" s="10"/>
      <c r="D24" s="51">
        <f>-'PL-5-8'!C96</f>
        <v>-74674</v>
      </c>
      <c r="E24" s="51"/>
      <c r="F24" s="51">
        <v>-365374</v>
      </c>
      <c r="G24" s="197"/>
      <c r="H24" s="51">
        <v>0</v>
      </c>
      <c r="I24" s="197"/>
      <c r="J24" s="51">
        <v>0</v>
      </c>
    </row>
    <row r="25" spans="1:10" ht="19.5" customHeight="1">
      <c r="A25" s="198" t="s">
        <v>119</v>
      </c>
      <c r="B25" s="261"/>
      <c r="C25" s="196"/>
      <c r="D25" s="51">
        <v>6389</v>
      </c>
      <c r="E25" s="197"/>
      <c r="F25" s="51">
        <v>5022</v>
      </c>
      <c r="G25" s="197"/>
      <c r="H25" s="51">
        <v>6389</v>
      </c>
      <c r="I25" s="197"/>
      <c r="J25" s="51">
        <v>5022</v>
      </c>
    </row>
    <row r="26" spans="1:10" ht="19.5" customHeight="1">
      <c r="A26" s="198" t="s">
        <v>106</v>
      </c>
      <c r="B26" s="261"/>
      <c r="C26" s="64"/>
      <c r="D26" s="59">
        <v>162794</v>
      </c>
      <c r="E26" s="197"/>
      <c r="F26" s="59">
        <v>256107</v>
      </c>
      <c r="G26" s="197"/>
      <c r="H26" s="59">
        <v>162794</v>
      </c>
      <c r="I26" s="197"/>
      <c r="J26" s="59">
        <v>256107</v>
      </c>
    </row>
    <row r="27" spans="1:10" ht="19.5" customHeight="1">
      <c r="A27" s="199"/>
      <c r="B27" s="263"/>
      <c r="C27" s="19"/>
      <c r="D27" s="65">
        <f>SUM(D11:D26)</f>
        <v>1079564</v>
      </c>
      <c r="E27" s="200"/>
      <c r="F27" s="65">
        <f>SUM(F11:F26)</f>
        <v>979091</v>
      </c>
      <c r="G27" s="200"/>
      <c r="H27" s="200">
        <f>SUM(H11:H26)</f>
        <v>1079645</v>
      </c>
      <c r="I27" s="200"/>
      <c r="J27" s="200">
        <f>SUM(J11:J26)</f>
        <v>979288</v>
      </c>
    </row>
    <row r="28" spans="1:10" ht="19.5" customHeight="1">
      <c r="A28" s="201" t="s">
        <v>61</v>
      </c>
      <c r="B28" s="272"/>
      <c r="C28" s="17"/>
      <c r="D28" s="202"/>
      <c r="E28" s="200"/>
      <c r="F28" s="202"/>
      <c r="G28" s="200"/>
      <c r="H28" s="202"/>
      <c r="I28" s="200"/>
      <c r="J28" s="202"/>
    </row>
    <row r="29" spans="1:10" ht="19.5" customHeight="1">
      <c r="A29" s="74" t="s">
        <v>9</v>
      </c>
      <c r="B29" s="272"/>
      <c r="C29" s="17"/>
      <c r="D29" s="202">
        <v>148910</v>
      </c>
      <c r="E29" s="200"/>
      <c r="F29" s="202">
        <v>38723</v>
      </c>
      <c r="G29" s="200"/>
      <c r="H29" s="202">
        <v>148910</v>
      </c>
      <c r="I29" s="200"/>
      <c r="J29" s="202">
        <v>38723</v>
      </c>
    </row>
    <row r="30" spans="1:10" ht="19.5" customHeight="1">
      <c r="A30" s="74" t="s">
        <v>128</v>
      </c>
      <c r="B30" s="272"/>
      <c r="C30" s="17"/>
      <c r="D30" s="202">
        <v>-58060</v>
      </c>
      <c r="E30" s="200"/>
      <c r="F30" s="202">
        <f>-46018</f>
        <v>-46018</v>
      </c>
      <c r="G30" s="200"/>
      <c r="H30" s="202">
        <v>-58057</v>
      </c>
      <c r="I30" s="200"/>
      <c r="J30" s="202">
        <f>-45986</f>
        <v>-45986</v>
      </c>
    </row>
    <row r="31" spans="1:10" ht="19.5" customHeight="1">
      <c r="A31" s="74" t="s">
        <v>10</v>
      </c>
      <c r="B31" s="272"/>
      <c r="C31" s="17"/>
      <c r="D31" s="202">
        <v>-248811</v>
      </c>
      <c r="E31" s="200"/>
      <c r="F31" s="202">
        <v>-682691</v>
      </c>
      <c r="G31" s="200"/>
      <c r="H31" s="202">
        <v>-248811</v>
      </c>
      <c r="I31" s="200"/>
      <c r="J31" s="202">
        <v>-682691</v>
      </c>
    </row>
    <row r="32" spans="1:10" ht="19.5" hidden="1" customHeight="1">
      <c r="A32" s="55" t="s">
        <v>144</v>
      </c>
      <c r="B32" s="273"/>
      <c r="C32" s="203"/>
      <c r="D32" s="63"/>
      <c r="E32" s="200"/>
      <c r="F32" s="63"/>
      <c r="G32" s="200"/>
      <c r="H32" s="63"/>
      <c r="I32" s="200"/>
      <c r="J32" s="63">
        <v>0</v>
      </c>
    </row>
    <row r="33" spans="1:10" ht="19.5" customHeight="1">
      <c r="A33" s="191" t="s">
        <v>19</v>
      </c>
      <c r="B33" s="272"/>
      <c r="C33" s="17"/>
      <c r="D33" s="202">
        <v>81</v>
      </c>
      <c r="E33" s="200"/>
      <c r="F33" s="202">
        <v>18</v>
      </c>
      <c r="G33" s="200"/>
      <c r="H33" s="63">
        <v>81</v>
      </c>
      <c r="I33" s="200"/>
      <c r="J33" s="63">
        <v>18</v>
      </c>
    </row>
    <row r="34" spans="1:10" ht="19.5" customHeight="1">
      <c r="A34" s="191" t="s">
        <v>24</v>
      </c>
      <c r="B34" s="272"/>
      <c r="C34" s="17"/>
      <c r="D34" s="202">
        <v>-299517</v>
      </c>
      <c r="E34" s="200"/>
      <c r="F34" s="202">
        <v>580784</v>
      </c>
      <c r="G34" s="200"/>
      <c r="H34" s="202">
        <v>-299517</v>
      </c>
      <c r="I34" s="200"/>
      <c r="J34" s="202">
        <v>580784</v>
      </c>
    </row>
    <row r="35" spans="1:10" ht="19.5" customHeight="1">
      <c r="A35" s="191" t="s">
        <v>129</v>
      </c>
      <c r="B35" s="272"/>
      <c r="C35" s="17"/>
      <c r="D35" s="51">
        <v>-50392</v>
      </c>
      <c r="E35" s="200"/>
      <c r="F35" s="51">
        <v>-16476</v>
      </c>
      <c r="G35" s="204"/>
      <c r="H35" s="51">
        <v>-50381</v>
      </c>
      <c r="I35" s="204"/>
      <c r="J35" s="51">
        <v>-16611</v>
      </c>
    </row>
    <row r="36" spans="1:10" ht="19.5" customHeight="1">
      <c r="A36" s="245" t="s">
        <v>120</v>
      </c>
      <c r="B36" s="274"/>
      <c r="C36" s="205"/>
      <c r="D36" s="300">
        <f>SUM(D27:D35)</f>
        <v>571775</v>
      </c>
      <c r="E36" s="200"/>
      <c r="F36" s="300">
        <f>SUM(F27:F35)</f>
        <v>853431</v>
      </c>
      <c r="G36" s="200"/>
      <c r="H36" s="206">
        <f>SUM(H27:H35)</f>
        <v>571870</v>
      </c>
      <c r="I36" s="200"/>
      <c r="J36" s="206">
        <f>SUM(J27:J35)</f>
        <v>853525</v>
      </c>
    </row>
    <row r="37" spans="1:10" ht="19.5" customHeight="1">
      <c r="A37" s="245" t="s">
        <v>125</v>
      </c>
      <c r="B37" s="261"/>
      <c r="C37" s="205"/>
      <c r="D37" s="58">
        <v>0</v>
      </c>
      <c r="E37" s="200"/>
      <c r="F37" s="282">
        <v>-652</v>
      </c>
      <c r="G37" s="200"/>
      <c r="H37" s="58">
        <v>0</v>
      </c>
      <c r="I37" s="200"/>
      <c r="J37" s="282">
        <v>-652</v>
      </c>
    </row>
    <row r="38" spans="1:10" ht="19.5" customHeight="1">
      <c r="A38" s="74" t="s">
        <v>121</v>
      </c>
      <c r="B38" s="271"/>
      <c r="C38" s="19"/>
      <c r="D38" s="59">
        <v>-197237</v>
      </c>
      <c r="E38" s="200"/>
      <c r="F38" s="59">
        <v>-73891</v>
      </c>
      <c r="G38" s="200"/>
      <c r="H38" s="59">
        <v>-197237</v>
      </c>
      <c r="I38" s="200"/>
      <c r="J38" s="59">
        <v>-73891</v>
      </c>
    </row>
    <row r="39" spans="1:10" ht="19.5" customHeight="1">
      <c r="A39" s="207" t="s">
        <v>124</v>
      </c>
      <c r="B39" s="275"/>
      <c r="C39" s="53"/>
      <c r="D39" s="216">
        <f>SUM(D36:D38)</f>
        <v>374538</v>
      </c>
      <c r="E39" s="209"/>
      <c r="F39" s="216">
        <f>SUM(F36:F38)</f>
        <v>778888</v>
      </c>
      <c r="G39" s="209"/>
      <c r="H39" s="208">
        <f>SUM(H36:H38)</f>
        <v>374633</v>
      </c>
      <c r="I39" s="209"/>
      <c r="J39" s="208">
        <f>SUM(J36:J38)</f>
        <v>778982</v>
      </c>
    </row>
    <row r="40" spans="1:10" ht="20.25" customHeight="1">
      <c r="A40" s="207"/>
      <c r="B40" s="275"/>
      <c r="C40" s="53"/>
      <c r="D40" s="209"/>
      <c r="E40" s="209"/>
      <c r="F40" s="209"/>
      <c r="G40" s="209"/>
      <c r="H40" s="209"/>
      <c r="I40" s="209"/>
      <c r="J40" s="209"/>
    </row>
    <row r="41" spans="1:10" ht="20.25" customHeight="1">
      <c r="A41" s="207"/>
      <c r="B41" s="275"/>
      <c r="C41" s="53"/>
      <c r="D41" s="209"/>
      <c r="E41" s="209"/>
      <c r="F41" s="209"/>
      <c r="G41" s="209"/>
      <c r="H41" s="209"/>
      <c r="I41" s="209"/>
      <c r="J41" s="209"/>
    </row>
    <row r="42" spans="1:10" ht="20.25" customHeight="1">
      <c r="A42" s="60" t="s">
        <v>138</v>
      </c>
      <c r="B42" s="276"/>
      <c r="C42" s="92"/>
      <c r="D42" s="91"/>
      <c r="E42" s="52"/>
      <c r="F42" s="91"/>
      <c r="G42" s="188"/>
      <c r="H42" s="6"/>
      <c r="I42" s="38"/>
      <c r="J42" s="6"/>
    </row>
    <row r="43" spans="1:10" ht="20.25" customHeight="1">
      <c r="A43" s="190" t="s">
        <v>86</v>
      </c>
      <c r="B43" s="267"/>
      <c r="C43" s="10"/>
      <c r="D43" s="6"/>
      <c r="E43" s="38"/>
      <c r="F43" s="6"/>
      <c r="G43" s="188"/>
      <c r="H43" s="6"/>
      <c r="I43" s="38"/>
      <c r="J43" s="6"/>
    </row>
    <row r="44" spans="1:10" ht="20.25" customHeight="1">
      <c r="A44" s="191"/>
      <c r="B44" s="267"/>
      <c r="C44" s="10"/>
      <c r="D44" s="6"/>
      <c r="E44" s="38"/>
      <c r="F44" s="6"/>
      <c r="G44" s="188"/>
      <c r="H44" s="6"/>
      <c r="I44" s="38"/>
      <c r="J44" s="6"/>
    </row>
    <row r="45" spans="1:10" ht="20.25" customHeight="1">
      <c r="A45" s="191"/>
      <c r="B45" s="268"/>
      <c r="C45" s="77"/>
      <c r="D45" s="310" t="s">
        <v>1</v>
      </c>
      <c r="E45" s="310"/>
      <c r="F45" s="310"/>
      <c r="G45" s="188"/>
      <c r="H45" s="310" t="s">
        <v>2</v>
      </c>
      <c r="I45" s="310"/>
      <c r="J45" s="310"/>
    </row>
    <row r="46" spans="1:10" ht="20.25" customHeight="1">
      <c r="A46" s="210"/>
      <c r="B46" s="268"/>
      <c r="C46" s="77"/>
      <c r="D46" s="310" t="s">
        <v>3</v>
      </c>
      <c r="E46" s="310"/>
      <c r="F46" s="310"/>
      <c r="G46" s="294"/>
      <c r="H46" s="322" t="s">
        <v>3</v>
      </c>
      <c r="I46" s="322"/>
      <c r="J46" s="322"/>
    </row>
    <row r="47" spans="1:10" ht="20.25" customHeight="1">
      <c r="A47" s="210"/>
      <c r="B47" s="267"/>
      <c r="C47" s="10"/>
      <c r="D47" s="311" t="s">
        <v>140</v>
      </c>
      <c r="E47" s="311"/>
      <c r="F47" s="311"/>
      <c r="G47" s="294"/>
      <c r="H47" s="311" t="s">
        <v>140</v>
      </c>
      <c r="I47" s="311"/>
      <c r="J47" s="311"/>
    </row>
    <row r="48" spans="1:10" ht="20.25" customHeight="1">
      <c r="A48" s="210"/>
      <c r="B48" s="269"/>
      <c r="C48" s="192"/>
      <c r="D48" s="312" t="s">
        <v>139</v>
      </c>
      <c r="E48" s="312"/>
      <c r="F48" s="312"/>
      <c r="G48" s="294"/>
      <c r="H48" s="312" t="s">
        <v>139</v>
      </c>
      <c r="I48" s="312"/>
      <c r="J48" s="312"/>
    </row>
    <row r="49" spans="1:10" ht="20.25" customHeight="1">
      <c r="A49" s="210"/>
      <c r="B49" s="264" t="s">
        <v>6</v>
      </c>
      <c r="C49" s="10"/>
      <c r="D49" s="11">
        <v>2019</v>
      </c>
      <c r="E49" s="57"/>
      <c r="F49" s="302">
        <v>2018</v>
      </c>
      <c r="G49" s="61"/>
      <c r="H49" s="11">
        <v>2019</v>
      </c>
      <c r="I49" s="57"/>
      <c r="J49" s="302">
        <v>2018</v>
      </c>
    </row>
    <row r="50" spans="1:10" ht="20.25" customHeight="1">
      <c r="A50" s="191"/>
      <c r="D50" s="321" t="s">
        <v>70</v>
      </c>
      <c r="E50" s="321"/>
      <c r="F50" s="321"/>
      <c r="G50" s="321"/>
      <c r="H50" s="321"/>
      <c r="I50" s="321"/>
      <c r="J50" s="321"/>
    </row>
    <row r="51" spans="1:10" ht="20.25" customHeight="1">
      <c r="A51" s="193" t="s">
        <v>62</v>
      </c>
      <c r="C51" s="286"/>
      <c r="D51" s="7"/>
      <c r="E51" s="24"/>
      <c r="F51" s="7"/>
      <c r="G51" s="24"/>
      <c r="H51" s="7"/>
      <c r="I51" s="24"/>
      <c r="J51" s="7"/>
    </row>
    <row r="52" spans="1:10" ht="20.25" customHeight="1">
      <c r="A52" s="191" t="s">
        <v>182</v>
      </c>
      <c r="B52" s="277"/>
      <c r="C52" s="286"/>
      <c r="D52" s="71">
        <v>-1504705</v>
      </c>
      <c r="E52" s="24"/>
      <c r="F52" s="71">
        <v>0</v>
      </c>
      <c r="G52" s="24"/>
      <c r="H52" s="71">
        <v>-1504705</v>
      </c>
      <c r="I52" s="24"/>
      <c r="J52" s="71">
        <v>0</v>
      </c>
    </row>
    <row r="53" spans="1:10" ht="20.25" customHeight="1">
      <c r="A53" s="191" t="s">
        <v>164</v>
      </c>
      <c r="B53" s="277"/>
      <c r="C53" s="296"/>
      <c r="D53" s="71">
        <v>0</v>
      </c>
      <c r="E53" s="24"/>
      <c r="F53" s="7">
        <v>1357400</v>
      </c>
      <c r="G53" s="24"/>
      <c r="H53" s="71">
        <v>0</v>
      </c>
      <c r="I53" s="24"/>
      <c r="J53" s="71">
        <v>1357400</v>
      </c>
    </row>
    <row r="54" spans="1:10" ht="20.25" customHeight="1">
      <c r="A54" s="74" t="s">
        <v>63</v>
      </c>
      <c r="B54" s="277"/>
      <c r="C54" s="286"/>
      <c r="D54" s="62">
        <v>50193</v>
      </c>
      <c r="E54" s="24"/>
      <c r="F54" s="62">
        <v>12810</v>
      </c>
      <c r="G54" s="24"/>
      <c r="H54" s="62">
        <v>50193</v>
      </c>
      <c r="I54" s="24"/>
      <c r="J54" s="62">
        <v>12810</v>
      </c>
    </row>
    <row r="55" spans="1:10" ht="20.25" customHeight="1">
      <c r="A55" s="74" t="s">
        <v>189</v>
      </c>
      <c r="B55" s="261"/>
      <c r="C55" s="211"/>
      <c r="D55" s="63">
        <v>25491</v>
      </c>
      <c r="E55" s="24"/>
      <c r="F55" s="63">
        <v>72783</v>
      </c>
      <c r="G55" s="24"/>
      <c r="H55" s="63">
        <v>25491</v>
      </c>
      <c r="I55" s="24"/>
      <c r="J55" s="63">
        <v>72783</v>
      </c>
    </row>
    <row r="56" spans="1:10" ht="20.25" customHeight="1">
      <c r="A56" s="74" t="s">
        <v>190</v>
      </c>
      <c r="B56" s="277"/>
      <c r="C56" s="286"/>
      <c r="D56" s="63">
        <v>-97045</v>
      </c>
      <c r="E56" s="24"/>
      <c r="F56" s="63">
        <v>-49675</v>
      </c>
      <c r="G56" s="24"/>
      <c r="H56" s="63">
        <v>-97045</v>
      </c>
      <c r="I56" s="24"/>
      <c r="J56" s="63">
        <v>-49675</v>
      </c>
    </row>
    <row r="57" spans="1:10" ht="20.25" customHeight="1">
      <c r="A57" s="74" t="s">
        <v>171</v>
      </c>
      <c r="B57" s="278"/>
      <c r="C57" s="56"/>
      <c r="D57" s="63">
        <v>-5179</v>
      </c>
      <c r="E57" s="200"/>
      <c r="F57" s="63">
        <v>-56246</v>
      </c>
      <c r="G57" s="200"/>
      <c r="H57" s="63">
        <v>-5179</v>
      </c>
      <c r="I57" s="200"/>
      <c r="J57" s="63">
        <v>-56246</v>
      </c>
    </row>
    <row r="58" spans="1:10" ht="20.25" customHeight="1">
      <c r="A58" s="74" t="s">
        <v>145</v>
      </c>
      <c r="B58" s="278"/>
      <c r="C58" s="56"/>
      <c r="D58" s="63">
        <v>0</v>
      </c>
      <c r="E58" s="24"/>
      <c r="F58" s="63">
        <v>10</v>
      </c>
      <c r="G58" s="24"/>
      <c r="H58" s="63">
        <v>0</v>
      </c>
      <c r="I58" s="24"/>
      <c r="J58" s="63">
        <v>10</v>
      </c>
    </row>
    <row r="59" spans="1:10" ht="20.25" customHeight="1">
      <c r="A59" s="74" t="s">
        <v>183</v>
      </c>
      <c r="B59" s="278"/>
      <c r="C59" s="56"/>
      <c r="D59" s="63"/>
      <c r="E59" s="24"/>
      <c r="F59" s="63"/>
      <c r="G59" s="24"/>
      <c r="H59" s="63"/>
      <c r="I59" s="24"/>
      <c r="J59" s="63"/>
    </row>
    <row r="60" spans="1:10" ht="20.25" customHeight="1">
      <c r="A60" s="74" t="s">
        <v>184</v>
      </c>
      <c r="B60" s="265">
        <v>3</v>
      </c>
      <c r="C60" s="56"/>
      <c r="D60" s="63">
        <v>4175</v>
      </c>
      <c r="E60" s="24"/>
      <c r="F60" s="63">
        <v>0</v>
      </c>
      <c r="G60" s="24"/>
      <c r="H60" s="63">
        <v>4175</v>
      </c>
      <c r="I60" s="24"/>
      <c r="J60" s="63">
        <v>0</v>
      </c>
    </row>
    <row r="61" spans="1:10" ht="20.25" customHeight="1">
      <c r="A61" s="199" t="s">
        <v>195</v>
      </c>
      <c r="B61" s="279"/>
      <c r="C61" s="212"/>
      <c r="D61" s="109">
        <f>SUM(D52:D60)</f>
        <v>-1527070</v>
      </c>
      <c r="E61" s="23"/>
      <c r="F61" s="109">
        <f>SUM(F52:F60)</f>
        <v>1337082</v>
      </c>
      <c r="G61" s="23"/>
      <c r="H61" s="22">
        <f>SUM(H52:H60)</f>
        <v>-1527070</v>
      </c>
      <c r="I61" s="23"/>
      <c r="J61" s="22">
        <f>SUM(J52:J60)</f>
        <v>1337082</v>
      </c>
    </row>
    <row r="62" spans="1:10" ht="20.25" customHeight="1">
      <c r="A62" s="210"/>
      <c r="B62" s="279"/>
      <c r="C62" s="212"/>
      <c r="D62" s="23"/>
      <c r="E62" s="23"/>
      <c r="F62" s="23"/>
      <c r="G62" s="23"/>
      <c r="H62" s="23"/>
      <c r="I62" s="23"/>
      <c r="J62" s="23"/>
    </row>
    <row r="63" spans="1:10" ht="20.25" customHeight="1">
      <c r="A63" s="193" t="s">
        <v>64</v>
      </c>
      <c r="B63" s="277"/>
      <c r="C63" s="286"/>
      <c r="D63" s="7"/>
      <c r="E63" s="24"/>
      <c r="F63" s="7"/>
      <c r="G63" s="24"/>
      <c r="H63" s="7"/>
      <c r="I63" s="24"/>
      <c r="J63" s="7"/>
    </row>
    <row r="64" spans="1:10" ht="20.25" customHeight="1">
      <c r="A64" s="74" t="s">
        <v>65</v>
      </c>
      <c r="B64" s="277"/>
      <c r="C64" s="286"/>
      <c r="D64" s="58">
        <v>-392</v>
      </c>
      <c r="E64" s="24"/>
      <c r="F64" s="58">
        <v>-20</v>
      </c>
      <c r="G64" s="24"/>
      <c r="H64" s="58">
        <v>-392</v>
      </c>
      <c r="I64" s="24"/>
      <c r="J64" s="58">
        <v>-20</v>
      </c>
    </row>
    <row r="65" spans="1:10" ht="20.25" customHeight="1">
      <c r="A65" s="191" t="s">
        <v>99</v>
      </c>
      <c r="B65" s="261">
        <v>13</v>
      </c>
      <c r="C65" s="64"/>
      <c r="D65" s="65">
        <v>-330020</v>
      </c>
      <c r="E65" s="24"/>
      <c r="F65" s="65">
        <v>-300000</v>
      </c>
      <c r="G65" s="24"/>
      <c r="H65" s="65">
        <v>-330020</v>
      </c>
      <c r="I65" s="24"/>
      <c r="J65" s="65">
        <v>-300000</v>
      </c>
    </row>
    <row r="66" spans="1:10" ht="20.25" customHeight="1">
      <c r="A66" s="191" t="s">
        <v>185</v>
      </c>
      <c r="B66" s="261"/>
      <c r="C66" s="64"/>
      <c r="D66" s="65"/>
      <c r="E66" s="24"/>
      <c r="F66" s="65"/>
      <c r="G66" s="24"/>
      <c r="H66" s="65"/>
      <c r="I66" s="24"/>
      <c r="J66" s="65"/>
    </row>
    <row r="67" spans="1:10" ht="20.25" customHeight="1">
      <c r="A67" s="191" t="s">
        <v>186</v>
      </c>
      <c r="B67" s="261">
        <v>3</v>
      </c>
      <c r="C67" s="64"/>
      <c r="D67" s="65">
        <v>-2593</v>
      </c>
      <c r="E67" s="24"/>
      <c r="F67" s="65">
        <v>0</v>
      </c>
      <c r="G67" s="24"/>
      <c r="H67" s="65">
        <v>-2593</v>
      </c>
      <c r="I67" s="24"/>
      <c r="J67" s="65">
        <v>0</v>
      </c>
    </row>
    <row r="68" spans="1:10" ht="20.25" customHeight="1">
      <c r="A68" s="191" t="s">
        <v>187</v>
      </c>
      <c r="B68" s="261"/>
      <c r="C68" s="64"/>
      <c r="D68" s="65">
        <v>134000</v>
      </c>
      <c r="E68" s="24"/>
      <c r="F68" s="65">
        <v>0</v>
      </c>
      <c r="G68" s="24"/>
      <c r="H68" s="65">
        <v>134000</v>
      </c>
      <c r="I68" s="24"/>
      <c r="J68" s="65">
        <v>0</v>
      </c>
    </row>
    <row r="69" spans="1:10" ht="20.25" customHeight="1">
      <c r="A69" s="74" t="s">
        <v>188</v>
      </c>
      <c r="B69" s="265"/>
      <c r="C69" s="56"/>
      <c r="D69" s="66">
        <v>-134000</v>
      </c>
      <c r="E69" s="24"/>
      <c r="F69" s="66">
        <v>0</v>
      </c>
      <c r="G69" s="24"/>
      <c r="H69" s="66">
        <v>-134000</v>
      </c>
      <c r="I69" s="24"/>
      <c r="J69" s="66">
        <v>0</v>
      </c>
    </row>
    <row r="70" spans="1:10" ht="20.25" customHeight="1">
      <c r="A70" s="199" t="s">
        <v>87</v>
      </c>
      <c r="B70" s="279"/>
      <c r="C70" s="212"/>
      <c r="D70" s="216">
        <f>SUM(D64:D69)</f>
        <v>-333005</v>
      </c>
      <c r="E70" s="23"/>
      <c r="F70" s="216">
        <f>SUM(F64:F69)</f>
        <v>-300020</v>
      </c>
      <c r="G70" s="23"/>
      <c r="H70" s="42">
        <f>SUM(H64:H69)</f>
        <v>-333005</v>
      </c>
      <c r="I70" s="23"/>
      <c r="J70" s="42">
        <f>SUM(J64:J69)</f>
        <v>-300020</v>
      </c>
    </row>
    <row r="71" spans="1:10" ht="20.25" customHeight="1">
      <c r="A71" s="210"/>
      <c r="B71" s="279"/>
      <c r="C71" s="212"/>
      <c r="D71" s="23"/>
      <c r="E71" s="23"/>
      <c r="F71" s="23"/>
      <c r="G71" s="23"/>
      <c r="H71" s="23"/>
      <c r="I71" s="23"/>
      <c r="J71" s="23"/>
    </row>
    <row r="72" spans="1:10" ht="20.25" customHeight="1">
      <c r="A72" s="191" t="s">
        <v>196</v>
      </c>
      <c r="B72" s="279"/>
      <c r="C72" s="212"/>
      <c r="D72" s="23"/>
      <c r="E72" s="23"/>
      <c r="F72" s="23"/>
      <c r="G72" s="23"/>
      <c r="H72" s="23"/>
      <c r="I72" s="23"/>
      <c r="J72" s="23"/>
    </row>
    <row r="73" spans="1:10" ht="20.25" customHeight="1">
      <c r="A73" s="191" t="s">
        <v>165</v>
      </c>
      <c r="B73" s="279"/>
      <c r="C73" s="212"/>
      <c r="D73" s="71">
        <f>D39+D61+D70</f>
        <v>-1485537</v>
      </c>
      <c r="E73" s="24"/>
      <c r="F73" s="71">
        <f>F39+F61+F70</f>
        <v>1815950</v>
      </c>
      <c r="G73" s="24"/>
      <c r="H73" s="71">
        <f>H39+H61+H70</f>
        <v>-1485442</v>
      </c>
      <c r="I73" s="24"/>
      <c r="J73" s="7">
        <f>J39+J61+J70</f>
        <v>1816044</v>
      </c>
    </row>
    <row r="74" spans="1:10" ht="20.25" customHeight="1">
      <c r="A74" s="191" t="s">
        <v>170</v>
      </c>
      <c r="B74" s="279"/>
      <c r="C74" s="212"/>
      <c r="D74" s="59">
        <v>-23</v>
      </c>
      <c r="E74" s="65"/>
      <c r="F74" s="59">
        <v>22616</v>
      </c>
      <c r="G74" s="65"/>
      <c r="H74" s="59">
        <v>-23</v>
      </c>
      <c r="I74" s="65"/>
      <c r="J74" s="59">
        <v>22616</v>
      </c>
    </row>
    <row r="75" spans="1:10" ht="20.25" customHeight="1">
      <c r="A75" s="199" t="s">
        <v>197</v>
      </c>
      <c r="B75" s="280"/>
      <c r="C75" s="213"/>
      <c r="D75" s="301">
        <f>SUM(D73:D74)</f>
        <v>-1485560</v>
      </c>
      <c r="E75" s="23"/>
      <c r="F75" s="301">
        <f>SUM(F73:F74)</f>
        <v>1838566</v>
      </c>
      <c r="G75" s="23"/>
      <c r="H75" s="297">
        <f>SUM(H73:H74)</f>
        <v>-1485465</v>
      </c>
      <c r="I75" s="23"/>
      <c r="J75" s="297">
        <f>SUM(J73:J74)</f>
        <v>1838660</v>
      </c>
    </row>
    <row r="76" spans="1:10" ht="20.25" customHeight="1">
      <c r="A76" s="214" t="s">
        <v>66</v>
      </c>
      <c r="B76" s="278"/>
      <c r="C76" s="56"/>
      <c r="D76" s="46">
        <f>'BL-3-4'!E11</f>
        <v>1722202</v>
      </c>
      <c r="E76" s="24"/>
      <c r="F76" s="46">
        <v>381348</v>
      </c>
      <c r="G76" s="24"/>
      <c r="H76" s="46">
        <f>'BL-3-4'!I11</f>
        <v>1722056</v>
      </c>
      <c r="I76" s="24"/>
      <c r="J76" s="46">
        <v>381185</v>
      </c>
    </row>
    <row r="77" spans="1:10" ht="20.25" customHeight="1" thickBot="1">
      <c r="A77" s="210" t="s">
        <v>146</v>
      </c>
      <c r="B77" s="279"/>
      <c r="C77" s="212"/>
      <c r="D77" s="125">
        <f>SUM(D75:D76)</f>
        <v>236642</v>
      </c>
      <c r="E77" s="23"/>
      <c r="F77" s="125">
        <f>SUM(F75:F76)</f>
        <v>2219914</v>
      </c>
      <c r="G77" s="23"/>
      <c r="H77" s="34">
        <f>SUM(H75:H76)</f>
        <v>236591</v>
      </c>
      <c r="I77" s="23"/>
      <c r="J77" s="34">
        <f>SUM(J75:J76)</f>
        <v>2219845</v>
      </c>
    </row>
    <row r="78" spans="1:10" ht="20.25" customHeight="1" thickTop="1"/>
    <row r="79" spans="1:10" ht="20.25" customHeight="1">
      <c r="A79" s="193" t="s">
        <v>88</v>
      </c>
      <c r="D79" s="215"/>
      <c r="F79" s="215"/>
      <c r="H79" s="246"/>
      <c r="J79" s="246"/>
    </row>
    <row r="80" spans="1:10" ht="20.25" customHeight="1">
      <c r="A80" s="74" t="s">
        <v>89</v>
      </c>
      <c r="B80" s="281"/>
      <c r="C80" s="247"/>
      <c r="D80" s="65">
        <v>70925</v>
      </c>
      <c r="E80" s="248"/>
      <c r="F80" s="65">
        <v>49830</v>
      </c>
      <c r="G80" s="248"/>
      <c r="H80" s="65">
        <v>70925</v>
      </c>
      <c r="I80" s="248"/>
      <c r="J80" s="65">
        <v>49830</v>
      </c>
    </row>
    <row r="81" spans="1:10" ht="20.25" customHeight="1">
      <c r="A81" s="75" t="s">
        <v>127</v>
      </c>
      <c r="D81" s="250">
        <v>7876</v>
      </c>
      <c r="F81" s="250">
        <v>6420</v>
      </c>
      <c r="H81" s="250">
        <v>7876</v>
      </c>
      <c r="J81" s="250">
        <v>6420</v>
      </c>
    </row>
    <row r="82" spans="1:10" ht="20.25" customHeight="1">
      <c r="A82" s="189" t="s">
        <v>191</v>
      </c>
      <c r="D82" s="194">
        <v>11812</v>
      </c>
      <c r="E82" s="194"/>
      <c r="F82" s="250">
        <v>0</v>
      </c>
      <c r="G82" s="194"/>
      <c r="H82" s="194">
        <v>11812</v>
      </c>
      <c r="I82" s="194"/>
      <c r="J82" s="250">
        <v>0</v>
      </c>
    </row>
  </sheetData>
  <mergeCells count="18">
    <mergeCell ref="D50:J50"/>
    <mergeCell ref="D46:F46"/>
    <mergeCell ref="H46:J46"/>
    <mergeCell ref="D47:F47"/>
    <mergeCell ref="H47:J47"/>
    <mergeCell ref="D48:F48"/>
    <mergeCell ref="H48:J48"/>
    <mergeCell ref="D4:F4"/>
    <mergeCell ref="H4:J4"/>
    <mergeCell ref="D9:J9"/>
    <mergeCell ref="D45:F45"/>
    <mergeCell ref="H45:J45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80" firstPageNumber="13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BL-3-4</vt:lpstr>
      <vt:lpstr>PL-5-8</vt:lpstr>
      <vt:lpstr>SH-9-10</vt:lpstr>
      <vt:lpstr>SH 11-12</vt:lpstr>
      <vt:lpstr>CF-13-14</vt:lpstr>
      <vt:lpstr>'BL-3-4'!Print_Area</vt:lpstr>
      <vt:lpstr>'CF-13-14'!Print_Area</vt:lpstr>
      <vt:lpstr>'PL-5-8'!Print_Area</vt:lpstr>
      <vt:lpstr>'SH 11-12'!Print_Area</vt:lpstr>
      <vt:lpstr>'SH-9-10'!Print_Area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2019-11-06T11:08:49Z</cp:lastPrinted>
  <dcterms:created xsi:type="dcterms:W3CDTF">2015-06-24T13:08:59Z</dcterms:created>
  <dcterms:modified xsi:type="dcterms:W3CDTF">2019-11-12T09:18:52Z</dcterms:modified>
</cp:coreProperties>
</file>