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 q3 2019\"/>
    </mc:Choice>
  </mc:AlternateContent>
  <bookViews>
    <workbookView xWindow="0" yWindow="0" windowWidth="11490" windowHeight="7380" activeTab="1"/>
  </bookViews>
  <sheets>
    <sheet name="BS" sheetId="7" r:id="rId1"/>
    <sheet name="PL&amp;CF " sheetId="5" r:id="rId2"/>
    <sheet name="Consolidated" sheetId="2" r:id="rId3"/>
    <sheet name="The Company Only" sheetId="3" r:id="rId4"/>
  </sheets>
  <definedNames>
    <definedName name="_xlnm.Print_Area" localSheetId="0">BS!$A$1:$K$99</definedName>
    <definedName name="_xlnm.Print_Area" localSheetId="2">Consolidated!$A$1:$M$24</definedName>
    <definedName name="_xlnm.Print_Area" localSheetId="1">'PL&amp;CF '!$A$1:$K$160</definedName>
    <definedName name="_xlnm.Print_Area" localSheetId="3">'The Company Only'!$A$1:$M$24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8" i="7" l="1"/>
  <c r="C22" i="2"/>
  <c r="E22" i="2"/>
  <c r="G22" i="2"/>
  <c r="I22" i="2"/>
  <c r="K15" i="2"/>
  <c r="G140" i="5" l="1"/>
  <c r="M21" i="3" l="1"/>
  <c r="I20" i="3"/>
  <c r="I22" i="3" s="1"/>
  <c r="G20" i="3"/>
  <c r="G22" i="3" s="1"/>
  <c r="E20" i="3"/>
  <c r="E22" i="3" s="1"/>
  <c r="M19" i="3"/>
  <c r="M17" i="3"/>
  <c r="E15" i="3"/>
  <c r="M14" i="3"/>
  <c r="K13" i="3"/>
  <c r="K15" i="3" s="1"/>
  <c r="I13" i="3"/>
  <c r="I15" i="3" s="1"/>
  <c r="G13" i="3"/>
  <c r="G15" i="3" s="1"/>
  <c r="E13" i="3"/>
  <c r="M12" i="3"/>
  <c r="M11" i="3"/>
  <c r="M13" i="3" s="1"/>
  <c r="M15" i="3" s="1"/>
  <c r="M10" i="3"/>
  <c r="M21" i="2"/>
  <c r="I20" i="2"/>
  <c r="G20" i="2"/>
  <c r="E20" i="2"/>
  <c r="C20" i="2"/>
  <c r="M19" i="2"/>
  <c r="M17" i="2"/>
  <c r="G15" i="2"/>
  <c r="M14" i="2"/>
  <c r="K13" i="2"/>
  <c r="I13" i="2"/>
  <c r="I15" i="2" s="1"/>
  <c r="G13" i="2"/>
  <c r="E13" i="2"/>
  <c r="E15" i="2" s="1"/>
  <c r="C13" i="2"/>
  <c r="C15" i="2" s="1"/>
  <c r="M12" i="2"/>
  <c r="M11" i="2"/>
  <c r="M10" i="2"/>
  <c r="M13" i="2" l="1"/>
  <c r="M15" i="2" s="1"/>
  <c r="I146" i="5" l="1"/>
  <c r="E146" i="5"/>
  <c r="E86" i="7" l="1"/>
  <c r="K67" i="7"/>
  <c r="I67" i="7"/>
  <c r="G67" i="7"/>
  <c r="K144" i="5" l="1"/>
  <c r="K140" i="5"/>
  <c r="G144" i="5"/>
  <c r="K63" i="5"/>
  <c r="K56" i="5"/>
  <c r="G63" i="5"/>
  <c r="G56" i="5"/>
  <c r="K23" i="5"/>
  <c r="K16" i="5"/>
  <c r="G23" i="5"/>
  <c r="G16" i="5"/>
  <c r="G65" i="5" l="1"/>
  <c r="G67" i="5" s="1"/>
  <c r="G69" i="5" s="1"/>
  <c r="G71" i="5" s="1"/>
  <c r="G75" i="5" s="1"/>
  <c r="G78" i="5" s="1"/>
  <c r="K25" i="5"/>
  <c r="K27" i="5" s="1"/>
  <c r="K29" i="5" s="1"/>
  <c r="K31" i="5" s="1"/>
  <c r="K35" i="5" s="1"/>
  <c r="K38" i="5" s="1"/>
  <c r="K65" i="5"/>
  <c r="K67" i="5" s="1"/>
  <c r="K69" i="5" s="1"/>
  <c r="K71" i="5" s="1"/>
  <c r="K75" i="5" s="1"/>
  <c r="K78" i="5" s="1"/>
  <c r="G25" i="5"/>
  <c r="G27" i="5" s="1"/>
  <c r="G29" i="5" s="1"/>
  <c r="G31" i="5" s="1"/>
  <c r="G35" i="5" s="1"/>
  <c r="G38" i="5" s="1"/>
  <c r="E67" i="7"/>
  <c r="I18" i="7"/>
  <c r="K54" i="7" l="1"/>
  <c r="I54" i="7"/>
  <c r="G54" i="7"/>
  <c r="E54" i="7"/>
  <c r="K30" i="7"/>
  <c r="I30" i="7"/>
  <c r="I31" i="7" s="1"/>
  <c r="G30" i="7"/>
  <c r="E30" i="7"/>
  <c r="K18" i="7"/>
  <c r="K31" i="7" s="1"/>
  <c r="G18" i="7"/>
  <c r="E18" i="7"/>
  <c r="G68" i="7" l="1"/>
  <c r="G31" i="7"/>
  <c r="I68" i="7"/>
  <c r="K68" i="7"/>
  <c r="E68" i="7"/>
  <c r="E31" i="7"/>
  <c r="G90" i="7"/>
  <c r="K90" i="7"/>
  <c r="G91" i="7" l="1"/>
  <c r="G92" i="7" s="1"/>
  <c r="K91" i="7"/>
  <c r="K92" i="7" s="1"/>
  <c r="E85" i="7"/>
  <c r="E84" i="7"/>
  <c r="I88" i="7"/>
  <c r="I85" i="7"/>
  <c r="I84" i="7"/>
  <c r="G89" i="5" l="1"/>
  <c r="G104" i="5" s="1"/>
  <c r="G117" i="5" s="1"/>
  <c r="G120" i="5" s="1"/>
  <c r="G145" i="5" s="1"/>
  <c r="G147" i="5" s="1"/>
  <c r="K89" i="5"/>
  <c r="K104" i="5" s="1"/>
  <c r="K117" i="5" s="1"/>
  <c r="K120" i="5" s="1"/>
  <c r="K145" i="5" s="1"/>
  <c r="K147" i="5" s="1"/>
  <c r="I140" i="5"/>
  <c r="E140" i="5"/>
  <c r="E16" i="5" l="1"/>
  <c r="I144" i="5" l="1"/>
  <c r="E144" i="5"/>
  <c r="I63" i="5"/>
  <c r="E63" i="5"/>
  <c r="I56" i="5"/>
  <c r="E56" i="5"/>
  <c r="E23" i="5"/>
  <c r="E25" i="5" s="1"/>
  <c r="E27" i="5" s="1"/>
  <c r="E29" i="5" s="1"/>
  <c r="E31" i="5" s="1"/>
  <c r="E35" i="5" s="1"/>
  <c r="E38" i="5" s="1"/>
  <c r="I23" i="5"/>
  <c r="I16" i="5"/>
  <c r="E65" i="5" l="1"/>
  <c r="E67" i="5" s="1"/>
  <c r="E69" i="5" s="1"/>
  <c r="E71" i="5" s="1"/>
  <c r="I65" i="5"/>
  <c r="I67" i="5" s="1"/>
  <c r="I69" i="5" s="1"/>
  <c r="I89" i="5" s="1"/>
  <c r="I104" i="5" s="1"/>
  <c r="I117" i="5" s="1"/>
  <c r="I120" i="5" s="1"/>
  <c r="I145" i="5" s="1"/>
  <c r="I147" i="5" s="1"/>
  <c r="I148" i="5" s="1"/>
  <c r="I25" i="5"/>
  <c r="I27" i="5" s="1"/>
  <c r="I29" i="5" s="1"/>
  <c r="I31" i="5" s="1"/>
  <c r="I35" i="5" s="1"/>
  <c r="I38" i="5" s="1"/>
  <c r="E75" i="5" l="1"/>
  <c r="E78" i="5" s="1"/>
  <c r="K18" i="2"/>
  <c r="K20" i="2" s="1"/>
  <c r="K22" i="2" s="1"/>
  <c r="E89" i="7" s="1"/>
  <c r="E89" i="5"/>
  <c r="I71" i="5"/>
  <c r="I75" i="5" l="1"/>
  <c r="I78" i="5" s="1"/>
  <c r="K18" i="3"/>
  <c r="M20" i="2"/>
  <c r="M22" i="2" s="1"/>
  <c r="E90" i="7"/>
  <c r="M18" i="2"/>
  <c r="E104" i="5"/>
  <c r="E117" i="5" s="1"/>
  <c r="E120" i="5" s="1"/>
  <c r="E145" i="5" s="1"/>
  <c r="E147" i="5" s="1"/>
  <c r="E148" i="5" s="1"/>
  <c r="E91" i="7" l="1"/>
  <c r="E92" i="7" s="1"/>
  <c r="M23" i="2"/>
  <c r="M18" i="3"/>
  <c r="M20" i="3" s="1"/>
  <c r="M22" i="3" s="1"/>
  <c r="K20" i="3"/>
  <c r="K22" i="3" s="1"/>
  <c r="I89" i="7" s="1"/>
  <c r="I90" i="7" s="1"/>
  <c r="I91" i="7" s="1"/>
  <c r="I92" i="7" s="1"/>
  <c r="M23" i="3" l="1"/>
</calcChain>
</file>

<file path=xl/sharedStrings.xml><?xml version="1.0" encoding="utf-8"?>
<sst xmlns="http://schemas.openxmlformats.org/spreadsheetml/2006/main" count="333" uniqueCount="194">
  <si>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</si>
  <si>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</si>
  <si>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</si>
  <si>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</si>
  <si>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</si>
  <si>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</si>
  <si>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</si>
  <si>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</si>
  <si>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</si>
  <si>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</si>
  <si>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</si>
  <si>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</si>
  <si>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</si>
  <si>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</si>
  <si>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</si>
  <si>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</si>
  <si>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</si>
  <si>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</si>
  <si>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</si>
  <si>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</si>
  <si>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</si>
  <si>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</si>
  <si>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</si>
  <si>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</si>
  <si>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</si>
  <si>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</si>
  <si>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</si>
  <si>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</si>
  <si>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</si>
  <si>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</si>
  <si>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</si>
  <si>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</si>
  <si>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</si>
  <si>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</si>
  <si>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</si>
  <si>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Finance cost</t>
  </si>
  <si>
    <t>Earnings per share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</si>
  <si>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</si>
  <si>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</si>
  <si>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</si>
  <si>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</si>
  <si>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</si>
  <si>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</si>
  <si>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</si>
  <si>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</si>
  <si>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</si>
  <si>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</si>
  <si>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</si>
  <si>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</si>
  <si>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</si>
  <si>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</si>
  <si>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</si>
  <si>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</si>
  <si>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</si>
  <si>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</si>
  <si>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</si>
  <si>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</si>
  <si>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</si>
  <si>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</si>
  <si>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shareholders'</t>
  </si>
  <si>
    <t>equity</t>
  </si>
  <si>
    <t xml:space="preserve">Adjustments to reconcile profit before tax to 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</si>
  <si>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</si>
  <si>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</si>
  <si>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</si>
  <si>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</si>
  <si>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</si>
  <si>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 xml:space="preserve">   Trade and other receivables</t>
  </si>
  <si>
    <t xml:space="preserve">   Trade and other payables</t>
  </si>
  <si>
    <t>Income tax expenses</t>
  </si>
  <si>
    <t>Cash flow statement</t>
  </si>
  <si>
    <t>Statement of changes in shareholders' equity</t>
  </si>
  <si>
    <t>Deferred tax liabilities</t>
  </si>
  <si>
    <t>Total comprehensive income for the period</t>
  </si>
  <si>
    <t>Provision for long-term employee benefits</t>
  </si>
  <si>
    <t>Non-cash items</t>
  </si>
  <si>
    <t>Supplemental cash flows information:</t>
  </si>
  <si>
    <t>Deferred tax assets</t>
  </si>
  <si>
    <t xml:space="preserve">   Appropriated - statutory reserve</t>
  </si>
  <si>
    <t>Profit or loss:</t>
  </si>
  <si>
    <t>Rental and services income</t>
  </si>
  <si>
    <t xml:space="preserve">Cost of rental and services </t>
  </si>
  <si>
    <t>Cost of hotel operations</t>
  </si>
  <si>
    <t>Profit before income tax expenses</t>
  </si>
  <si>
    <t>under common control</t>
  </si>
  <si>
    <t xml:space="preserve">   Other non-current assets</t>
  </si>
  <si>
    <t>Net cash flows from operating activities</t>
  </si>
  <si>
    <t>Cash and cash equivalents at beginning of period</t>
  </si>
  <si>
    <t>Cash and cash equivalents at end of period</t>
  </si>
  <si>
    <t>Profit from operating activities before changes</t>
  </si>
  <si>
    <t xml:space="preserve">   in operating assets and liabilities</t>
  </si>
  <si>
    <t xml:space="preserve">   Issued and fully paid</t>
  </si>
  <si>
    <t>Revenues from hotel operations</t>
  </si>
  <si>
    <t xml:space="preserve">Total expenses </t>
  </si>
  <si>
    <t>Profit for the period</t>
  </si>
  <si>
    <t>business combination</t>
  </si>
  <si>
    <t>paid-up</t>
  </si>
  <si>
    <t>The Platinum Group Public Company Limited and its subsidiaries</t>
  </si>
  <si>
    <t xml:space="preserve">      2,800,000,000 ordinary shares of Baht 1 each </t>
  </si>
  <si>
    <t>Basic earnings per share</t>
  </si>
  <si>
    <t xml:space="preserve">   Unearned rental income</t>
  </si>
  <si>
    <t>Investments in subsidiaries</t>
  </si>
  <si>
    <t>Statement of comprehensive income</t>
  </si>
  <si>
    <t>Appropriated -</t>
  </si>
  <si>
    <t>statutory reserve</t>
  </si>
  <si>
    <t>Deficit on</t>
  </si>
  <si>
    <t xml:space="preserve">   Revenue recognition of unearned rental income during the period</t>
  </si>
  <si>
    <t>Cash flow statement (continued)</t>
  </si>
  <si>
    <t>Statement of changes in shareholders' equity (continued)</t>
  </si>
  <si>
    <t>(Unit: Thousand Baht)</t>
  </si>
  <si>
    <t>(Audited)</t>
  </si>
  <si>
    <t>(Unit: Thousand Baht except earnings per share expressed in Baht)</t>
  </si>
  <si>
    <t>(Unaudited but reviewed)</t>
  </si>
  <si>
    <t>Share premium</t>
  </si>
  <si>
    <t>Other non-current assets</t>
  </si>
  <si>
    <t>Current portion of unearned rental income</t>
  </si>
  <si>
    <t>but reviewed)</t>
  </si>
  <si>
    <t>Investment in joint venture</t>
  </si>
  <si>
    <t xml:space="preserve">Revenues from food and beverage </t>
  </si>
  <si>
    <t xml:space="preserve">Cost of food and beverage  </t>
  </si>
  <si>
    <t>Dividend paid</t>
  </si>
  <si>
    <t>Profit before finance cost and income tax expenses</t>
  </si>
  <si>
    <t>Statement of comprehensive income (continued)</t>
  </si>
  <si>
    <t xml:space="preserve">   Others</t>
  </si>
  <si>
    <t xml:space="preserve">Intangible assets </t>
  </si>
  <si>
    <t xml:space="preserve">   Provision for long-term employee benefits expenses</t>
  </si>
  <si>
    <t xml:space="preserve">   Increase in payables from acquisition of investment properties</t>
  </si>
  <si>
    <t xml:space="preserve">   Doubtful accounts</t>
  </si>
  <si>
    <t xml:space="preserve">   Transfer property, plant and equipment to investment properties</t>
  </si>
  <si>
    <t xml:space="preserve">    joint venture, finance cost and income tax expenses</t>
  </si>
  <si>
    <t xml:space="preserve">Profit before share of profit (loss) from investment in </t>
  </si>
  <si>
    <t>Share of profit (loss) from investment in joint venture</t>
  </si>
  <si>
    <t>Decrease in current investments</t>
  </si>
  <si>
    <t>Cash paid for acquisition of intangible assets</t>
  </si>
  <si>
    <t>Net cash flows used in financing activities</t>
  </si>
  <si>
    <t>Balance as at 1 January 2018</t>
  </si>
  <si>
    <t>Balance as at 30 September 2018</t>
  </si>
  <si>
    <t xml:space="preserve">(Unaudited </t>
  </si>
  <si>
    <t>Loans to related parties</t>
  </si>
  <si>
    <t>Deficit on business combination under common control</t>
  </si>
  <si>
    <t>Dividend paid (Note 16)</t>
  </si>
  <si>
    <t>3, 5</t>
  </si>
  <si>
    <t>3, 11</t>
  </si>
  <si>
    <t>Other non-current liabilities</t>
  </si>
  <si>
    <t xml:space="preserve">   Unrealised loss (gain) on changes in fair value of investments</t>
  </si>
  <si>
    <t>Statement of financial position</t>
  </si>
  <si>
    <t>Statement of financial position (continued)</t>
  </si>
  <si>
    <t>As at 30 September 2019</t>
  </si>
  <si>
    <t>30 September 2019</t>
  </si>
  <si>
    <t>For the nine-month period ended 30 September 2019</t>
  </si>
  <si>
    <t>Balance as at 1 January 2019</t>
  </si>
  <si>
    <t>Balance as at 30 September 2019</t>
  </si>
  <si>
    <t>For the three-month period ended 30 September 2019</t>
  </si>
  <si>
    <t>31 December 2018</t>
  </si>
  <si>
    <t>Advance payments for short-term lease</t>
  </si>
  <si>
    <t xml:space="preserve">   of land to related parties</t>
  </si>
  <si>
    <t>Advance payments for construction</t>
  </si>
  <si>
    <t xml:space="preserve">Current portion of liabilities under </t>
  </si>
  <si>
    <t xml:space="preserve">   finance lease agreements</t>
  </si>
  <si>
    <t xml:space="preserve">Liabilities under finance lease agreements - </t>
  </si>
  <si>
    <t xml:space="preserve">   net of current portion</t>
  </si>
  <si>
    <t>Unearned rental income - net of current portion</t>
  </si>
  <si>
    <t xml:space="preserve">Accrued long-term lease of land - </t>
  </si>
  <si>
    <t>Retention payables</t>
  </si>
  <si>
    <t>Other comprehensive income for the period</t>
  </si>
  <si>
    <t xml:space="preserve">   Share of profit from investment in joint venture</t>
  </si>
  <si>
    <t>Increase in long-term loans to related parties</t>
  </si>
  <si>
    <t>Cash received from interest</t>
  </si>
  <si>
    <t>Cash paid for acquisition of plant and equipment</t>
  </si>
  <si>
    <t xml:space="preserve">   Increase in payables from acquisition of intangible assets</t>
  </si>
  <si>
    <t xml:space="preserve">Profit before share of profit from investment in </t>
  </si>
  <si>
    <t>Share of profit from investment in joint venture</t>
  </si>
  <si>
    <t xml:space="preserve">Current portion of accrued long-term </t>
  </si>
  <si>
    <t xml:space="preserve">   lease of land</t>
  </si>
  <si>
    <t xml:space="preserve">   Advance payments for short-term lease of land to related parties</t>
  </si>
  <si>
    <t>Cash paid for acquisition of investment properties</t>
  </si>
  <si>
    <t xml:space="preserve">   Loss (gain) on sales of equipment</t>
  </si>
  <si>
    <t xml:space="preserve">   Loss on written-off of assets</t>
  </si>
  <si>
    <t>Proceeds from sale of equipment</t>
  </si>
  <si>
    <t>Net cash flows used in investing activities</t>
  </si>
  <si>
    <t xml:space="preserve">   Increase in payables from acquisition of plant and equipment</t>
  </si>
  <si>
    <t>Repayment of liabilities under finance lease agreements</t>
  </si>
  <si>
    <t>Net decrease in cash and cash equivalents</t>
  </si>
  <si>
    <t xml:space="preserve">   and services income</t>
  </si>
  <si>
    <t>Leasehold rights</t>
  </si>
  <si>
    <t xml:space="preserve">Short-term deposits received of rental </t>
  </si>
  <si>
    <t xml:space="preserve">Long-term deposits received of rental </t>
  </si>
  <si>
    <t xml:space="preserve">   Land lease expenses</t>
  </si>
  <si>
    <t xml:space="preserve">   Deposits received of rental and services income</t>
  </si>
  <si>
    <t>Cash paid for acquisition of leasehold rights</t>
  </si>
  <si>
    <t xml:space="preserve">   Transfer advance payments for construction to investment properties</t>
  </si>
  <si>
    <t xml:space="preserve">   Transfer investment properties to input tax refundable</t>
  </si>
  <si>
    <t xml:space="preserve">   Transfer property, plant and equipment to input tax refundable</t>
  </si>
  <si>
    <t xml:space="preserve">   Transfer input tax refundable to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</si>
</sst>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#,##0;\(#,##0\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i/>
      <u/>
      <sz val="11"/>
      <name val="Arial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0" fontId="1" fillId="0" borderId="0" xfId="0" applyFont="1" applyFill="1" applyAlignment="1"/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164" fontId="1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164" fontId="1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37" fontId="1" fillId="0" borderId="0" xfId="1" applyNumberFormat="1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37" fontId="2" fillId="0" borderId="0" xfId="2" applyNumberFormat="1" applyFont="1" applyFill="1" applyAlignment="1"/>
    <xf numFmtId="37" fontId="1" fillId="0" borderId="0" xfId="2" applyNumberFormat="1" applyFont="1" applyFill="1" applyAlignment="1"/>
    <xf numFmtId="49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2" fillId="0" borderId="0" xfId="0" applyNumberFormat="1" applyFont="1" applyFill="1" applyBorder="1" applyAlignment="1"/>
    <xf numFmtId="164" fontId="7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/>
    <xf numFmtId="41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1" fontId="2" fillId="0" borderId="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1" fontId="2" fillId="0" borderId="0" xfId="3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Alignment="1">
      <alignment horizontal="right"/>
    </xf>
    <xf numFmtId="49" fontId="3" fillId="0" borderId="0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43" fontId="2" fillId="0" borderId="4" xfId="0" applyNumberFormat="1" applyFont="1" applyFill="1" applyBorder="1" applyAlignment="1">
      <alignment horizontal="right"/>
    </xf>
    <xf numFmtId="43" fontId="2" fillId="0" borderId="4" xfId="3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centerContinuous"/>
    </xf>
    <xf numFmtId="166" fontId="2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1" fontId="2" fillId="0" borderId="3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2" xfId="0" applyNumberFormat="1" applyFont="1" applyFill="1" applyBorder="1" applyAlignment="1">
      <alignment horizontal="center"/>
    </xf>
  </cellXfs>
  <cellStyles count="4">
    <cellStyle name="0,0_x000d__x000a_NA_x000d__x000a_" xfId="2"/>
    <cellStyle name="Comma" xfId="3" builtinId="3"/>
    <cellStyle name="Normal" xfId="0" builtinId="0"/>
    <cellStyle name="Normal_BS - E" xfId="1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showGridLines="0" view="pageBreakPreview" topLeftCell="A93" zoomScaleNormal="100" zoomScaleSheetLayoutView="100" workbookViewId="0">
      <selection activeCell="H62" sqref="H62"/>
    </sheetView>
  </sheetViews>
  <sheetFormatPr defaultColWidth="10.7109375" defaultRowHeight="24" customHeight="1"/>
  <cols>
    <col min="1" max="1" width="40.42578125" style="20" customWidth="1"/>
    <col min="2" max="2" width="1.28515625" style="7" customWidth="1"/>
    <col min="3" max="3" width="6.28515625" style="20" customWidth="1"/>
    <col min="4" max="4" width="1.140625" style="7" customWidth="1"/>
    <col min="5" max="5" width="18.7109375" style="7" customWidth="1"/>
    <col min="6" max="6" width="1.140625" style="7" customWidth="1"/>
    <col min="7" max="7" width="18.7109375" style="7" customWidth="1"/>
    <col min="8" max="8" width="1.140625" style="7" customWidth="1"/>
    <col min="9" max="9" width="18.7109375" style="7" customWidth="1"/>
    <col min="10" max="10" width="1.140625" style="7" customWidth="1"/>
    <col min="11" max="11" width="18.7109375" style="7" customWidth="1"/>
    <col min="12" max="12" width="0.85546875" style="7" customWidth="1"/>
    <col min="13" max="13" width="11.5703125" style="7" bestFit="1" customWidth="1"/>
    <col min="14" max="16384" width="10.7109375" style="7"/>
  </cols>
  <sheetData>
    <row r="1" spans="1:12" s="3" customFormat="1" ht="24" customHeight="1">
      <c r="A1" s="17" t="s">
        <v>97</v>
      </c>
      <c r="B1" s="18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4" customHeight="1">
      <c r="A2" s="17" t="s">
        <v>145</v>
      </c>
      <c r="B2" s="2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4" customHeight="1">
      <c r="A3" s="36" t="s">
        <v>147</v>
      </c>
      <c r="B3" s="2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2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19" t="s">
        <v>109</v>
      </c>
      <c r="L4" s="2"/>
    </row>
    <row r="5" spans="1:12" s="3" customFormat="1" ht="24" customHeight="1">
      <c r="B5" s="2"/>
      <c r="C5" s="1"/>
      <c r="D5" s="2"/>
      <c r="E5" s="89" t="s">
        <v>0</v>
      </c>
      <c r="F5" s="89"/>
      <c r="G5" s="89"/>
      <c r="H5" s="14"/>
      <c r="I5" s="89" t="s">
        <v>1</v>
      </c>
      <c r="J5" s="89"/>
      <c r="K5" s="89"/>
      <c r="L5" s="34"/>
    </row>
    <row r="6" spans="1:12" ht="24" customHeight="1">
      <c r="C6" s="35" t="s">
        <v>2</v>
      </c>
      <c r="E6" s="68" t="s">
        <v>148</v>
      </c>
      <c r="F6" s="23"/>
      <c r="G6" s="68" t="s">
        <v>153</v>
      </c>
      <c r="H6" s="77"/>
      <c r="I6" s="68" t="s">
        <v>148</v>
      </c>
      <c r="J6" s="23"/>
      <c r="K6" s="68" t="s">
        <v>153</v>
      </c>
      <c r="L6" s="37"/>
    </row>
    <row r="7" spans="1:12" ht="24" customHeight="1">
      <c r="C7" s="35"/>
      <c r="E7" s="78" t="s">
        <v>137</v>
      </c>
      <c r="F7" s="67"/>
      <c r="G7" s="79" t="s">
        <v>110</v>
      </c>
      <c r="H7" s="77"/>
      <c r="I7" s="78" t="s">
        <v>137</v>
      </c>
      <c r="J7" s="67"/>
      <c r="K7" s="79" t="s">
        <v>110</v>
      </c>
      <c r="L7" s="37"/>
    </row>
    <row r="8" spans="1:12" ht="24" customHeight="1">
      <c r="C8" s="35"/>
      <c r="E8" s="78" t="s">
        <v>116</v>
      </c>
      <c r="F8" s="67"/>
      <c r="G8" s="79"/>
      <c r="H8" s="77"/>
      <c r="I8" s="78" t="s">
        <v>116</v>
      </c>
      <c r="J8" s="67"/>
      <c r="K8" s="79"/>
      <c r="L8" s="37"/>
    </row>
    <row r="9" spans="1:12" ht="24" customHeight="1">
      <c r="A9" s="17" t="s">
        <v>3</v>
      </c>
      <c r="C9" s="24"/>
    </row>
    <row r="10" spans="1:12" ht="24" customHeight="1">
      <c r="A10" s="17" t="s">
        <v>4</v>
      </c>
      <c r="C10" s="6"/>
    </row>
    <row r="11" spans="1:12" ht="24" customHeight="1">
      <c r="A11" s="25" t="s">
        <v>5</v>
      </c>
      <c r="B11" s="26"/>
      <c r="C11" s="24"/>
      <c r="D11" s="8"/>
      <c r="E11" s="45">
        <v>113477</v>
      </c>
      <c r="F11" s="45"/>
      <c r="G11" s="45">
        <v>625723</v>
      </c>
      <c r="H11" s="45"/>
      <c r="I11" s="45">
        <v>52897</v>
      </c>
      <c r="J11" s="45"/>
      <c r="K11" s="45">
        <v>570513</v>
      </c>
      <c r="L11" s="8"/>
    </row>
    <row r="12" spans="1:12" ht="24" customHeight="1">
      <c r="A12" s="25" t="s">
        <v>6</v>
      </c>
      <c r="B12" s="26"/>
      <c r="C12" s="24">
        <v>4</v>
      </c>
      <c r="D12" s="8"/>
      <c r="E12" s="45">
        <v>3964838</v>
      </c>
      <c r="F12" s="45"/>
      <c r="G12" s="45">
        <v>4021920</v>
      </c>
      <c r="H12" s="45"/>
      <c r="I12" s="45">
        <v>3964838</v>
      </c>
      <c r="J12" s="45"/>
      <c r="K12" s="45">
        <v>4021920</v>
      </c>
      <c r="L12" s="8"/>
    </row>
    <row r="13" spans="1:12" ht="24" customHeight="1">
      <c r="A13" s="25" t="s">
        <v>62</v>
      </c>
      <c r="C13" s="24" t="s">
        <v>141</v>
      </c>
      <c r="D13" s="8"/>
      <c r="E13" s="46">
        <v>233924</v>
      </c>
      <c r="F13" s="47"/>
      <c r="G13" s="46">
        <v>47408</v>
      </c>
      <c r="H13" s="45"/>
      <c r="I13" s="45">
        <v>262343</v>
      </c>
      <c r="J13" s="45"/>
      <c r="K13" s="45">
        <v>172524</v>
      </c>
      <c r="L13" s="41"/>
    </row>
    <row r="14" spans="1:12" ht="24" customHeight="1">
      <c r="A14" s="25" t="s">
        <v>64</v>
      </c>
      <c r="B14" s="3"/>
      <c r="C14" s="24"/>
      <c r="D14" s="8"/>
      <c r="E14" s="45">
        <v>13026</v>
      </c>
      <c r="F14" s="45"/>
      <c r="G14" s="45">
        <v>13997</v>
      </c>
      <c r="H14" s="45"/>
      <c r="I14" s="45">
        <v>12931</v>
      </c>
      <c r="J14" s="45"/>
      <c r="K14" s="45">
        <v>13997</v>
      </c>
      <c r="L14" s="8"/>
    </row>
    <row r="15" spans="1:12" ht="24" customHeight="1">
      <c r="A15" s="25" t="s">
        <v>154</v>
      </c>
      <c r="B15" s="26"/>
      <c r="C15" s="24"/>
      <c r="D15" s="8"/>
      <c r="F15" s="45"/>
      <c r="G15" s="45"/>
      <c r="H15" s="45"/>
      <c r="J15" s="45"/>
      <c r="K15" s="45"/>
      <c r="L15" s="8"/>
    </row>
    <row r="16" spans="1:12" ht="24" customHeight="1">
      <c r="A16" s="25" t="s">
        <v>155</v>
      </c>
      <c r="B16" s="26"/>
      <c r="C16" s="24">
        <v>3</v>
      </c>
      <c r="D16" s="8"/>
      <c r="E16" s="45">
        <v>12689</v>
      </c>
      <c r="F16" s="45"/>
      <c r="G16" s="45">
        <v>0</v>
      </c>
      <c r="H16" s="45"/>
      <c r="I16" s="45">
        <v>12689</v>
      </c>
      <c r="J16" s="45"/>
      <c r="K16" s="45">
        <v>0</v>
      </c>
      <c r="L16" s="8"/>
    </row>
    <row r="17" spans="1:12" ht="24" customHeight="1">
      <c r="A17" s="25" t="s">
        <v>7</v>
      </c>
      <c r="C17" s="24"/>
      <c r="D17" s="8"/>
      <c r="E17" s="45">
        <v>199448</v>
      </c>
      <c r="F17" s="46"/>
      <c r="G17" s="46">
        <v>157397</v>
      </c>
      <c r="H17" s="46"/>
      <c r="I17" s="45">
        <v>14801</v>
      </c>
      <c r="J17" s="46"/>
      <c r="K17" s="46">
        <v>5730</v>
      </c>
      <c r="L17" s="8"/>
    </row>
    <row r="18" spans="1:12" ht="24" customHeight="1">
      <c r="A18" s="17" t="s">
        <v>8</v>
      </c>
      <c r="C18" s="24"/>
      <c r="E18" s="48">
        <f>SUM(E11:E17)</f>
        <v>4537402</v>
      </c>
      <c r="F18" s="45"/>
      <c r="G18" s="48">
        <f>SUM(G11:G17)</f>
        <v>4866445</v>
      </c>
      <c r="H18" s="45"/>
      <c r="I18" s="48">
        <f>SUM(I11:I17)</f>
        <v>4320499</v>
      </c>
      <c r="J18" s="45"/>
      <c r="K18" s="48">
        <f>SUM(K11:K17)</f>
        <v>4784684</v>
      </c>
      <c r="L18" s="8"/>
    </row>
    <row r="19" spans="1:12" ht="24" customHeight="1">
      <c r="A19" s="17" t="s">
        <v>9</v>
      </c>
      <c r="C19" s="24"/>
      <c r="E19" s="45"/>
      <c r="F19" s="45"/>
      <c r="G19" s="45"/>
      <c r="H19" s="45"/>
      <c r="I19" s="45"/>
      <c r="J19" s="45"/>
      <c r="K19" s="45"/>
      <c r="L19" s="8"/>
    </row>
    <row r="20" spans="1:12" ht="24" customHeight="1">
      <c r="A20" s="25" t="s">
        <v>138</v>
      </c>
      <c r="C20" s="24">
        <v>3</v>
      </c>
      <c r="E20" s="45">
        <v>0</v>
      </c>
      <c r="F20" s="45"/>
      <c r="G20" s="45">
        <v>0</v>
      </c>
      <c r="H20" s="45"/>
      <c r="I20" s="45">
        <v>3160942</v>
      </c>
      <c r="J20" s="45"/>
      <c r="K20" s="45">
        <v>2709742</v>
      </c>
      <c r="L20" s="8"/>
    </row>
    <row r="21" spans="1:12" ht="24" customHeight="1">
      <c r="A21" s="25" t="s">
        <v>101</v>
      </c>
      <c r="C21" s="24">
        <v>6</v>
      </c>
      <c r="E21" s="45">
        <v>0</v>
      </c>
      <c r="F21" s="45"/>
      <c r="G21" s="45">
        <v>0</v>
      </c>
      <c r="H21" s="45"/>
      <c r="I21" s="45">
        <v>702699</v>
      </c>
      <c r="J21" s="45"/>
      <c r="K21" s="45">
        <v>702699</v>
      </c>
      <c r="L21" s="8"/>
    </row>
    <row r="22" spans="1:12" ht="24" customHeight="1">
      <c r="A22" s="25" t="s">
        <v>117</v>
      </c>
      <c r="C22" s="24">
        <v>7</v>
      </c>
      <c r="E22" s="45">
        <v>784</v>
      </c>
      <c r="F22" s="45"/>
      <c r="G22" s="45">
        <v>623</v>
      </c>
      <c r="H22" s="45"/>
      <c r="I22" s="45">
        <v>50</v>
      </c>
      <c r="J22" s="45"/>
      <c r="K22" s="45">
        <v>50</v>
      </c>
      <c r="L22" s="8"/>
    </row>
    <row r="23" spans="1:12" ht="24" customHeight="1">
      <c r="A23" s="25" t="s">
        <v>156</v>
      </c>
      <c r="E23" s="45">
        <v>36857</v>
      </c>
      <c r="F23" s="45"/>
      <c r="G23" s="45">
        <v>10034</v>
      </c>
      <c r="H23" s="45"/>
      <c r="I23" s="45">
        <v>0</v>
      </c>
      <c r="J23" s="45"/>
      <c r="K23" s="45">
        <v>0</v>
      </c>
      <c r="L23" s="8"/>
    </row>
    <row r="24" spans="1:12" ht="24" customHeight="1">
      <c r="A24" s="25" t="s">
        <v>65</v>
      </c>
      <c r="C24" s="24">
        <v>8</v>
      </c>
      <c r="E24" s="45">
        <v>5244091</v>
      </c>
      <c r="F24" s="45"/>
      <c r="G24" s="45">
        <v>4957473</v>
      </c>
      <c r="H24" s="45"/>
      <c r="I24" s="45">
        <v>1163593</v>
      </c>
      <c r="J24" s="45"/>
      <c r="K24" s="45">
        <v>1211694</v>
      </c>
      <c r="L24" s="8"/>
    </row>
    <row r="25" spans="1:12" ht="24" customHeight="1">
      <c r="A25" s="25" t="s">
        <v>66</v>
      </c>
      <c r="C25" s="24">
        <v>9</v>
      </c>
      <c r="E25" s="45">
        <v>1301259</v>
      </c>
      <c r="F25" s="45"/>
      <c r="G25" s="45">
        <v>1170217</v>
      </c>
      <c r="H25" s="45"/>
      <c r="I25" s="45">
        <v>637644</v>
      </c>
      <c r="J25" s="45"/>
      <c r="K25" s="45">
        <v>690017</v>
      </c>
      <c r="L25" s="8"/>
    </row>
    <row r="26" spans="1:12" ht="24" customHeight="1">
      <c r="A26" s="25" t="s">
        <v>124</v>
      </c>
      <c r="B26" s="3"/>
      <c r="C26" s="24">
        <v>10</v>
      </c>
      <c r="E26" s="45">
        <v>218754</v>
      </c>
      <c r="F26" s="45"/>
      <c r="G26" s="45">
        <v>231171</v>
      </c>
      <c r="H26" s="45"/>
      <c r="I26" s="45">
        <v>84315</v>
      </c>
      <c r="J26" s="45"/>
      <c r="K26" s="45">
        <v>87849</v>
      </c>
      <c r="L26" s="8"/>
    </row>
    <row r="27" spans="1:12" ht="24" customHeight="1">
      <c r="A27" s="25" t="s">
        <v>184</v>
      </c>
      <c r="B27" s="3"/>
      <c r="C27" s="24"/>
      <c r="E27" s="45">
        <v>30518</v>
      </c>
      <c r="F27" s="45"/>
      <c r="G27" s="45">
        <v>32105</v>
      </c>
      <c r="H27" s="45"/>
      <c r="I27" s="45">
        <v>30518</v>
      </c>
      <c r="J27" s="45"/>
      <c r="K27" s="45">
        <v>32105</v>
      </c>
      <c r="L27" s="8"/>
    </row>
    <row r="28" spans="1:12" ht="24" customHeight="1">
      <c r="A28" s="25" t="s">
        <v>77</v>
      </c>
      <c r="B28" s="3"/>
      <c r="C28" s="24"/>
      <c r="E28" s="45">
        <v>148702</v>
      </c>
      <c r="F28" s="45"/>
      <c r="G28" s="45">
        <v>58805</v>
      </c>
      <c r="H28" s="45"/>
      <c r="I28" s="45">
        <v>24232</v>
      </c>
      <c r="J28" s="45"/>
      <c r="K28" s="45">
        <v>21403</v>
      </c>
      <c r="L28" s="8"/>
    </row>
    <row r="29" spans="1:12" ht="24" customHeight="1">
      <c r="A29" s="25" t="s">
        <v>114</v>
      </c>
      <c r="B29" s="3"/>
      <c r="C29" s="24"/>
      <c r="E29" s="45">
        <v>13768</v>
      </c>
      <c r="F29" s="45"/>
      <c r="G29" s="45">
        <v>11677</v>
      </c>
      <c r="H29" s="45"/>
      <c r="I29" s="45">
        <v>12308</v>
      </c>
      <c r="J29" s="45"/>
      <c r="K29" s="45">
        <v>10382</v>
      </c>
      <c r="L29" s="8"/>
    </row>
    <row r="30" spans="1:12" ht="24" customHeight="1">
      <c r="A30" s="17" t="s">
        <v>10</v>
      </c>
      <c r="C30" s="24"/>
      <c r="E30" s="49">
        <f>SUM(E20:E29)</f>
        <v>6994733</v>
      </c>
      <c r="F30" s="45"/>
      <c r="G30" s="49">
        <f>SUM(G20:G29)</f>
        <v>6472105</v>
      </c>
      <c r="H30" s="45"/>
      <c r="I30" s="49">
        <f>SUM(I20:I29)</f>
        <v>5816301</v>
      </c>
      <c r="J30" s="50"/>
      <c r="K30" s="49">
        <f>SUM(K20:K29)</f>
        <v>5465941</v>
      </c>
      <c r="L30" s="8"/>
    </row>
    <row r="31" spans="1:12" ht="24" customHeight="1" thickBot="1">
      <c r="A31" s="17" t="s">
        <v>11</v>
      </c>
      <c r="E31" s="51">
        <f>SUM(E18,E30)</f>
        <v>11532135</v>
      </c>
      <c r="F31" s="45"/>
      <c r="G31" s="51">
        <f>SUM(G18,G30)</f>
        <v>11338550</v>
      </c>
      <c r="H31" s="45"/>
      <c r="I31" s="51">
        <f>SUM(I18,I30)</f>
        <v>10136800</v>
      </c>
      <c r="J31" s="50"/>
      <c r="K31" s="51">
        <f>SUM(K18,K30)</f>
        <v>10250625</v>
      </c>
      <c r="L31" s="37"/>
    </row>
    <row r="32" spans="1:12" ht="24" customHeight="1" thickTop="1">
      <c r="E32" s="12"/>
      <c r="G32" s="12"/>
      <c r="I32" s="12"/>
      <c r="J32" s="12"/>
      <c r="K32" s="12"/>
      <c r="L32" s="12"/>
    </row>
    <row r="33" spans="1:12" ht="24" customHeight="1">
      <c r="A33" s="27" t="s">
        <v>12</v>
      </c>
      <c r="B33" s="26"/>
      <c r="E33" s="12"/>
      <c r="G33" s="12"/>
      <c r="I33" s="12"/>
      <c r="J33" s="12"/>
      <c r="K33" s="12"/>
      <c r="L33" s="12"/>
    </row>
    <row r="34" spans="1:12" s="3" customFormat="1" ht="24" customHeight="1">
      <c r="A34" s="17" t="s">
        <v>97</v>
      </c>
      <c r="B34" s="18"/>
      <c r="C34" s="1"/>
      <c r="D34" s="2"/>
      <c r="E34" s="2"/>
      <c r="F34" s="2"/>
      <c r="G34" s="2"/>
      <c r="H34" s="2"/>
      <c r="I34" s="2"/>
      <c r="J34" s="2"/>
      <c r="K34" s="2"/>
      <c r="L34" s="2"/>
    </row>
    <row r="35" spans="1:12" s="3" customFormat="1" ht="24" customHeight="1">
      <c r="A35" s="17" t="s">
        <v>146</v>
      </c>
      <c r="B35" s="2"/>
      <c r="C35" s="1"/>
      <c r="D35" s="2"/>
      <c r="E35" s="2"/>
      <c r="F35" s="2"/>
      <c r="G35" s="2"/>
      <c r="H35" s="2"/>
      <c r="I35" s="2"/>
      <c r="J35" s="2"/>
      <c r="K35" s="2"/>
      <c r="L35" s="2"/>
    </row>
    <row r="36" spans="1:12" s="3" customFormat="1" ht="24" customHeight="1">
      <c r="A36" s="36" t="s">
        <v>147</v>
      </c>
      <c r="B36" s="2"/>
      <c r="C36" s="1"/>
      <c r="D36" s="2"/>
      <c r="E36" s="2"/>
      <c r="F36" s="2"/>
      <c r="G36" s="2"/>
      <c r="H36" s="2"/>
      <c r="I36" s="2"/>
      <c r="J36" s="2"/>
      <c r="K36" s="2"/>
      <c r="L36" s="2"/>
    </row>
    <row r="37" spans="1:12" s="3" customFormat="1" ht="24" customHeight="1">
      <c r="B37" s="2"/>
      <c r="C37" s="1"/>
      <c r="D37" s="2"/>
      <c r="E37" s="2"/>
      <c r="F37" s="2"/>
      <c r="G37" s="2"/>
      <c r="H37" s="2"/>
      <c r="I37" s="2"/>
      <c r="J37" s="2"/>
      <c r="K37" s="19" t="s">
        <v>109</v>
      </c>
      <c r="L37" s="2"/>
    </row>
    <row r="38" spans="1:12" s="3" customFormat="1" ht="24" customHeight="1">
      <c r="B38" s="2"/>
      <c r="C38" s="35"/>
      <c r="D38" s="2"/>
      <c r="E38" s="89" t="s">
        <v>0</v>
      </c>
      <c r="F38" s="89"/>
      <c r="G38" s="89"/>
      <c r="H38" s="14"/>
      <c r="I38" s="89" t="s">
        <v>1</v>
      </c>
      <c r="J38" s="89"/>
      <c r="K38" s="89"/>
      <c r="L38" s="34"/>
    </row>
    <row r="39" spans="1:12" ht="24" customHeight="1">
      <c r="C39" s="35" t="s">
        <v>2</v>
      </c>
      <c r="E39" s="68" t="s">
        <v>148</v>
      </c>
      <c r="F39" s="23"/>
      <c r="G39" s="68" t="s">
        <v>153</v>
      </c>
      <c r="H39" s="77"/>
      <c r="I39" s="68" t="s">
        <v>148</v>
      </c>
      <c r="J39" s="23"/>
      <c r="K39" s="68" t="s">
        <v>153</v>
      </c>
      <c r="L39" s="23"/>
    </row>
    <row r="40" spans="1:12" ht="24" customHeight="1">
      <c r="C40" s="35"/>
      <c r="E40" s="78" t="s">
        <v>137</v>
      </c>
      <c r="F40" s="67"/>
      <c r="G40" s="79" t="s">
        <v>110</v>
      </c>
      <c r="H40" s="77"/>
      <c r="I40" s="78" t="s">
        <v>137</v>
      </c>
      <c r="J40" s="67"/>
      <c r="K40" s="79" t="s">
        <v>110</v>
      </c>
      <c r="L40" s="23"/>
    </row>
    <row r="41" spans="1:12" ht="24" customHeight="1">
      <c r="C41" s="35"/>
      <c r="E41" s="78" t="s">
        <v>116</v>
      </c>
      <c r="F41" s="67"/>
      <c r="G41" s="79"/>
      <c r="H41" s="77"/>
      <c r="I41" s="78" t="s">
        <v>116</v>
      </c>
      <c r="J41" s="67"/>
      <c r="K41" s="79"/>
      <c r="L41" s="23"/>
    </row>
    <row r="42" spans="1:12" ht="24" customHeight="1">
      <c r="A42" s="17" t="s">
        <v>13</v>
      </c>
      <c r="C42" s="24"/>
      <c r="E42" s="22"/>
      <c r="F42" s="23"/>
      <c r="G42" s="22"/>
      <c r="H42" s="23"/>
      <c r="I42" s="22"/>
      <c r="J42" s="23"/>
      <c r="K42" s="22"/>
      <c r="L42" s="23"/>
    </row>
    <row r="43" spans="1:12" ht="24" customHeight="1">
      <c r="A43" s="17" t="s">
        <v>14</v>
      </c>
      <c r="C43" s="24"/>
    </row>
    <row r="44" spans="1:12" ht="24" customHeight="1">
      <c r="A44" s="25" t="s">
        <v>63</v>
      </c>
      <c r="C44" s="24" t="s">
        <v>142</v>
      </c>
      <c r="D44" s="12"/>
      <c r="E44" s="50">
        <v>885928</v>
      </c>
      <c r="F44" s="50"/>
      <c r="G44" s="50">
        <v>732119</v>
      </c>
      <c r="H44" s="50"/>
      <c r="I44" s="50">
        <v>108039</v>
      </c>
      <c r="J44" s="50"/>
      <c r="K44" s="50">
        <v>109459</v>
      </c>
    </row>
    <row r="45" spans="1:12" ht="24" customHeight="1">
      <c r="A45" s="25" t="s">
        <v>157</v>
      </c>
      <c r="B45" s="3"/>
      <c r="C45" s="24"/>
      <c r="D45" s="12"/>
      <c r="E45" s="45"/>
      <c r="F45" s="45"/>
      <c r="G45" s="45"/>
      <c r="H45" s="45"/>
      <c r="I45" s="45"/>
      <c r="J45" s="45"/>
      <c r="K45" s="45"/>
      <c r="L45" s="8"/>
    </row>
    <row r="46" spans="1:12" ht="24" customHeight="1">
      <c r="A46" s="25" t="s">
        <v>158</v>
      </c>
      <c r="B46" s="3"/>
      <c r="C46" s="24"/>
      <c r="D46" s="12"/>
      <c r="E46" s="45">
        <v>1636</v>
      </c>
      <c r="F46" s="45"/>
      <c r="G46" s="45">
        <v>3740</v>
      </c>
      <c r="H46" s="45"/>
      <c r="I46" s="45">
        <v>1636</v>
      </c>
      <c r="J46" s="45"/>
      <c r="K46" s="45">
        <v>3740</v>
      </c>
      <c r="L46" s="8"/>
    </row>
    <row r="47" spans="1:12" ht="24" customHeight="1">
      <c r="A47" s="25" t="s">
        <v>15</v>
      </c>
      <c r="B47" s="3"/>
      <c r="C47" s="24"/>
      <c r="D47" s="12"/>
      <c r="E47" s="45">
        <v>55195</v>
      </c>
      <c r="F47" s="45"/>
      <c r="G47" s="45">
        <v>124785</v>
      </c>
      <c r="H47" s="45"/>
      <c r="I47" s="45">
        <v>55195</v>
      </c>
      <c r="J47" s="45"/>
      <c r="K47" s="45">
        <v>124785</v>
      </c>
      <c r="L47" s="8"/>
    </row>
    <row r="48" spans="1:12" ht="24" customHeight="1">
      <c r="A48" s="25" t="s">
        <v>115</v>
      </c>
      <c r="B48" s="3"/>
      <c r="C48" s="24">
        <v>12</v>
      </c>
      <c r="D48" s="12"/>
      <c r="E48" s="45">
        <v>164686</v>
      </c>
      <c r="F48" s="45"/>
      <c r="G48" s="45">
        <v>168087</v>
      </c>
      <c r="H48" s="45"/>
      <c r="I48" s="45">
        <v>164467</v>
      </c>
      <c r="J48" s="45"/>
      <c r="K48" s="45">
        <v>167844</v>
      </c>
      <c r="L48" s="8"/>
    </row>
    <row r="49" spans="1:12" ht="24" customHeight="1">
      <c r="A49" s="25" t="s">
        <v>185</v>
      </c>
      <c r="B49" s="3"/>
      <c r="C49" s="7"/>
      <c r="L49" s="8"/>
    </row>
    <row r="50" spans="1:12" ht="24" customHeight="1">
      <c r="A50" s="25" t="s">
        <v>183</v>
      </c>
      <c r="B50" s="3"/>
      <c r="C50" s="24"/>
      <c r="D50" s="12"/>
      <c r="E50" s="45">
        <v>185982</v>
      </c>
      <c r="F50" s="45"/>
      <c r="G50" s="45">
        <v>204238</v>
      </c>
      <c r="H50" s="45"/>
      <c r="I50" s="45">
        <v>167497</v>
      </c>
      <c r="J50" s="45"/>
      <c r="K50" s="45">
        <v>187443</v>
      </c>
      <c r="L50" s="8"/>
    </row>
    <row r="51" spans="1:12" ht="24" customHeight="1">
      <c r="A51" s="25" t="s">
        <v>172</v>
      </c>
      <c r="C51" s="7"/>
      <c r="L51" s="8"/>
    </row>
    <row r="52" spans="1:12" ht="24" customHeight="1">
      <c r="A52" s="25" t="s">
        <v>173</v>
      </c>
      <c r="C52" s="24">
        <v>13</v>
      </c>
      <c r="D52" s="12"/>
      <c r="E52" s="45">
        <v>83250</v>
      </c>
      <c r="F52" s="45"/>
      <c r="G52" s="45">
        <v>8325</v>
      </c>
      <c r="H52" s="45"/>
      <c r="I52" s="45">
        <v>0</v>
      </c>
      <c r="J52" s="45"/>
      <c r="K52" s="45">
        <v>0</v>
      </c>
      <c r="L52" s="8"/>
    </row>
    <row r="53" spans="1:12" ht="24" customHeight="1">
      <c r="A53" s="25" t="s">
        <v>16</v>
      </c>
      <c r="C53" s="24"/>
      <c r="D53" s="12"/>
      <c r="E53" s="45">
        <v>67264</v>
      </c>
      <c r="F53" s="45"/>
      <c r="G53" s="45">
        <v>68118</v>
      </c>
      <c r="H53" s="45"/>
      <c r="I53" s="45">
        <v>48448</v>
      </c>
      <c r="J53" s="45"/>
      <c r="K53" s="45">
        <v>58256</v>
      </c>
      <c r="L53" s="8"/>
    </row>
    <row r="54" spans="1:12" ht="24" customHeight="1">
      <c r="A54" s="17" t="s">
        <v>17</v>
      </c>
      <c r="C54" s="24"/>
      <c r="E54" s="48">
        <f>SUM(E44:E53)</f>
        <v>1443941</v>
      </c>
      <c r="F54" s="46"/>
      <c r="G54" s="48">
        <f>SUM(G44:G53)</f>
        <v>1309412</v>
      </c>
      <c r="H54" s="46"/>
      <c r="I54" s="48">
        <f>SUM(I44:I53)</f>
        <v>545282</v>
      </c>
      <c r="J54" s="46"/>
      <c r="K54" s="48">
        <f>SUM(K44:K53)</f>
        <v>651527</v>
      </c>
      <c r="L54" s="37"/>
    </row>
    <row r="55" spans="1:12" ht="24" customHeight="1">
      <c r="A55" s="17" t="s">
        <v>18</v>
      </c>
      <c r="C55" s="24"/>
      <c r="E55" s="45"/>
      <c r="F55" s="45"/>
      <c r="G55" s="45"/>
      <c r="H55" s="45"/>
      <c r="I55" s="45"/>
      <c r="J55" s="45"/>
      <c r="K55" s="45"/>
      <c r="L55" s="8"/>
    </row>
    <row r="56" spans="1:12" ht="24" customHeight="1">
      <c r="A56" s="25" t="s">
        <v>159</v>
      </c>
      <c r="C56" s="24"/>
      <c r="E56" s="46"/>
      <c r="F56" s="46"/>
      <c r="G56" s="46"/>
      <c r="H56" s="46"/>
      <c r="I56" s="46"/>
      <c r="J56" s="46"/>
      <c r="K56" s="46"/>
      <c r="L56" s="37"/>
    </row>
    <row r="57" spans="1:12" ht="24" customHeight="1">
      <c r="A57" s="25" t="s">
        <v>160</v>
      </c>
      <c r="E57" s="46">
        <v>2431</v>
      </c>
      <c r="F57" s="46"/>
      <c r="G57" s="46">
        <v>3665</v>
      </c>
      <c r="H57" s="46"/>
      <c r="I57" s="46">
        <v>2431</v>
      </c>
      <c r="J57" s="46"/>
      <c r="K57" s="46">
        <v>3665</v>
      </c>
      <c r="L57" s="37"/>
    </row>
    <row r="58" spans="1:12" ht="24" customHeight="1">
      <c r="A58" s="25" t="s">
        <v>161</v>
      </c>
      <c r="C58" s="24">
        <v>12</v>
      </c>
      <c r="E58" s="46">
        <v>116492</v>
      </c>
      <c r="F58" s="46"/>
      <c r="G58" s="46">
        <v>234058</v>
      </c>
      <c r="H58" s="46"/>
      <c r="I58" s="46">
        <v>116492</v>
      </c>
      <c r="J58" s="46"/>
      <c r="K58" s="46">
        <v>234058</v>
      </c>
      <c r="L58" s="37"/>
    </row>
    <row r="59" spans="1:12" ht="24" customHeight="1">
      <c r="A59" s="25" t="s">
        <v>186</v>
      </c>
      <c r="L59" s="37"/>
    </row>
    <row r="60" spans="1:12" ht="24" customHeight="1">
      <c r="A60" s="25" t="s">
        <v>183</v>
      </c>
      <c r="E60" s="46">
        <v>232686</v>
      </c>
      <c r="F60" s="46"/>
      <c r="G60" s="46">
        <v>194969</v>
      </c>
      <c r="H60" s="46"/>
      <c r="I60" s="11">
        <v>57983</v>
      </c>
      <c r="J60" s="46"/>
      <c r="K60" s="46">
        <v>60288</v>
      </c>
      <c r="L60" s="37"/>
    </row>
    <row r="61" spans="1:12" ht="24" customHeight="1">
      <c r="A61" s="25" t="s">
        <v>162</v>
      </c>
      <c r="C61" s="24"/>
      <c r="E61" s="46"/>
      <c r="F61" s="46"/>
      <c r="G61" s="46"/>
      <c r="H61" s="46"/>
      <c r="I61" s="46"/>
      <c r="J61" s="46"/>
      <c r="K61" s="46"/>
      <c r="L61" s="37"/>
    </row>
    <row r="62" spans="1:12" ht="24" customHeight="1">
      <c r="A62" s="25" t="s">
        <v>160</v>
      </c>
      <c r="C62" s="24">
        <v>13</v>
      </c>
      <c r="E62" s="46">
        <v>562128</v>
      </c>
      <c r="F62" s="46"/>
      <c r="G62" s="46">
        <v>476085</v>
      </c>
      <c r="H62" s="46"/>
      <c r="I62" s="46">
        <v>0</v>
      </c>
      <c r="J62" s="46"/>
      <c r="K62" s="46">
        <v>0</v>
      </c>
      <c r="L62" s="37"/>
    </row>
    <row r="63" spans="1:12" ht="24" customHeight="1">
      <c r="A63" s="25" t="s">
        <v>163</v>
      </c>
      <c r="C63" s="24"/>
      <c r="E63" s="46">
        <v>126928</v>
      </c>
      <c r="F63" s="46"/>
      <c r="G63" s="46">
        <v>117543</v>
      </c>
      <c r="H63" s="46"/>
      <c r="I63" s="46">
        <v>6062</v>
      </c>
      <c r="J63" s="46"/>
      <c r="K63" s="46">
        <v>6126</v>
      </c>
      <c r="L63" s="37"/>
    </row>
    <row r="64" spans="1:12" ht="24" customHeight="1">
      <c r="A64" s="25" t="s">
        <v>74</v>
      </c>
      <c r="C64" s="24">
        <v>17</v>
      </c>
      <c r="E64" s="46">
        <v>20664</v>
      </c>
      <c r="F64" s="46"/>
      <c r="G64" s="46">
        <v>16186</v>
      </c>
      <c r="H64" s="46"/>
      <c r="I64" s="46">
        <v>20004</v>
      </c>
      <c r="J64" s="46"/>
      <c r="K64" s="46">
        <v>15853</v>
      </c>
      <c r="L64" s="37"/>
    </row>
    <row r="65" spans="1:15" ht="24" customHeight="1">
      <c r="A65" s="25" t="s">
        <v>72</v>
      </c>
      <c r="C65" s="24"/>
      <c r="E65" s="46">
        <v>85868</v>
      </c>
      <c r="F65" s="46"/>
      <c r="G65" s="46">
        <v>20028</v>
      </c>
      <c r="H65" s="46"/>
      <c r="I65" s="46">
        <v>3257</v>
      </c>
      <c r="J65" s="46"/>
      <c r="K65" s="46">
        <v>2157</v>
      </c>
      <c r="L65" s="46"/>
      <c r="M65" s="46"/>
    </row>
    <row r="66" spans="1:15" ht="24" customHeight="1">
      <c r="A66" s="25" t="s">
        <v>143</v>
      </c>
      <c r="C66" s="24"/>
      <c r="E66" s="76">
        <v>4130</v>
      </c>
      <c r="F66" s="46"/>
      <c r="G66" s="58">
        <v>5456</v>
      </c>
      <c r="H66" s="46"/>
      <c r="I66" s="58">
        <v>0</v>
      </c>
      <c r="J66" s="46"/>
      <c r="K66" s="58">
        <v>0</v>
      </c>
      <c r="L66" s="37"/>
    </row>
    <row r="67" spans="1:15" ht="24" customHeight="1">
      <c r="A67" s="17" t="s">
        <v>19</v>
      </c>
      <c r="C67" s="24"/>
      <c r="E67" s="49">
        <f>SUM(E56:E66)</f>
        <v>1151327</v>
      </c>
      <c r="F67" s="52"/>
      <c r="G67" s="49">
        <f>SUM(G56:G66)</f>
        <v>1067990</v>
      </c>
      <c r="H67" s="52"/>
      <c r="I67" s="49">
        <f>SUM(I56:I66)</f>
        <v>206229</v>
      </c>
      <c r="J67" s="50"/>
      <c r="K67" s="49">
        <f>SUM(K56:K66)</f>
        <v>322147</v>
      </c>
      <c r="L67" s="37"/>
    </row>
    <row r="68" spans="1:15" ht="24" customHeight="1">
      <c r="A68" s="17" t="s">
        <v>20</v>
      </c>
      <c r="C68" s="54"/>
      <c r="E68" s="49">
        <f>SUM(E54+E67)</f>
        <v>2595268</v>
      </c>
      <c r="F68" s="52"/>
      <c r="G68" s="49">
        <f>SUM(G54+G67)</f>
        <v>2377402</v>
      </c>
      <c r="H68" s="52"/>
      <c r="I68" s="49">
        <f>SUM(I54+I67)</f>
        <v>751511</v>
      </c>
      <c r="J68" s="50"/>
      <c r="K68" s="49">
        <f>SUM(K54+K67)</f>
        <v>973674</v>
      </c>
      <c r="L68" s="37"/>
    </row>
    <row r="69" spans="1:15" ht="24" customHeight="1">
      <c r="A69" s="27"/>
      <c r="B69" s="26"/>
      <c r="E69" s="12"/>
      <c r="F69" s="12"/>
      <c r="G69" s="12"/>
      <c r="H69" s="12"/>
      <c r="I69" s="12"/>
      <c r="J69" s="12"/>
      <c r="K69" s="12"/>
      <c r="L69" s="12"/>
    </row>
    <row r="70" spans="1:15" ht="24" customHeight="1">
      <c r="A70" s="27" t="s">
        <v>12</v>
      </c>
      <c r="B70" s="26"/>
      <c r="E70" s="12"/>
      <c r="F70" s="12"/>
      <c r="G70" s="12"/>
      <c r="H70" s="12"/>
      <c r="I70" s="12"/>
      <c r="J70" s="12"/>
      <c r="K70" s="12"/>
      <c r="L70" s="12"/>
    </row>
    <row r="71" spans="1:15" s="3" customFormat="1" ht="24" customHeight="1">
      <c r="A71" s="17" t="s">
        <v>97</v>
      </c>
      <c r="B71" s="18"/>
      <c r="C71" s="1"/>
      <c r="D71" s="2"/>
      <c r="E71" s="2"/>
      <c r="F71" s="2"/>
      <c r="G71" s="2"/>
      <c r="H71" s="2"/>
      <c r="I71" s="2"/>
      <c r="J71" s="2"/>
      <c r="K71" s="2"/>
      <c r="L71" s="2"/>
    </row>
    <row r="72" spans="1:15" s="3" customFormat="1" ht="24" customHeight="1">
      <c r="A72" s="17" t="s">
        <v>146</v>
      </c>
      <c r="B72" s="2"/>
      <c r="C72" s="1"/>
      <c r="D72" s="2"/>
      <c r="E72" s="2"/>
      <c r="F72" s="2"/>
      <c r="G72" s="2"/>
      <c r="H72" s="2"/>
      <c r="I72" s="2"/>
      <c r="J72" s="2"/>
      <c r="K72" s="2"/>
      <c r="L72" s="2"/>
    </row>
    <row r="73" spans="1:15" s="3" customFormat="1" ht="24" customHeight="1">
      <c r="A73" s="36" t="s">
        <v>147</v>
      </c>
      <c r="B73" s="2"/>
      <c r="C73" s="1"/>
      <c r="D73" s="2"/>
      <c r="E73" s="2"/>
      <c r="F73" s="2"/>
      <c r="G73" s="2"/>
      <c r="H73" s="2"/>
      <c r="I73" s="2"/>
      <c r="J73" s="2"/>
      <c r="K73" s="2"/>
      <c r="L73" s="2"/>
    </row>
    <row r="74" spans="1:15" s="3" customFormat="1" ht="24" customHeight="1">
      <c r="B74" s="2"/>
      <c r="C74" s="1"/>
      <c r="D74" s="2"/>
      <c r="E74" s="2"/>
      <c r="F74" s="2"/>
      <c r="G74" s="2"/>
      <c r="H74" s="2"/>
      <c r="I74" s="2"/>
      <c r="J74" s="2"/>
      <c r="K74" s="19" t="s">
        <v>109</v>
      </c>
      <c r="L74" s="2"/>
    </row>
    <row r="75" spans="1:15" s="3" customFormat="1" ht="24" customHeight="1">
      <c r="B75" s="2"/>
      <c r="C75" s="35"/>
      <c r="D75" s="2"/>
      <c r="E75" s="89" t="s">
        <v>0</v>
      </c>
      <c r="F75" s="89"/>
      <c r="G75" s="89"/>
      <c r="H75" s="14"/>
      <c r="I75" s="89" t="s">
        <v>1</v>
      </c>
      <c r="J75" s="89"/>
      <c r="K75" s="89"/>
      <c r="L75" s="34"/>
      <c r="M75" s="80"/>
      <c r="N75" s="80"/>
      <c r="O75" s="80"/>
    </row>
    <row r="76" spans="1:15" ht="24" customHeight="1">
      <c r="C76" s="56"/>
      <c r="E76" s="68" t="s">
        <v>148</v>
      </c>
      <c r="F76" s="23"/>
      <c r="G76" s="68" t="s">
        <v>153</v>
      </c>
      <c r="H76" s="77"/>
      <c r="I76" s="68" t="s">
        <v>148</v>
      </c>
      <c r="J76" s="23"/>
      <c r="K76" s="68" t="s">
        <v>153</v>
      </c>
      <c r="L76" s="23"/>
    </row>
    <row r="77" spans="1:15" ht="24" customHeight="1">
      <c r="C77" s="56"/>
      <c r="E77" s="78" t="s">
        <v>137</v>
      </c>
      <c r="F77" s="67"/>
      <c r="G77" s="79" t="s">
        <v>110</v>
      </c>
      <c r="H77" s="77"/>
      <c r="I77" s="78" t="s">
        <v>137</v>
      </c>
      <c r="J77" s="67"/>
      <c r="K77" s="79" t="s">
        <v>110</v>
      </c>
      <c r="L77" s="23"/>
    </row>
    <row r="78" spans="1:15" ht="24" customHeight="1">
      <c r="C78" s="56"/>
      <c r="E78" s="78" t="s">
        <v>116</v>
      </c>
      <c r="F78" s="67"/>
      <c r="G78" s="79"/>
      <c r="H78" s="77"/>
      <c r="I78" s="78" t="s">
        <v>116</v>
      </c>
      <c r="J78" s="67"/>
      <c r="K78" s="79"/>
      <c r="L78" s="23"/>
    </row>
    <row r="79" spans="1:15" ht="24" customHeight="1">
      <c r="A79" s="17" t="s">
        <v>21</v>
      </c>
      <c r="C79" s="54"/>
      <c r="E79" s="22"/>
      <c r="F79" s="23"/>
      <c r="G79" s="22"/>
      <c r="H79" s="23"/>
      <c r="I79" s="22"/>
      <c r="J79" s="23"/>
      <c r="K79" s="22"/>
      <c r="L79" s="23"/>
    </row>
    <row r="80" spans="1:15" ht="24" customHeight="1">
      <c r="A80" s="25" t="s">
        <v>22</v>
      </c>
      <c r="C80" s="24"/>
      <c r="E80" s="11"/>
      <c r="F80" s="11"/>
      <c r="G80" s="11"/>
      <c r="H80" s="11"/>
      <c r="I80" s="11"/>
      <c r="J80" s="11"/>
      <c r="K80" s="11"/>
      <c r="L80" s="11"/>
    </row>
    <row r="81" spans="1:12" ht="24" customHeight="1">
      <c r="A81" s="25" t="s">
        <v>23</v>
      </c>
      <c r="B81" s="26"/>
      <c r="C81" s="24"/>
      <c r="E81" s="11"/>
      <c r="F81" s="11"/>
      <c r="G81" s="11"/>
      <c r="H81" s="11"/>
      <c r="I81" s="11"/>
      <c r="J81" s="11"/>
      <c r="K81" s="11"/>
      <c r="L81" s="11"/>
    </row>
    <row r="82" spans="1:12" ht="24" customHeight="1" thickBot="1">
      <c r="A82" s="25" t="s">
        <v>98</v>
      </c>
      <c r="B82" s="3"/>
      <c r="C82" s="24"/>
      <c r="E82" s="51">
        <v>2800000</v>
      </c>
      <c r="F82" s="52"/>
      <c r="G82" s="51">
        <v>2800000</v>
      </c>
      <c r="H82" s="52"/>
      <c r="I82" s="51">
        <v>2800000</v>
      </c>
      <c r="J82" s="50"/>
      <c r="K82" s="51">
        <v>2800000</v>
      </c>
      <c r="L82" s="11"/>
    </row>
    <row r="83" spans="1:12" ht="24" customHeight="1" thickTop="1">
      <c r="A83" s="25" t="s">
        <v>91</v>
      </c>
      <c r="B83" s="26"/>
      <c r="C83" s="24"/>
      <c r="E83" s="53"/>
      <c r="F83" s="53"/>
      <c r="G83" s="53"/>
      <c r="H83" s="53"/>
      <c r="I83" s="53"/>
      <c r="J83" s="53"/>
      <c r="K83" s="53"/>
      <c r="L83" s="11"/>
    </row>
    <row r="84" spans="1:12" ht="24" customHeight="1">
      <c r="A84" s="25" t="s">
        <v>98</v>
      </c>
      <c r="B84" s="3"/>
      <c r="C84" s="24"/>
      <c r="E84" s="55">
        <f>SUM(Consolidated!C22)</f>
        <v>2800000</v>
      </c>
      <c r="F84" s="55"/>
      <c r="G84" s="55">
        <v>2800000</v>
      </c>
      <c r="H84" s="55"/>
      <c r="I84" s="55">
        <f>SUM('The Company Only'!E22)</f>
        <v>2800000</v>
      </c>
      <c r="J84" s="55"/>
      <c r="K84" s="55">
        <v>2800000</v>
      </c>
    </row>
    <row r="85" spans="1:12" ht="24" customHeight="1">
      <c r="A85" s="25" t="s">
        <v>113</v>
      </c>
      <c r="B85" s="3"/>
      <c r="C85" s="24"/>
      <c r="E85" s="55">
        <f>SUM(Consolidated!E22)</f>
        <v>4409618</v>
      </c>
      <c r="F85" s="55"/>
      <c r="G85" s="55">
        <v>4409618</v>
      </c>
      <c r="H85" s="55"/>
      <c r="I85" s="55">
        <f>SUM('The Company Only'!G22)</f>
        <v>4409618</v>
      </c>
      <c r="J85" s="55"/>
      <c r="K85" s="55">
        <v>4409618</v>
      </c>
    </row>
    <row r="86" spans="1:12" ht="24" customHeight="1">
      <c r="A86" s="25" t="s">
        <v>139</v>
      </c>
      <c r="B86" s="3"/>
      <c r="C86" s="24"/>
      <c r="E86" s="55">
        <f>SUM(Consolidated!G22)</f>
        <v>-5121</v>
      </c>
      <c r="F86" s="55"/>
      <c r="G86" s="55">
        <v>-5121</v>
      </c>
      <c r="H86" s="55"/>
      <c r="I86" s="55">
        <v>0</v>
      </c>
      <c r="J86" s="55"/>
      <c r="K86" s="55">
        <v>0</v>
      </c>
    </row>
    <row r="87" spans="1:12" ht="24" customHeight="1">
      <c r="A87" s="25" t="s">
        <v>24</v>
      </c>
      <c r="B87" s="26"/>
      <c r="C87" s="24"/>
      <c r="E87" s="50"/>
      <c r="F87" s="50"/>
      <c r="G87" s="50"/>
      <c r="H87" s="50"/>
      <c r="I87" s="50"/>
      <c r="J87" s="50"/>
      <c r="K87" s="50"/>
      <c r="L87" s="12"/>
    </row>
    <row r="88" spans="1:12" ht="24" customHeight="1">
      <c r="A88" s="25" t="s">
        <v>78</v>
      </c>
      <c r="B88" s="3"/>
      <c r="C88" s="24"/>
      <c r="E88" s="52">
        <f>SUM(Consolidated!I22)</f>
        <v>201869</v>
      </c>
      <c r="F88" s="52"/>
      <c r="G88" s="52">
        <v>201869</v>
      </c>
      <c r="H88" s="52"/>
      <c r="I88" s="52">
        <f>SUM('The Company Only'!I22)</f>
        <v>201869</v>
      </c>
      <c r="J88" s="52"/>
      <c r="K88" s="52">
        <v>201869</v>
      </c>
    </row>
    <row r="89" spans="1:12" ht="24" customHeight="1">
      <c r="A89" s="25" t="s">
        <v>25</v>
      </c>
      <c r="B89" s="3"/>
      <c r="C89" s="54"/>
      <c r="E89" s="55">
        <f>SUM(Consolidated!K22)</f>
        <v>1530501</v>
      </c>
      <c r="F89" s="55"/>
      <c r="G89" s="55">
        <v>1554782</v>
      </c>
      <c r="H89" s="55"/>
      <c r="I89" s="55">
        <f>'The Company Only'!K22</f>
        <v>1973802</v>
      </c>
      <c r="J89" s="55"/>
      <c r="K89" s="55">
        <v>1865464</v>
      </c>
      <c r="L89" s="11"/>
    </row>
    <row r="90" spans="1:12" ht="24" customHeight="1">
      <c r="A90" s="17" t="s">
        <v>26</v>
      </c>
      <c r="B90" s="26"/>
      <c r="C90" s="54"/>
      <c r="E90" s="49">
        <f>SUM(E84:E89)</f>
        <v>8936867</v>
      </c>
      <c r="F90" s="52"/>
      <c r="G90" s="49">
        <f>SUM(G84:G89)</f>
        <v>8961148</v>
      </c>
      <c r="H90" s="52"/>
      <c r="I90" s="49">
        <f>SUM(I84:I89)</f>
        <v>9385289</v>
      </c>
      <c r="J90" s="50"/>
      <c r="K90" s="49">
        <f>SUM(K84:K89)</f>
        <v>9276951</v>
      </c>
      <c r="L90" s="11"/>
    </row>
    <row r="91" spans="1:12" ht="24" customHeight="1" thickBot="1">
      <c r="A91" s="17" t="s">
        <v>27</v>
      </c>
      <c r="C91" s="54"/>
      <c r="E91" s="51">
        <f>SUM(E68+E90)</f>
        <v>11532135</v>
      </c>
      <c r="F91" s="52"/>
      <c r="G91" s="51">
        <f>SUM(G68+G90)</f>
        <v>11338550</v>
      </c>
      <c r="H91" s="52"/>
      <c r="I91" s="51">
        <f>SUM(I68+I90)</f>
        <v>10136800</v>
      </c>
      <c r="J91" s="50"/>
      <c r="K91" s="51">
        <f>SUM(K68+K90)</f>
        <v>10250625</v>
      </c>
      <c r="L91" s="11"/>
    </row>
    <row r="92" spans="1:12" ht="24" customHeight="1" thickTop="1">
      <c r="C92" s="54"/>
      <c r="E92" s="53">
        <f>SUM(E91-E31)</f>
        <v>0</v>
      </c>
      <c r="F92" s="53"/>
      <c r="G92" s="53">
        <f>SUM(G91-G31)</f>
        <v>0</v>
      </c>
      <c r="H92" s="53"/>
      <c r="I92" s="53">
        <f>SUM(I91-I31)</f>
        <v>0</v>
      </c>
      <c r="J92" s="53"/>
      <c r="K92" s="53">
        <f>SUM(K91-K31)</f>
        <v>0</v>
      </c>
      <c r="L92" s="11"/>
    </row>
    <row r="93" spans="1:12" ht="24" customHeight="1">
      <c r="A93" s="27" t="s">
        <v>12</v>
      </c>
      <c r="B93" s="26"/>
      <c r="C93" s="28"/>
      <c r="E93" s="11"/>
      <c r="F93" s="11"/>
      <c r="G93" s="11"/>
      <c r="H93" s="11"/>
      <c r="I93" s="11"/>
      <c r="J93" s="11"/>
      <c r="K93" s="11"/>
      <c r="L93" s="11"/>
    </row>
    <row r="94" spans="1:12" ht="24" customHeight="1">
      <c r="A94" s="27"/>
      <c r="B94" s="26"/>
      <c r="C94" s="28"/>
      <c r="E94" s="12"/>
      <c r="F94" s="12"/>
      <c r="G94" s="12"/>
      <c r="H94" s="12"/>
      <c r="I94" s="12"/>
      <c r="J94" s="12"/>
      <c r="K94" s="12"/>
      <c r="L94" s="11"/>
    </row>
    <row r="95" spans="1:12" ht="24" customHeight="1">
      <c r="A95" s="29"/>
      <c r="B95" s="14"/>
      <c r="C95" s="28"/>
      <c r="E95" s="12"/>
      <c r="F95" s="12"/>
      <c r="G95" s="12"/>
      <c r="H95" s="12"/>
      <c r="I95" s="12"/>
      <c r="J95" s="12"/>
      <c r="K95" s="12"/>
      <c r="L95" s="11"/>
    </row>
    <row r="96" spans="1:12" ht="24" customHeight="1">
      <c r="A96" s="27"/>
      <c r="B96" s="26"/>
      <c r="C96" s="28"/>
      <c r="E96" s="12"/>
      <c r="F96" s="12"/>
      <c r="G96" s="12"/>
      <c r="H96" s="12"/>
      <c r="I96" s="12"/>
      <c r="J96" s="12"/>
      <c r="K96" s="12"/>
      <c r="L96" s="11"/>
    </row>
    <row r="97" spans="1:12" ht="24" customHeight="1">
      <c r="A97" s="27"/>
      <c r="B97" s="9" t="s">
        <v>28</v>
      </c>
      <c r="C97" s="7"/>
      <c r="E97" s="12"/>
      <c r="F97" s="12"/>
      <c r="G97" s="12"/>
      <c r="H97" s="12"/>
      <c r="I97" s="12"/>
      <c r="J97" s="12"/>
      <c r="K97" s="12"/>
      <c r="L97" s="11"/>
    </row>
    <row r="98" spans="1:12" ht="24" customHeight="1">
      <c r="A98" s="29"/>
      <c r="B98" s="14"/>
      <c r="C98" s="6"/>
      <c r="E98" s="12"/>
      <c r="F98" s="12"/>
      <c r="G98" s="12"/>
      <c r="H98" s="12"/>
      <c r="I98" s="12"/>
      <c r="J98" s="12"/>
      <c r="K98" s="12"/>
    </row>
    <row r="99" spans="1:12" ht="24" customHeight="1">
      <c r="A99" s="30"/>
      <c r="B99" s="14"/>
      <c r="C99" s="6"/>
      <c r="E99" s="12"/>
      <c r="F99" s="14"/>
      <c r="G99" s="12"/>
      <c r="H99" s="14"/>
      <c r="I99" s="12"/>
      <c r="J99" s="14"/>
      <c r="K99" s="12"/>
    </row>
    <row r="101" spans="1:12" ht="24" customHeight="1">
      <c r="E101" s="11"/>
      <c r="G101" s="11"/>
      <c r="I101" s="11"/>
      <c r="K101" s="11"/>
    </row>
  </sheetData>
  <mergeCells count="6">
    <mergeCell ref="E5:G5"/>
    <mergeCell ref="I5:K5"/>
    <mergeCell ref="E38:G38"/>
    <mergeCell ref="I38:K38"/>
    <mergeCell ref="E75:G75"/>
    <mergeCell ref="I75:K75"/>
  </mergeCells>
  <printOptions horizontalCentered="1"/>
  <pageMargins left="0.61" right="0.196850393700787" top="0.78740157480314998" bottom="0.31496062992126" header="0.31496062992126" footer="0.31496062992126"/>
  <pageSetup paperSize="9" scale="75" fitToHeight="7" orientation="portrait" r:id="rId1"/>
  <rowBreaks count="2" manualBreakCount="2">
    <brk id="33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showGridLines="0" tabSelected="1" view="pageBreakPreview" topLeftCell="A157" zoomScale="85" zoomScaleNormal="100" zoomScaleSheetLayoutView="85" workbookViewId="0">
      <selection activeCell="I155" sqref="I155"/>
    </sheetView>
  </sheetViews>
  <sheetFormatPr defaultColWidth="10.7109375" defaultRowHeight="24" customHeight="1"/>
  <cols>
    <col min="1" max="1" width="55.28515625" style="20" customWidth="1"/>
    <col min="2" max="2" width="1.7109375" style="7" customWidth="1"/>
    <col min="3" max="3" width="5.42578125" style="20" customWidth="1"/>
    <col min="4" max="4" width="1.140625" style="7" customWidth="1"/>
    <col min="5" max="5" width="16.42578125" style="7" customWidth="1"/>
    <col min="6" max="6" width="1.140625" style="7" customWidth="1"/>
    <col min="7" max="7" width="16.42578125" style="7" customWidth="1"/>
    <col min="8" max="8" width="1.140625" style="7" customWidth="1"/>
    <col min="9" max="9" width="16.42578125" style="7" customWidth="1"/>
    <col min="10" max="10" width="1.140625" style="7" customWidth="1"/>
    <col min="11" max="11" width="16.42578125" style="7" customWidth="1"/>
    <col min="12" max="16384" width="10.7109375" style="7"/>
  </cols>
  <sheetData>
    <row r="1" spans="1:11" s="3" customFormat="1" ht="24" customHeight="1">
      <c r="B1" s="18"/>
      <c r="C1" s="1"/>
      <c r="D1" s="2"/>
      <c r="E1" s="2"/>
      <c r="F1" s="2"/>
      <c r="G1" s="2"/>
      <c r="H1" s="2"/>
      <c r="I1" s="2"/>
      <c r="J1" s="2"/>
      <c r="K1" s="81" t="s">
        <v>112</v>
      </c>
    </row>
    <row r="2" spans="1:11" s="3" customFormat="1" ht="24" customHeight="1">
      <c r="A2" s="17" t="s">
        <v>97</v>
      </c>
      <c r="B2" s="18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17" t="s">
        <v>102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7" t="s">
        <v>152</v>
      </c>
      <c r="B4" s="2"/>
      <c r="C4" s="1"/>
      <c r="D4" s="2"/>
      <c r="E4" s="2"/>
      <c r="F4" s="2"/>
      <c r="G4" s="2"/>
      <c r="H4" s="2"/>
      <c r="I4" s="2"/>
      <c r="J4" s="2"/>
      <c r="K4" s="19"/>
    </row>
    <row r="5" spans="1:11" s="3" customFormat="1" ht="24" customHeight="1">
      <c r="B5" s="2"/>
      <c r="C5" s="1"/>
      <c r="D5" s="2"/>
      <c r="E5" s="82"/>
      <c r="F5" s="82"/>
      <c r="G5" s="82"/>
      <c r="H5" s="82"/>
      <c r="I5" s="82"/>
      <c r="J5" s="82"/>
      <c r="K5" s="81" t="s">
        <v>111</v>
      </c>
    </row>
    <row r="6" spans="1:11" s="3" customFormat="1" ht="24" customHeight="1">
      <c r="B6" s="2"/>
      <c r="D6" s="2"/>
      <c r="E6" s="83"/>
      <c r="F6" s="83" t="s">
        <v>0</v>
      </c>
      <c r="G6" s="83"/>
      <c r="H6" s="84"/>
      <c r="I6" s="83"/>
      <c r="J6" s="83" t="s">
        <v>1</v>
      </c>
      <c r="K6" s="83"/>
    </row>
    <row r="7" spans="1:11" s="3" customFormat="1" ht="24" customHeight="1">
      <c r="B7" s="2"/>
      <c r="C7" s="31" t="s">
        <v>2</v>
      </c>
      <c r="D7" s="2"/>
      <c r="E7" s="85">
        <v>2019</v>
      </c>
      <c r="F7" s="85"/>
      <c r="G7" s="85">
        <v>2018</v>
      </c>
      <c r="H7" s="85"/>
      <c r="I7" s="85">
        <v>2019</v>
      </c>
      <c r="J7" s="85"/>
      <c r="K7" s="85">
        <v>2018</v>
      </c>
    </row>
    <row r="8" spans="1:11" ht="24" customHeight="1">
      <c r="A8" s="33" t="s">
        <v>79</v>
      </c>
      <c r="C8" s="35"/>
      <c r="H8" s="32"/>
    </row>
    <row r="9" spans="1:11" ht="24" customHeight="1">
      <c r="A9" s="17" t="s">
        <v>29</v>
      </c>
      <c r="E9" s="8"/>
      <c r="F9" s="8"/>
      <c r="G9" s="8"/>
      <c r="H9" s="8"/>
      <c r="I9" s="8"/>
      <c r="J9" s="8"/>
      <c r="K9" s="8"/>
    </row>
    <row r="10" spans="1:11" ht="24" customHeight="1">
      <c r="A10" s="25" t="s">
        <v>80</v>
      </c>
      <c r="B10" s="3"/>
      <c r="C10" s="24"/>
      <c r="E10" s="53">
        <v>394985</v>
      </c>
      <c r="F10" s="53"/>
      <c r="G10" s="53">
        <v>333518</v>
      </c>
      <c r="H10" s="53"/>
      <c r="I10" s="53">
        <v>327018</v>
      </c>
      <c r="J10" s="50"/>
      <c r="K10" s="53">
        <v>333518</v>
      </c>
    </row>
    <row r="11" spans="1:11" ht="24" customHeight="1">
      <c r="A11" s="25" t="s">
        <v>92</v>
      </c>
      <c r="B11" s="3"/>
      <c r="C11" s="24"/>
      <c r="E11" s="50">
        <v>113046</v>
      </c>
      <c r="F11" s="50"/>
      <c r="G11" s="50">
        <v>106870</v>
      </c>
      <c r="H11" s="50"/>
      <c r="I11" s="50">
        <v>113114</v>
      </c>
      <c r="J11" s="50"/>
      <c r="K11" s="50">
        <v>106946</v>
      </c>
    </row>
    <row r="12" spans="1:11" ht="24" customHeight="1">
      <c r="A12" s="25" t="s">
        <v>118</v>
      </c>
      <c r="B12" s="3"/>
      <c r="C12" s="24"/>
      <c r="E12" s="53">
        <v>59054</v>
      </c>
      <c r="F12" s="53"/>
      <c r="G12" s="53">
        <v>65892</v>
      </c>
      <c r="H12" s="53"/>
      <c r="I12" s="53">
        <v>57639</v>
      </c>
      <c r="J12" s="50"/>
      <c r="K12" s="53">
        <v>65912</v>
      </c>
    </row>
    <row r="13" spans="1:11" ht="24" customHeight="1">
      <c r="A13" s="25" t="s">
        <v>30</v>
      </c>
      <c r="B13" s="3"/>
      <c r="C13" s="24"/>
      <c r="E13" s="53"/>
      <c r="F13" s="53"/>
      <c r="G13" s="53"/>
      <c r="H13" s="53"/>
      <c r="I13" s="53"/>
      <c r="J13" s="50"/>
      <c r="K13" s="53"/>
    </row>
    <row r="14" spans="1:11" ht="24" customHeight="1">
      <c r="A14" s="25" t="s">
        <v>41</v>
      </c>
      <c r="B14" s="3"/>
      <c r="C14" s="24"/>
      <c r="E14" s="53">
        <v>14376</v>
      </c>
      <c r="F14" s="53"/>
      <c r="G14" s="53">
        <v>10946</v>
      </c>
      <c r="H14" s="53"/>
      <c r="I14" s="53">
        <v>40210</v>
      </c>
      <c r="J14" s="50"/>
      <c r="K14" s="53">
        <v>30614</v>
      </c>
    </row>
    <row r="15" spans="1:11" ht="24" customHeight="1">
      <c r="A15" s="25" t="s">
        <v>123</v>
      </c>
      <c r="B15" s="3"/>
      <c r="C15" s="24"/>
      <c r="E15" s="58">
        <v>23686</v>
      </c>
      <c r="F15" s="52"/>
      <c r="G15" s="58">
        <v>-5107</v>
      </c>
      <c r="H15" s="52"/>
      <c r="I15" s="58">
        <v>11838</v>
      </c>
      <c r="J15" s="50"/>
      <c r="K15" s="58">
        <v>856</v>
      </c>
    </row>
    <row r="16" spans="1:11" ht="24" customHeight="1">
      <c r="A16" s="17" t="s">
        <v>31</v>
      </c>
      <c r="E16" s="58">
        <f>SUM(E10:E15)</f>
        <v>605147</v>
      </c>
      <c r="F16" s="52"/>
      <c r="G16" s="58">
        <f>SUM(G10:G15)</f>
        <v>512119</v>
      </c>
      <c r="H16" s="52"/>
      <c r="I16" s="58">
        <f>SUM(I10:I15)</f>
        <v>549819</v>
      </c>
      <c r="J16" s="55"/>
      <c r="K16" s="58">
        <f>SUM(K10:K15)</f>
        <v>537846</v>
      </c>
    </row>
    <row r="17" spans="1:11" ht="24" customHeight="1">
      <c r="A17" s="17" t="s">
        <v>32</v>
      </c>
      <c r="E17" s="45"/>
      <c r="F17" s="45"/>
      <c r="G17" s="45"/>
      <c r="H17" s="45"/>
      <c r="I17" s="45"/>
      <c r="J17" s="45"/>
      <c r="K17" s="45"/>
    </row>
    <row r="18" spans="1:11" ht="24" customHeight="1">
      <c r="A18" s="25" t="s">
        <v>81</v>
      </c>
      <c r="B18" s="3"/>
      <c r="E18" s="53">
        <v>198946</v>
      </c>
      <c r="F18" s="53"/>
      <c r="G18" s="53">
        <v>81001</v>
      </c>
      <c r="H18" s="53"/>
      <c r="I18" s="53">
        <v>81904</v>
      </c>
      <c r="J18" s="50"/>
      <c r="K18" s="53">
        <v>81001</v>
      </c>
    </row>
    <row r="19" spans="1:11" ht="24" customHeight="1">
      <c r="A19" s="25" t="s">
        <v>82</v>
      </c>
      <c r="B19" s="3"/>
      <c r="E19" s="52">
        <v>54640</v>
      </c>
      <c r="F19" s="52"/>
      <c r="G19" s="52">
        <v>48849</v>
      </c>
      <c r="H19" s="52"/>
      <c r="I19" s="52">
        <v>54640</v>
      </c>
      <c r="J19" s="50"/>
      <c r="K19" s="52">
        <v>48849</v>
      </c>
    </row>
    <row r="20" spans="1:11" ht="24" customHeight="1">
      <c r="A20" s="25" t="s">
        <v>119</v>
      </c>
      <c r="B20" s="3"/>
      <c r="E20" s="53">
        <v>45037</v>
      </c>
      <c r="F20" s="53"/>
      <c r="G20" s="53">
        <v>49928</v>
      </c>
      <c r="H20" s="53"/>
      <c r="I20" s="53">
        <v>43787</v>
      </c>
      <c r="J20" s="50"/>
      <c r="K20" s="53">
        <v>49928</v>
      </c>
    </row>
    <row r="21" spans="1:11" ht="24" customHeight="1">
      <c r="A21" s="25" t="s">
        <v>33</v>
      </c>
      <c r="B21" s="26"/>
      <c r="C21" s="24"/>
      <c r="E21" s="53">
        <v>28190</v>
      </c>
      <c r="F21" s="53"/>
      <c r="G21" s="53">
        <v>19423</v>
      </c>
      <c r="H21" s="53"/>
      <c r="I21" s="53">
        <v>16958</v>
      </c>
      <c r="J21" s="50"/>
      <c r="K21" s="53">
        <v>19423</v>
      </c>
    </row>
    <row r="22" spans="1:11" ht="24" customHeight="1">
      <c r="A22" s="25" t="s">
        <v>34</v>
      </c>
      <c r="B22" s="26"/>
      <c r="C22" s="24"/>
      <c r="E22" s="53">
        <v>80194</v>
      </c>
      <c r="F22" s="53"/>
      <c r="G22" s="53">
        <v>76729</v>
      </c>
      <c r="H22" s="53"/>
      <c r="I22" s="53">
        <v>66703</v>
      </c>
      <c r="J22" s="50"/>
      <c r="K22" s="53">
        <v>71666</v>
      </c>
    </row>
    <row r="23" spans="1:11" ht="24" customHeight="1">
      <c r="A23" s="17" t="s">
        <v>93</v>
      </c>
      <c r="E23" s="49">
        <f>SUM(E18:E22)</f>
        <v>407007</v>
      </c>
      <c r="F23" s="52"/>
      <c r="G23" s="49">
        <f>SUM(G18:G22)</f>
        <v>275930</v>
      </c>
      <c r="H23" s="52"/>
      <c r="I23" s="49">
        <f>SUM(I18:I22)</f>
        <v>263992</v>
      </c>
      <c r="J23" s="50"/>
      <c r="K23" s="49">
        <f>SUM(K18:K22)</f>
        <v>270867</v>
      </c>
    </row>
    <row r="24" spans="1:11" ht="24" customHeight="1">
      <c r="A24" s="17" t="s">
        <v>130</v>
      </c>
      <c r="B24" s="26"/>
      <c r="E24" s="46"/>
      <c r="F24" s="45"/>
      <c r="G24" s="46"/>
      <c r="H24" s="45"/>
      <c r="I24" s="46"/>
      <c r="J24" s="45"/>
      <c r="K24" s="46"/>
    </row>
    <row r="25" spans="1:11" ht="24" customHeight="1">
      <c r="A25" s="17" t="s">
        <v>129</v>
      </c>
      <c r="B25" s="26"/>
      <c r="E25" s="52">
        <f>SUM(E16-E23)</f>
        <v>198140</v>
      </c>
      <c r="F25" s="52"/>
      <c r="G25" s="52">
        <f>SUM(G16-G23)</f>
        <v>236189</v>
      </c>
      <c r="H25" s="52"/>
      <c r="I25" s="52">
        <f>SUM(I16-I23)</f>
        <v>285827</v>
      </c>
      <c r="J25" s="50"/>
      <c r="K25" s="52">
        <f>SUM(K16-K23)</f>
        <v>266979</v>
      </c>
    </row>
    <row r="26" spans="1:11" ht="24" customHeight="1">
      <c r="A26" s="25" t="s">
        <v>131</v>
      </c>
      <c r="C26" s="24"/>
      <c r="E26" s="58">
        <v>59</v>
      </c>
      <c r="F26" s="52"/>
      <c r="G26" s="58">
        <v>-63</v>
      </c>
      <c r="H26" s="52"/>
      <c r="I26" s="58">
        <v>0</v>
      </c>
      <c r="J26" s="50"/>
      <c r="K26" s="58">
        <v>0</v>
      </c>
    </row>
    <row r="27" spans="1:11" ht="24" customHeight="1">
      <c r="A27" s="17" t="s">
        <v>121</v>
      </c>
      <c r="C27" s="24"/>
      <c r="E27" s="52">
        <f>SUM(E25:E26)</f>
        <v>198199</v>
      </c>
      <c r="F27" s="52"/>
      <c r="G27" s="52">
        <f>SUM(G25:G26)</f>
        <v>236126</v>
      </c>
      <c r="H27" s="52"/>
      <c r="I27" s="52">
        <f>SUM(I25:I26)</f>
        <v>285827</v>
      </c>
      <c r="J27" s="50"/>
      <c r="K27" s="52">
        <f>SUM(K25:K26)</f>
        <v>266979</v>
      </c>
    </row>
    <row r="28" spans="1:11" ht="24" customHeight="1">
      <c r="A28" s="25" t="s">
        <v>35</v>
      </c>
      <c r="C28" s="24"/>
      <c r="E28" s="58">
        <v>-78</v>
      </c>
      <c r="F28" s="52"/>
      <c r="G28" s="58">
        <v>-142</v>
      </c>
      <c r="H28" s="52"/>
      <c r="I28" s="58">
        <v>-78</v>
      </c>
      <c r="J28" s="50"/>
      <c r="K28" s="58">
        <v>-142</v>
      </c>
    </row>
    <row r="29" spans="1:11" ht="24" customHeight="1">
      <c r="A29" s="17" t="s">
        <v>83</v>
      </c>
      <c r="C29" s="24"/>
      <c r="E29" s="52">
        <f>SUM(E27:E28)</f>
        <v>198121</v>
      </c>
      <c r="F29" s="52"/>
      <c r="G29" s="52">
        <f>SUM(G27:G28)</f>
        <v>235984</v>
      </c>
      <c r="H29" s="52"/>
      <c r="I29" s="52">
        <f>SUM(I27:I28)</f>
        <v>285749</v>
      </c>
      <c r="J29" s="50"/>
      <c r="K29" s="52">
        <f>SUM(K27:K28)</f>
        <v>266837</v>
      </c>
    </row>
    <row r="30" spans="1:11" ht="24" customHeight="1">
      <c r="A30" s="25" t="s">
        <v>69</v>
      </c>
      <c r="C30" s="24">
        <v>14</v>
      </c>
      <c r="E30" s="58">
        <v>-41571</v>
      </c>
      <c r="F30" s="52"/>
      <c r="G30" s="58">
        <v>-50098</v>
      </c>
      <c r="H30" s="52"/>
      <c r="I30" s="58">
        <v>-57689</v>
      </c>
      <c r="J30" s="50"/>
      <c r="K30" s="58">
        <v>-53442</v>
      </c>
    </row>
    <row r="31" spans="1:11" ht="24" customHeight="1">
      <c r="A31" s="17" t="s">
        <v>94</v>
      </c>
      <c r="B31" s="3"/>
      <c r="C31" s="24"/>
      <c r="E31" s="49">
        <f>SUM(E29:E30)</f>
        <v>156550</v>
      </c>
      <c r="F31" s="52"/>
      <c r="G31" s="49">
        <f>SUM(G29:G30)</f>
        <v>185886</v>
      </c>
      <c r="H31" s="52"/>
      <c r="I31" s="49">
        <f>SUM(I29:I30)</f>
        <v>228060</v>
      </c>
      <c r="J31" s="50"/>
      <c r="K31" s="49">
        <f>SUM(K29:K30)</f>
        <v>213395</v>
      </c>
    </row>
    <row r="32" spans="1:11" ht="24" customHeight="1">
      <c r="A32" s="25"/>
      <c r="C32" s="24"/>
      <c r="E32" s="50"/>
      <c r="F32" s="50"/>
      <c r="G32" s="50"/>
      <c r="H32" s="50"/>
      <c r="I32" s="50"/>
      <c r="J32" s="50"/>
      <c r="K32" s="50"/>
    </row>
    <row r="33" spans="1:11" ht="24" customHeight="1">
      <c r="A33" s="17" t="s">
        <v>58</v>
      </c>
      <c r="C33" s="24"/>
      <c r="E33" s="58">
        <v>0</v>
      </c>
      <c r="F33" s="52"/>
      <c r="G33" s="58">
        <v>0</v>
      </c>
      <c r="H33" s="52"/>
      <c r="I33" s="58">
        <v>0</v>
      </c>
      <c r="J33" s="50"/>
      <c r="K33" s="58">
        <v>0</v>
      </c>
    </row>
    <row r="34" spans="1:11" ht="24" customHeight="1">
      <c r="A34" s="17"/>
      <c r="C34" s="24"/>
      <c r="E34" s="46"/>
      <c r="F34" s="46"/>
      <c r="G34" s="46"/>
      <c r="H34" s="46"/>
      <c r="I34" s="46"/>
      <c r="J34" s="46"/>
      <c r="K34" s="46"/>
    </row>
    <row r="35" spans="1:11" ht="24" customHeight="1" thickBot="1">
      <c r="A35" s="17" t="s">
        <v>73</v>
      </c>
      <c r="C35" s="24"/>
      <c r="E35" s="51">
        <f>SUM(E31:E33)</f>
        <v>156550</v>
      </c>
      <c r="F35" s="52"/>
      <c r="G35" s="51">
        <f>SUM(G31:G33)</f>
        <v>185886</v>
      </c>
      <c r="H35" s="52"/>
      <c r="I35" s="51">
        <f>SUM(I31:I33)</f>
        <v>228060</v>
      </c>
      <c r="J35" s="55"/>
      <c r="K35" s="51">
        <f>SUM(K31:K33)</f>
        <v>213395</v>
      </c>
    </row>
    <row r="36" spans="1:11" ht="24" customHeight="1" thickTop="1">
      <c r="A36" s="17"/>
      <c r="C36" s="24"/>
      <c r="E36" s="46"/>
      <c r="F36" s="46"/>
      <c r="G36" s="46"/>
      <c r="H36" s="46"/>
      <c r="I36" s="46"/>
      <c r="J36" s="46"/>
      <c r="K36" s="46"/>
    </row>
    <row r="37" spans="1:11" ht="24" customHeight="1">
      <c r="A37" s="17" t="s">
        <v>36</v>
      </c>
      <c r="C37" s="24">
        <v>15</v>
      </c>
      <c r="E37" s="12"/>
      <c r="F37" s="14"/>
      <c r="G37" s="12"/>
      <c r="H37" s="14"/>
      <c r="I37" s="12"/>
      <c r="J37" s="12"/>
      <c r="K37" s="12"/>
    </row>
    <row r="38" spans="1:11" ht="24" customHeight="1" thickBot="1">
      <c r="A38" s="25" t="s">
        <v>99</v>
      </c>
      <c r="B38" s="3"/>
      <c r="C38" s="24"/>
      <c r="E38" s="74">
        <f>E35/2800000</f>
        <v>5.5910714285714286E-2</v>
      </c>
      <c r="F38" s="69"/>
      <c r="G38" s="74">
        <f>G35/2800000</f>
        <v>6.6387857142857137E-2</v>
      </c>
      <c r="H38" s="69"/>
      <c r="I38" s="74">
        <f>I35/2800000</f>
        <v>8.1449999999999995E-2</v>
      </c>
      <c r="J38" s="70"/>
      <c r="K38" s="74">
        <f>K35/2800000</f>
        <v>7.6212500000000002E-2</v>
      </c>
    </row>
    <row r="39" spans="1:11" ht="24" customHeight="1" thickTop="1">
      <c r="E39" s="12"/>
      <c r="F39" s="14"/>
      <c r="G39" s="12"/>
      <c r="H39" s="12"/>
      <c r="I39" s="12"/>
      <c r="J39" s="12"/>
      <c r="K39" s="12"/>
    </row>
    <row r="40" spans="1:11" ht="24" customHeight="1">
      <c r="A40" s="20" t="s">
        <v>12</v>
      </c>
      <c r="C40" s="28"/>
      <c r="E40" s="42"/>
      <c r="F40" s="43"/>
      <c r="G40" s="42"/>
      <c r="H40" s="43"/>
      <c r="I40" s="43"/>
      <c r="J40" s="42"/>
      <c r="K40" s="43"/>
    </row>
    <row r="41" spans="1:11" ht="24" customHeight="1">
      <c r="A41" s="3"/>
      <c r="B41" s="18"/>
      <c r="C41" s="1"/>
      <c r="D41" s="2"/>
      <c r="E41" s="2"/>
      <c r="F41" s="2"/>
      <c r="G41" s="2"/>
      <c r="H41" s="2"/>
      <c r="I41" s="2"/>
      <c r="J41" s="2"/>
      <c r="K41" s="81" t="s">
        <v>112</v>
      </c>
    </row>
    <row r="42" spans="1:11" ht="24" customHeight="1">
      <c r="A42" s="17" t="s">
        <v>97</v>
      </c>
      <c r="B42" s="18"/>
      <c r="C42" s="1"/>
      <c r="D42" s="2"/>
      <c r="E42" s="2"/>
      <c r="F42" s="2"/>
      <c r="G42" s="2"/>
      <c r="H42" s="2"/>
      <c r="I42" s="2"/>
      <c r="J42" s="2"/>
      <c r="K42" s="2"/>
    </row>
    <row r="43" spans="1:11" ht="24" customHeight="1">
      <c r="A43" s="17" t="s">
        <v>122</v>
      </c>
      <c r="B43" s="2"/>
      <c r="C43" s="1"/>
      <c r="D43" s="2"/>
      <c r="E43" s="2"/>
      <c r="F43" s="2"/>
      <c r="G43" s="2"/>
      <c r="H43" s="2"/>
      <c r="I43" s="2"/>
      <c r="J43" s="2"/>
      <c r="K43" s="2"/>
    </row>
    <row r="44" spans="1:11" ht="24" customHeight="1">
      <c r="A44" s="17" t="s">
        <v>149</v>
      </c>
      <c r="B44" s="2"/>
      <c r="C44" s="1"/>
      <c r="D44" s="2"/>
      <c r="E44" s="2"/>
      <c r="F44" s="2"/>
      <c r="G44" s="2"/>
      <c r="H44" s="2"/>
      <c r="I44" s="2"/>
      <c r="J44" s="2"/>
      <c r="K44" s="19"/>
    </row>
    <row r="45" spans="1:11" ht="24" customHeight="1">
      <c r="A45" s="3"/>
      <c r="B45" s="2"/>
      <c r="C45" s="1"/>
      <c r="D45" s="2"/>
      <c r="E45" s="82"/>
      <c r="F45" s="82"/>
      <c r="G45" s="82"/>
      <c r="H45" s="82"/>
      <c r="I45" s="82"/>
      <c r="J45" s="82"/>
      <c r="K45" s="81" t="s">
        <v>111</v>
      </c>
    </row>
    <row r="46" spans="1:11" ht="24" customHeight="1">
      <c r="A46" s="3"/>
      <c r="B46" s="2"/>
      <c r="C46" s="3"/>
      <c r="D46" s="2"/>
      <c r="E46" s="83"/>
      <c r="F46" s="83" t="s">
        <v>0</v>
      </c>
      <c r="G46" s="83"/>
      <c r="H46" s="84"/>
      <c r="I46" s="83"/>
      <c r="J46" s="83" t="s">
        <v>1</v>
      </c>
      <c r="K46" s="83"/>
    </row>
    <row r="47" spans="1:11" ht="24" customHeight="1">
      <c r="A47" s="3"/>
      <c r="B47" s="2"/>
      <c r="C47" s="31" t="s">
        <v>2</v>
      </c>
      <c r="D47" s="2"/>
      <c r="E47" s="85">
        <v>2019</v>
      </c>
      <c r="F47" s="85"/>
      <c r="G47" s="85">
        <v>2018</v>
      </c>
      <c r="H47" s="85"/>
      <c r="I47" s="85">
        <v>2019</v>
      </c>
      <c r="J47" s="85"/>
      <c r="K47" s="85">
        <v>2018</v>
      </c>
    </row>
    <row r="48" spans="1:11" ht="24" customHeight="1">
      <c r="A48" s="33" t="s">
        <v>79</v>
      </c>
      <c r="C48" s="35"/>
      <c r="H48" s="32"/>
    </row>
    <row r="49" spans="1:11" ht="24" customHeight="1">
      <c r="A49" s="17" t="s">
        <v>29</v>
      </c>
      <c r="E49" s="8"/>
      <c r="F49" s="8"/>
      <c r="G49" s="8"/>
      <c r="H49" s="8"/>
      <c r="I49" s="8"/>
      <c r="J49" s="8"/>
      <c r="K49" s="8"/>
    </row>
    <row r="50" spans="1:11" ht="24" customHeight="1">
      <c r="A50" s="25" t="s">
        <v>80</v>
      </c>
      <c r="B50" s="3"/>
      <c r="C50" s="24"/>
      <c r="E50" s="53">
        <v>1256875</v>
      </c>
      <c r="F50" s="53"/>
      <c r="G50" s="53">
        <v>995601</v>
      </c>
      <c r="H50" s="53"/>
      <c r="I50" s="53">
        <v>992728</v>
      </c>
      <c r="J50" s="50"/>
      <c r="K50" s="53">
        <v>995601</v>
      </c>
    </row>
    <row r="51" spans="1:11" ht="24" customHeight="1">
      <c r="A51" s="25" t="s">
        <v>92</v>
      </c>
      <c r="B51" s="3"/>
      <c r="C51" s="24"/>
      <c r="E51" s="50">
        <v>329689</v>
      </c>
      <c r="F51" s="50"/>
      <c r="G51" s="50">
        <v>314332</v>
      </c>
      <c r="H51" s="50"/>
      <c r="I51" s="50">
        <v>329757</v>
      </c>
      <c r="J51" s="50"/>
      <c r="K51" s="50">
        <v>314408</v>
      </c>
    </row>
    <row r="52" spans="1:11" ht="24" customHeight="1">
      <c r="A52" s="25" t="s">
        <v>118</v>
      </c>
      <c r="B52" s="3"/>
      <c r="C52" s="24"/>
      <c r="E52" s="53">
        <v>184754</v>
      </c>
      <c r="F52" s="53"/>
      <c r="G52" s="53">
        <v>196456</v>
      </c>
      <c r="H52" s="53"/>
      <c r="I52" s="53">
        <v>183425</v>
      </c>
      <c r="J52" s="50"/>
      <c r="K52" s="53">
        <v>196514</v>
      </c>
    </row>
    <row r="53" spans="1:11" ht="24" customHeight="1">
      <c r="A53" s="25" t="s">
        <v>30</v>
      </c>
      <c r="B53" s="3"/>
      <c r="C53" s="24"/>
      <c r="E53" s="53"/>
      <c r="F53" s="53"/>
      <c r="G53" s="53"/>
      <c r="H53" s="53"/>
      <c r="I53" s="53"/>
      <c r="J53" s="50"/>
      <c r="K53" s="53"/>
    </row>
    <row r="54" spans="1:11" ht="24" customHeight="1">
      <c r="A54" s="25" t="s">
        <v>41</v>
      </c>
      <c r="B54" s="3"/>
      <c r="C54" s="24"/>
      <c r="E54" s="53">
        <v>42186</v>
      </c>
      <c r="F54" s="53"/>
      <c r="G54" s="53">
        <v>30208</v>
      </c>
      <c r="H54" s="53"/>
      <c r="I54" s="53">
        <v>116652</v>
      </c>
      <c r="J54" s="50"/>
      <c r="K54" s="53">
        <v>82342</v>
      </c>
    </row>
    <row r="55" spans="1:11" ht="24" customHeight="1">
      <c r="A55" s="25" t="s">
        <v>123</v>
      </c>
      <c r="B55" s="3"/>
      <c r="E55" s="58">
        <v>45872</v>
      </c>
      <c r="F55" s="52"/>
      <c r="G55" s="58">
        <v>23010</v>
      </c>
      <c r="H55" s="52"/>
      <c r="I55" s="58">
        <v>32447</v>
      </c>
      <c r="J55" s="55"/>
      <c r="K55" s="58">
        <v>21026</v>
      </c>
    </row>
    <row r="56" spans="1:11" ht="24" customHeight="1">
      <c r="A56" s="17" t="s">
        <v>31</v>
      </c>
      <c r="E56" s="58">
        <f>SUM(E50:E55)</f>
        <v>1859376</v>
      </c>
      <c r="F56" s="52"/>
      <c r="G56" s="58">
        <f>SUM(G50:G55)</f>
        <v>1559607</v>
      </c>
      <c r="H56" s="52"/>
      <c r="I56" s="58">
        <f>SUM(I50:I55)</f>
        <v>1655009</v>
      </c>
      <c r="J56" s="52"/>
      <c r="K56" s="58">
        <f>SUM(K50:K55)</f>
        <v>1609891</v>
      </c>
    </row>
    <row r="57" spans="1:11" ht="24" customHeight="1">
      <c r="A57" s="17" t="s">
        <v>32</v>
      </c>
      <c r="E57" s="45"/>
      <c r="F57" s="45"/>
      <c r="G57" s="45"/>
      <c r="H57" s="45"/>
      <c r="I57" s="45"/>
      <c r="J57" s="45"/>
      <c r="K57" s="45"/>
    </row>
    <row r="58" spans="1:11" ht="24" customHeight="1">
      <c r="A58" s="25" t="s">
        <v>81</v>
      </c>
      <c r="B58" s="3"/>
      <c r="E58" s="53">
        <v>552638</v>
      </c>
      <c r="F58" s="53"/>
      <c r="G58" s="53">
        <v>243311</v>
      </c>
      <c r="H58" s="53"/>
      <c r="I58" s="53">
        <v>251993</v>
      </c>
      <c r="J58" s="53"/>
      <c r="K58" s="53">
        <v>243311</v>
      </c>
    </row>
    <row r="59" spans="1:11" ht="24" customHeight="1">
      <c r="A59" s="25" t="s">
        <v>82</v>
      </c>
      <c r="B59" s="3"/>
      <c r="E59" s="52">
        <v>158756</v>
      </c>
      <c r="F59" s="52"/>
      <c r="G59" s="52">
        <v>142528</v>
      </c>
      <c r="H59" s="50"/>
      <c r="I59" s="52">
        <v>158756</v>
      </c>
      <c r="J59" s="50"/>
      <c r="K59" s="52">
        <v>142528</v>
      </c>
    </row>
    <row r="60" spans="1:11" ht="24" customHeight="1">
      <c r="A60" s="25" t="s">
        <v>119</v>
      </c>
      <c r="B60" s="3"/>
      <c r="E60" s="53">
        <v>139586</v>
      </c>
      <c r="F60" s="53"/>
      <c r="G60" s="53">
        <v>150347</v>
      </c>
      <c r="H60" s="53"/>
      <c r="I60" s="53">
        <v>138416</v>
      </c>
      <c r="J60" s="53"/>
      <c r="K60" s="53">
        <v>150347</v>
      </c>
    </row>
    <row r="61" spans="1:11" ht="24" customHeight="1">
      <c r="A61" s="25" t="s">
        <v>33</v>
      </c>
      <c r="B61" s="26"/>
      <c r="C61" s="24"/>
      <c r="E61" s="53">
        <v>92544</v>
      </c>
      <c r="F61" s="53"/>
      <c r="G61" s="53">
        <v>54565</v>
      </c>
      <c r="H61" s="52"/>
      <c r="I61" s="52">
        <v>55490</v>
      </c>
      <c r="J61" s="52"/>
      <c r="K61" s="52">
        <v>54565</v>
      </c>
    </row>
    <row r="62" spans="1:11" ht="24" customHeight="1">
      <c r="A62" s="25" t="s">
        <v>34</v>
      </c>
      <c r="B62" s="26"/>
      <c r="C62" s="24"/>
      <c r="E62" s="53">
        <v>233734</v>
      </c>
      <c r="F62" s="53"/>
      <c r="G62" s="53">
        <v>221270</v>
      </c>
      <c r="H62" s="53"/>
      <c r="I62" s="53">
        <v>213128</v>
      </c>
      <c r="J62" s="53"/>
      <c r="K62" s="53">
        <v>205490</v>
      </c>
    </row>
    <row r="63" spans="1:11" ht="24" customHeight="1">
      <c r="A63" s="17" t="s">
        <v>93</v>
      </c>
      <c r="E63" s="49">
        <f>SUM(E58:E62)</f>
        <v>1177258</v>
      </c>
      <c r="F63" s="52"/>
      <c r="G63" s="49">
        <f>SUM(G58:G62)</f>
        <v>812021</v>
      </c>
      <c r="H63" s="52"/>
      <c r="I63" s="49">
        <f>SUM(I58:I62)</f>
        <v>817783</v>
      </c>
      <c r="J63" s="50"/>
      <c r="K63" s="49">
        <f>SUM(K58:K62)</f>
        <v>796241</v>
      </c>
    </row>
    <row r="64" spans="1:11" ht="24" customHeight="1">
      <c r="A64" s="17" t="s">
        <v>170</v>
      </c>
      <c r="B64" s="26"/>
      <c r="E64" s="46"/>
      <c r="F64" s="45"/>
      <c r="G64" s="46"/>
      <c r="H64" s="45"/>
      <c r="I64" s="46"/>
      <c r="J64" s="45"/>
      <c r="K64" s="46"/>
    </row>
    <row r="65" spans="1:11" ht="24" customHeight="1">
      <c r="A65" s="17" t="s">
        <v>129</v>
      </c>
      <c r="B65" s="26"/>
      <c r="E65" s="52">
        <f>E56-E63</f>
        <v>682118</v>
      </c>
      <c r="F65" s="52"/>
      <c r="G65" s="52">
        <f>G56-G63</f>
        <v>747586</v>
      </c>
      <c r="H65" s="52"/>
      <c r="I65" s="52">
        <f>I56-I63</f>
        <v>837226</v>
      </c>
      <c r="J65" s="50"/>
      <c r="K65" s="52">
        <f>K56-K63</f>
        <v>813650</v>
      </c>
    </row>
    <row r="66" spans="1:11" ht="24" customHeight="1">
      <c r="A66" s="25" t="s">
        <v>171</v>
      </c>
      <c r="C66" s="24"/>
      <c r="E66" s="58">
        <v>161</v>
      </c>
      <c r="F66" s="52"/>
      <c r="G66" s="58">
        <v>168</v>
      </c>
      <c r="H66" s="52"/>
      <c r="I66" s="58">
        <v>0</v>
      </c>
      <c r="J66" s="50"/>
      <c r="K66" s="58">
        <v>0</v>
      </c>
    </row>
    <row r="67" spans="1:11" ht="24" customHeight="1">
      <c r="A67" s="17" t="s">
        <v>121</v>
      </c>
      <c r="C67" s="24"/>
      <c r="E67" s="52">
        <f>SUM(E65:E66)</f>
        <v>682279</v>
      </c>
      <c r="F67" s="52"/>
      <c r="G67" s="52">
        <f>SUM(G65:G66)</f>
        <v>747754</v>
      </c>
      <c r="H67" s="52"/>
      <c r="I67" s="52">
        <f>SUM(I65:I66)</f>
        <v>837226</v>
      </c>
      <c r="J67" s="50"/>
      <c r="K67" s="52">
        <f>SUM(K65:K66)</f>
        <v>813650</v>
      </c>
    </row>
    <row r="68" spans="1:11" ht="24" customHeight="1">
      <c r="A68" s="25" t="s">
        <v>35</v>
      </c>
      <c r="C68" s="24"/>
      <c r="E68" s="58">
        <v>-269</v>
      </c>
      <c r="F68" s="52"/>
      <c r="G68" s="58">
        <v>-476</v>
      </c>
      <c r="H68" s="52"/>
      <c r="I68" s="58">
        <v>-269</v>
      </c>
      <c r="J68" s="50"/>
      <c r="K68" s="58">
        <v>-476</v>
      </c>
    </row>
    <row r="69" spans="1:11" ht="24" customHeight="1">
      <c r="A69" s="17" t="s">
        <v>83</v>
      </c>
      <c r="C69" s="24"/>
      <c r="E69" s="52">
        <f>SUM(E67:E68)</f>
        <v>682010</v>
      </c>
      <c r="F69" s="52"/>
      <c r="G69" s="52">
        <f>SUM(G67:G68)</f>
        <v>747278</v>
      </c>
      <c r="H69" s="52"/>
      <c r="I69" s="52">
        <f>SUM(I67:I68)</f>
        <v>836957</v>
      </c>
      <c r="J69" s="50"/>
      <c r="K69" s="52">
        <f>SUM(K67:K68)</f>
        <v>813174</v>
      </c>
    </row>
    <row r="70" spans="1:11" ht="24" customHeight="1">
      <c r="A70" s="25" t="s">
        <v>69</v>
      </c>
      <c r="C70" s="24">
        <v>14</v>
      </c>
      <c r="E70" s="58">
        <v>-146292</v>
      </c>
      <c r="F70" s="52"/>
      <c r="G70" s="58">
        <v>-159756</v>
      </c>
      <c r="H70" s="52"/>
      <c r="I70" s="58">
        <v>-168620</v>
      </c>
      <c r="J70" s="50"/>
      <c r="K70" s="58">
        <v>-165391</v>
      </c>
    </row>
    <row r="71" spans="1:11" ht="24" customHeight="1">
      <c r="A71" s="17" t="s">
        <v>94</v>
      </c>
      <c r="B71" s="3"/>
      <c r="C71" s="24"/>
      <c r="E71" s="49">
        <f>SUM(E69:E70)</f>
        <v>535718</v>
      </c>
      <c r="F71" s="52"/>
      <c r="G71" s="49">
        <f>SUM(G69:G70)</f>
        <v>587522</v>
      </c>
      <c r="H71" s="52"/>
      <c r="I71" s="49">
        <f>SUM(I69:I70)</f>
        <v>668337</v>
      </c>
      <c r="J71" s="50"/>
      <c r="K71" s="49">
        <f>SUM(K69:K70)</f>
        <v>647783</v>
      </c>
    </row>
    <row r="72" spans="1:11" ht="24" customHeight="1">
      <c r="A72" s="25"/>
      <c r="C72" s="24"/>
      <c r="E72" s="50"/>
      <c r="F72" s="50"/>
      <c r="G72" s="50"/>
      <c r="H72" s="50"/>
      <c r="I72" s="50"/>
      <c r="J72" s="50"/>
      <c r="K72" s="50"/>
    </row>
    <row r="73" spans="1:11" ht="24" customHeight="1">
      <c r="A73" s="17" t="s">
        <v>58</v>
      </c>
      <c r="C73" s="24"/>
      <c r="E73" s="58">
        <v>0</v>
      </c>
      <c r="F73" s="52"/>
      <c r="G73" s="58">
        <v>0</v>
      </c>
      <c r="H73" s="52"/>
      <c r="I73" s="58">
        <v>0</v>
      </c>
      <c r="J73" s="50"/>
      <c r="K73" s="58">
        <v>0</v>
      </c>
    </row>
    <row r="74" spans="1:11" ht="24" customHeight="1">
      <c r="A74" s="17"/>
      <c r="C74" s="24"/>
      <c r="E74" s="46"/>
      <c r="F74" s="46"/>
      <c r="G74" s="46"/>
      <c r="H74" s="46"/>
      <c r="I74" s="46"/>
      <c r="J74" s="46"/>
      <c r="K74" s="46"/>
    </row>
    <row r="75" spans="1:11" ht="24" customHeight="1" thickBot="1">
      <c r="A75" s="17" t="s">
        <v>73</v>
      </c>
      <c r="C75" s="24"/>
      <c r="E75" s="51">
        <f>SUM(E71:E73)</f>
        <v>535718</v>
      </c>
      <c r="F75" s="52"/>
      <c r="G75" s="51">
        <f>SUM(G71:G73)</f>
        <v>587522</v>
      </c>
      <c r="H75" s="52"/>
      <c r="I75" s="51">
        <f>SUM(I71:I73)</f>
        <v>668337</v>
      </c>
      <c r="J75" s="55"/>
      <c r="K75" s="51">
        <f>SUM(K71:K73)</f>
        <v>647783</v>
      </c>
    </row>
    <row r="76" spans="1:11" ht="24" customHeight="1" thickTop="1">
      <c r="A76" s="17"/>
      <c r="C76" s="24"/>
      <c r="E76" s="46"/>
      <c r="F76" s="46"/>
      <c r="G76" s="46"/>
      <c r="H76" s="46"/>
      <c r="I76" s="46"/>
      <c r="J76" s="46"/>
      <c r="K76" s="46"/>
    </row>
    <row r="77" spans="1:11" ht="24" customHeight="1">
      <c r="A77" s="17" t="s">
        <v>36</v>
      </c>
      <c r="C77" s="24">
        <v>15</v>
      </c>
      <c r="E77" s="12"/>
      <c r="F77" s="14"/>
      <c r="G77" s="12"/>
      <c r="H77" s="14"/>
      <c r="I77" s="12"/>
      <c r="J77" s="12"/>
      <c r="K77" s="12"/>
    </row>
    <row r="78" spans="1:11" ht="24" customHeight="1" thickBot="1">
      <c r="A78" s="25" t="s">
        <v>99</v>
      </c>
      <c r="B78" s="3"/>
      <c r="C78" s="24"/>
      <c r="E78" s="75">
        <f>E75/2800000</f>
        <v>0.19132785714285713</v>
      </c>
      <c r="F78" s="69"/>
      <c r="G78" s="75">
        <f>G75/2800000</f>
        <v>0.20982928571428572</v>
      </c>
      <c r="H78" s="69"/>
      <c r="I78" s="75">
        <f>I75/2800000</f>
        <v>0.2386917857142857</v>
      </c>
      <c r="J78" s="70"/>
      <c r="K78" s="75">
        <f>K75/2800000</f>
        <v>0.23135107142857142</v>
      </c>
    </row>
    <row r="79" spans="1:11" ht="24" customHeight="1" thickTop="1">
      <c r="E79" s="42"/>
      <c r="F79" s="43"/>
      <c r="G79" s="42"/>
      <c r="H79" s="43"/>
      <c r="I79" s="43"/>
      <c r="J79" s="42"/>
      <c r="K79" s="43"/>
    </row>
    <row r="80" spans="1:11" ht="24" customHeight="1">
      <c r="A80" s="20" t="s">
        <v>12</v>
      </c>
      <c r="C80" s="28"/>
      <c r="E80" s="14"/>
      <c r="F80" s="14"/>
      <c r="G80" s="14"/>
      <c r="H80" s="14"/>
      <c r="I80" s="14"/>
      <c r="J80" s="14"/>
      <c r="K80" s="81"/>
    </row>
    <row r="81" spans="1:11" ht="24" customHeight="1">
      <c r="C81" s="28"/>
      <c r="E81" s="42"/>
      <c r="F81" s="43"/>
      <c r="G81" s="42"/>
      <c r="H81" s="43"/>
      <c r="I81" s="42"/>
      <c r="J81" s="42"/>
      <c r="K81" s="81" t="s">
        <v>112</v>
      </c>
    </row>
    <row r="82" spans="1:11" s="3" customFormat="1" ht="24" customHeight="1">
      <c r="A82" s="17" t="s">
        <v>97</v>
      </c>
      <c r="B82" s="18"/>
      <c r="C82" s="1"/>
      <c r="D82" s="2"/>
      <c r="E82" s="37"/>
      <c r="F82" s="14"/>
      <c r="G82" s="37"/>
      <c r="H82" s="14"/>
      <c r="I82" s="37"/>
      <c r="J82" s="12"/>
      <c r="K82" s="37"/>
    </row>
    <row r="83" spans="1:11" s="3" customFormat="1" ht="24" customHeight="1">
      <c r="A83" s="17" t="s">
        <v>70</v>
      </c>
      <c r="B83" s="18"/>
      <c r="C83" s="1"/>
      <c r="D83" s="2"/>
      <c r="E83" s="12"/>
      <c r="F83" s="14"/>
      <c r="G83" s="12"/>
      <c r="H83" s="14"/>
      <c r="I83" s="12"/>
      <c r="J83" s="12"/>
      <c r="K83" s="12"/>
    </row>
    <row r="84" spans="1:11" s="3" customFormat="1" ht="24" customHeight="1">
      <c r="A84" s="17" t="s">
        <v>149</v>
      </c>
      <c r="B84" s="2"/>
      <c r="C84" s="1"/>
      <c r="D84" s="2"/>
      <c r="E84" s="82"/>
      <c r="F84" s="82"/>
      <c r="G84" s="82"/>
      <c r="H84" s="82"/>
      <c r="I84" s="82"/>
      <c r="J84" s="82"/>
    </row>
    <row r="85" spans="1:11" s="3" customFormat="1" ht="24" customHeight="1">
      <c r="A85" s="17"/>
      <c r="B85" s="2"/>
      <c r="C85" s="1"/>
      <c r="D85" s="2"/>
      <c r="E85" s="82"/>
      <c r="F85" s="82"/>
      <c r="G85" s="82"/>
      <c r="H85" s="82"/>
      <c r="I85" s="82"/>
      <c r="J85" s="82"/>
      <c r="K85" s="81" t="s">
        <v>109</v>
      </c>
    </row>
    <row r="86" spans="1:11" s="3" customFormat="1" ht="24" customHeight="1">
      <c r="A86" s="17"/>
      <c r="B86" s="2"/>
      <c r="C86" s="1"/>
      <c r="D86" s="2"/>
      <c r="E86" s="83"/>
      <c r="F86" s="83" t="s">
        <v>0</v>
      </c>
      <c r="G86" s="83"/>
      <c r="H86" s="84"/>
      <c r="I86" s="83"/>
      <c r="J86" s="83" t="s">
        <v>1</v>
      </c>
      <c r="K86" s="83"/>
    </row>
    <row r="87" spans="1:11" s="3" customFormat="1" ht="24" customHeight="1">
      <c r="B87" s="2"/>
      <c r="C87" s="20"/>
      <c r="D87" s="7"/>
      <c r="E87" s="85">
        <v>2019</v>
      </c>
      <c r="F87" s="85"/>
      <c r="G87" s="85">
        <v>2018</v>
      </c>
      <c r="H87" s="85"/>
      <c r="I87" s="85">
        <v>2019</v>
      </c>
      <c r="J87" s="85"/>
      <c r="K87" s="85">
        <v>2018</v>
      </c>
    </row>
    <row r="88" spans="1:11" s="21" customFormat="1" ht="24" customHeight="1">
      <c r="A88" s="33" t="s">
        <v>37</v>
      </c>
      <c r="C88" s="4"/>
    </row>
    <row r="89" spans="1:11" ht="24" customHeight="1">
      <c r="A89" s="20" t="s">
        <v>38</v>
      </c>
      <c r="C89" s="6"/>
      <c r="E89" s="46">
        <f>SUM(E69)</f>
        <v>682010</v>
      </c>
      <c r="F89" s="46"/>
      <c r="G89" s="46">
        <f>SUM(G69)</f>
        <v>747278</v>
      </c>
      <c r="H89" s="46"/>
      <c r="I89" s="46">
        <f>SUM(I69)</f>
        <v>836957</v>
      </c>
      <c r="J89" s="37"/>
      <c r="K89" s="37">
        <f>SUM(K69)</f>
        <v>813174</v>
      </c>
    </row>
    <row r="90" spans="1:11" ht="24" customHeight="1">
      <c r="A90" s="20" t="s">
        <v>61</v>
      </c>
      <c r="C90" s="6"/>
      <c r="E90" s="8"/>
      <c r="F90" s="8"/>
      <c r="G90" s="8"/>
      <c r="H90" s="8"/>
      <c r="I90" s="8"/>
      <c r="J90" s="8"/>
      <c r="K90" s="8"/>
    </row>
    <row r="91" spans="1:11" ht="24" customHeight="1">
      <c r="A91" s="20" t="s">
        <v>39</v>
      </c>
      <c r="C91" s="6"/>
    </row>
    <row r="92" spans="1:11" ht="24" customHeight="1">
      <c r="A92" s="20" t="s">
        <v>127</v>
      </c>
      <c r="C92" s="6"/>
      <c r="E92" s="53">
        <v>0</v>
      </c>
      <c r="F92" s="8"/>
      <c r="G92" s="8">
        <v>697</v>
      </c>
      <c r="H92" s="8"/>
      <c r="I92" s="53">
        <v>0</v>
      </c>
      <c r="J92" s="8"/>
      <c r="K92" s="8">
        <v>697</v>
      </c>
    </row>
    <row r="93" spans="1:11" ht="24" customHeight="1">
      <c r="A93" s="20" t="s">
        <v>40</v>
      </c>
      <c r="C93" s="6"/>
      <c r="E93" s="53">
        <v>234466</v>
      </c>
      <c r="F93" s="53"/>
      <c r="G93" s="53">
        <v>131666</v>
      </c>
      <c r="H93" s="53"/>
      <c r="I93" s="53">
        <v>116213</v>
      </c>
      <c r="J93" s="25"/>
      <c r="K93" s="53">
        <v>120114</v>
      </c>
    </row>
    <row r="94" spans="1:11" ht="24" customHeight="1">
      <c r="A94" s="20" t="s">
        <v>176</v>
      </c>
      <c r="C94" s="6"/>
      <c r="E94" s="53">
        <v>-10</v>
      </c>
      <c r="F94" s="53"/>
      <c r="G94" s="53">
        <v>115</v>
      </c>
      <c r="H94" s="53"/>
      <c r="I94" s="53">
        <v>-10</v>
      </c>
      <c r="J94" s="25"/>
      <c r="K94" s="53">
        <v>115</v>
      </c>
    </row>
    <row r="95" spans="1:11" ht="24" customHeight="1">
      <c r="A95" s="20" t="s">
        <v>177</v>
      </c>
      <c r="C95" s="6"/>
      <c r="E95" s="53">
        <v>98</v>
      </c>
      <c r="F95" s="53"/>
      <c r="G95" s="53">
        <v>11</v>
      </c>
      <c r="H95" s="53"/>
      <c r="I95" s="53">
        <v>98</v>
      </c>
      <c r="J95" s="25"/>
      <c r="K95" s="53">
        <v>11</v>
      </c>
    </row>
    <row r="96" spans="1:11" ht="24" customHeight="1">
      <c r="A96" s="20" t="s">
        <v>106</v>
      </c>
      <c r="C96" s="6"/>
      <c r="E96" s="53">
        <v>-120967</v>
      </c>
      <c r="F96" s="53"/>
      <c r="G96" s="53">
        <v>-120301</v>
      </c>
      <c r="H96" s="53"/>
      <c r="I96" s="53">
        <v>-120943</v>
      </c>
      <c r="J96" s="25"/>
      <c r="K96" s="53">
        <v>-120301</v>
      </c>
    </row>
    <row r="97" spans="1:11" ht="24" customHeight="1">
      <c r="A97" s="20" t="s">
        <v>144</v>
      </c>
      <c r="C97" s="6"/>
      <c r="E97" s="53">
        <v>-5497</v>
      </c>
      <c r="F97" s="53"/>
      <c r="G97" s="53">
        <v>26999</v>
      </c>
      <c r="H97" s="53"/>
      <c r="I97" s="53">
        <v>-5497</v>
      </c>
      <c r="J97" s="25"/>
      <c r="K97" s="53">
        <v>26999</v>
      </c>
    </row>
    <row r="98" spans="1:11" ht="24" customHeight="1">
      <c r="A98" s="20" t="s">
        <v>165</v>
      </c>
      <c r="C98" s="6"/>
      <c r="E98" s="53">
        <v>-161</v>
      </c>
      <c r="F98" s="53"/>
      <c r="G98" s="53">
        <v>-168</v>
      </c>
      <c r="H98" s="53"/>
      <c r="I98" s="53">
        <v>0</v>
      </c>
      <c r="J98" s="25"/>
      <c r="K98" s="53">
        <v>0</v>
      </c>
    </row>
    <row r="99" spans="1:11" ht="24" customHeight="1">
      <c r="A99" s="25" t="s">
        <v>125</v>
      </c>
      <c r="C99" s="6"/>
      <c r="E99" s="53">
        <v>4478</v>
      </c>
      <c r="F99" s="53"/>
      <c r="G99" s="53">
        <v>3053</v>
      </c>
      <c r="H99" s="53"/>
      <c r="I99" s="53">
        <v>4151</v>
      </c>
      <c r="J99" s="25"/>
      <c r="K99" s="53">
        <v>3025</v>
      </c>
    </row>
    <row r="100" spans="1:11" ht="24" customHeight="1">
      <c r="A100" s="20" t="s">
        <v>41</v>
      </c>
      <c r="C100" s="6"/>
      <c r="E100" s="52">
        <v>-42186</v>
      </c>
      <c r="F100" s="52"/>
      <c r="G100" s="52">
        <v>-30208</v>
      </c>
      <c r="H100" s="52"/>
      <c r="I100" s="52">
        <v>-116652</v>
      </c>
      <c r="J100" s="25"/>
      <c r="K100" s="52">
        <v>-82342</v>
      </c>
    </row>
    <row r="101" spans="1:11" ht="24" customHeight="1">
      <c r="A101" s="20" t="s">
        <v>187</v>
      </c>
      <c r="C101" s="6"/>
      <c r="E101" s="52">
        <v>68198</v>
      </c>
      <c r="F101" s="52"/>
      <c r="G101" s="52">
        <v>0</v>
      </c>
      <c r="H101" s="52"/>
      <c r="I101" s="52">
        <v>0</v>
      </c>
      <c r="J101" s="25"/>
      <c r="K101" s="52">
        <v>0</v>
      </c>
    </row>
    <row r="102" spans="1:11" ht="24" customHeight="1">
      <c r="A102" s="20" t="s">
        <v>42</v>
      </c>
      <c r="C102" s="6"/>
      <c r="E102" s="58">
        <v>269</v>
      </c>
      <c r="F102" s="52"/>
      <c r="G102" s="58">
        <v>476</v>
      </c>
      <c r="H102" s="52"/>
      <c r="I102" s="58">
        <v>269</v>
      </c>
      <c r="J102" s="25"/>
      <c r="K102" s="58">
        <v>476</v>
      </c>
    </row>
    <row r="103" spans="1:11" ht="24" customHeight="1">
      <c r="A103" s="9" t="s">
        <v>89</v>
      </c>
      <c r="C103" s="6"/>
    </row>
    <row r="104" spans="1:11" ht="24" customHeight="1">
      <c r="A104" s="20" t="s">
        <v>90</v>
      </c>
      <c r="C104" s="6"/>
      <c r="E104" s="53">
        <f>SUM(E89:E102)</f>
        <v>820698</v>
      </c>
      <c r="F104" s="53"/>
      <c r="G104" s="53">
        <f>SUM(G89:G102)</f>
        <v>759618</v>
      </c>
      <c r="H104" s="53"/>
      <c r="I104" s="53">
        <f>SUM(I89:I102)</f>
        <v>714586</v>
      </c>
      <c r="J104" s="25"/>
      <c r="K104" s="53">
        <f>SUM(K89:K102)</f>
        <v>761968</v>
      </c>
    </row>
    <row r="105" spans="1:11" ht="24" customHeight="1">
      <c r="A105" s="20" t="s">
        <v>43</v>
      </c>
      <c r="C105" s="6"/>
    </row>
    <row r="106" spans="1:11" ht="24" customHeight="1">
      <c r="A106" s="20" t="s">
        <v>67</v>
      </c>
      <c r="C106" s="6"/>
      <c r="E106" s="53">
        <v>-171625</v>
      </c>
      <c r="F106" s="53"/>
      <c r="G106" s="53">
        <v>4064</v>
      </c>
      <c r="H106" s="53"/>
      <c r="I106" s="53">
        <v>-329</v>
      </c>
      <c r="J106" s="25"/>
      <c r="K106" s="53">
        <v>4269</v>
      </c>
    </row>
    <row r="107" spans="1:11" ht="24" customHeight="1">
      <c r="A107" s="20" t="s">
        <v>44</v>
      </c>
      <c r="C107" s="6"/>
      <c r="E107" s="53">
        <v>971</v>
      </c>
      <c r="F107" s="53"/>
      <c r="G107" s="53">
        <v>791</v>
      </c>
      <c r="H107" s="53"/>
      <c r="I107" s="53">
        <v>1066</v>
      </c>
      <c r="J107" s="25"/>
      <c r="K107" s="53">
        <v>791</v>
      </c>
    </row>
    <row r="108" spans="1:11" ht="24" customHeight="1">
      <c r="A108" s="20" t="s">
        <v>174</v>
      </c>
      <c r="C108" s="6"/>
      <c r="E108" s="53">
        <v>-12689</v>
      </c>
      <c r="F108" s="53"/>
      <c r="G108" s="53">
        <v>-8556</v>
      </c>
      <c r="H108" s="53"/>
      <c r="I108" s="53">
        <v>-12689</v>
      </c>
      <c r="J108" s="25"/>
      <c r="K108" s="53">
        <v>-8556</v>
      </c>
    </row>
    <row r="109" spans="1:11" ht="24" customHeight="1">
      <c r="A109" s="9" t="s">
        <v>45</v>
      </c>
      <c r="B109" s="3"/>
      <c r="C109" s="6"/>
      <c r="E109" s="53">
        <v>-43447</v>
      </c>
      <c r="F109" s="53"/>
      <c r="G109" s="53">
        <v>-72345</v>
      </c>
      <c r="H109" s="53"/>
      <c r="I109" s="53">
        <v>-9070</v>
      </c>
      <c r="J109" s="59"/>
      <c r="K109" s="53">
        <v>-5037</v>
      </c>
    </row>
    <row r="110" spans="1:11" ht="24" customHeight="1">
      <c r="A110" s="20" t="s">
        <v>85</v>
      </c>
      <c r="C110" s="6"/>
      <c r="E110" s="52">
        <v>-2091</v>
      </c>
      <c r="F110" s="52"/>
      <c r="G110" s="52">
        <v>-21755</v>
      </c>
      <c r="H110" s="52"/>
      <c r="I110" s="52">
        <v>-1926</v>
      </c>
      <c r="J110" s="59"/>
      <c r="K110" s="52">
        <v>-21740</v>
      </c>
    </row>
    <row r="111" spans="1:11" ht="24" customHeight="1">
      <c r="A111" s="20" t="s">
        <v>46</v>
      </c>
      <c r="C111" s="6"/>
    </row>
    <row r="112" spans="1:11" ht="24" customHeight="1">
      <c r="A112" s="9" t="s">
        <v>68</v>
      </c>
      <c r="C112" s="6"/>
      <c r="E112" s="52">
        <v>48677</v>
      </c>
      <c r="F112" s="52"/>
      <c r="G112" s="52">
        <v>10759</v>
      </c>
      <c r="H112" s="52"/>
      <c r="I112" s="52">
        <v>2451</v>
      </c>
      <c r="J112" s="59"/>
      <c r="K112" s="52">
        <v>9279</v>
      </c>
    </row>
    <row r="113" spans="1:11" ht="24" customHeight="1">
      <c r="A113" s="9" t="s">
        <v>100</v>
      </c>
      <c r="C113" s="6"/>
      <c r="E113" s="52">
        <v>0</v>
      </c>
      <c r="F113" s="52"/>
      <c r="G113" s="52">
        <v>607</v>
      </c>
      <c r="H113" s="52"/>
      <c r="I113" s="52">
        <v>0</v>
      </c>
      <c r="J113" s="59"/>
      <c r="K113" s="52">
        <v>607</v>
      </c>
    </row>
    <row r="114" spans="1:11" ht="24" customHeight="1">
      <c r="A114" s="9" t="s">
        <v>188</v>
      </c>
      <c r="C114" s="6"/>
      <c r="E114" s="52">
        <v>19461</v>
      </c>
      <c r="F114" s="52"/>
      <c r="G114" s="52">
        <v>88786</v>
      </c>
      <c r="H114" s="52"/>
      <c r="I114" s="52">
        <v>-22251</v>
      </c>
      <c r="J114" s="59"/>
      <c r="K114" s="52">
        <v>2052</v>
      </c>
    </row>
    <row r="115" spans="1:11" ht="24" customHeight="1">
      <c r="A115" s="20" t="s">
        <v>47</v>
      </c>
      <c r="C115" s="6"/>
      <c r="E115" s="52">
        <v>-854</v>
      </c>
      <c r="F115" s="52"/>
      <c r="G115" s="52">
        <v>-3425</v>
      </c>
      <c r="H115" s="52"/>
      <c r="I115" s="52">
        <v>-9808</v>
      </c>
      <c r="J115" s="59"/>
      <c r="K115" s="52">
        <v>-3616</v>
      </c>
    </row>
    <row r="116" spans="1:11" ht="24" customHeight="1">
      <c r="A116" s="20" t="s">
        <v>48</v>
      </c>
      <c r="C116" s="6"/>
      <c r="E116" s="58">
        <v>8059</v>
      </c>
      <c r="F116" s="52"/>
      <c r="G116" s="58">
        <v>43354</v>
      </c>
      <c r="H116" s="52"/>
      <c r="I116" s="58">
        <v>-64</v>
      </c>
      <c r="J116" s="59"/>
      <c r="K116" s="58">
        <v>-625</v>
      </c>
    </row>
    <row r="117" spans="1:11" ht="24" customHeight="1">
      <c r="A117" s="20" t="s">
        <v>37</v>
      </c>
      <c r="C117" s="6"/>
      <c r="E117" s="52">
        <f>SUM(E104:E116)</f>
        <v>667160</v>
      </c>
      <c r="F117" s="52"/>
      <c r="G117" s="52">
        <f>SUM(G104:G116)</f>
        <v>801898</v>
      </c>
      <c r="H117" s="52"/>
      <c r="I117" s="52">
        <f>SUM(I104:I116)</f>
        <v>661966</v>
      </c>
      <c r="J117" s="59"/>
      <c r="K117" s="52">
        <f>SUM(K104:K116)</f>
        <v>739392</v>
      </c>
    </row>
    <row r="118" spans="1:11" ht="24" customHeight="1">
      <c r="A118" s="9" t="s">
        <v>49</v>
      </c>
      <c r="B118" s="3"/>
      <c r="C118" s="6"/>
      <c r="E118" s="52">
        <v>0</v>
      </c>
      <c r="F118" s="52"/>
      <c r="G118" s="52">
        <v>-8</v>
      </c>
      <c r="H118" s="52"/>
      <c r="I118" s="52">
        <v>0</v>
      </c>
      <c r="J118" s="59"/>
      <c r="K118" s="52">
        <v>-8</v>
      </c>
    </row>
    <row r="119" spans="1:11" ht="24" customHeight="1">
      <c r="A119" s="20" t="s">
        <v>50</v>
      </c>
      <c r="C119" s="6"/>
      <c r="E119" s="53">
        <v>-242085</v>
      </c>
      <c r="F119" s="53"/>
      <c r="G119" s="53">
        <v>-215827</v>
      </c>
      <c r="H119" s="53"/>
      <c r="I119" s="53">
        <v>-239939</v>
      </c>
      <c r="J119" s="59"/>
      <c r="K119" s="53">
        <v>-215780</v>
      </c>
    </row>
    <row r="120" spans="1:11" ht="24" customHeight="1">
      <c r="A120" s="10" t="s">
        <v>86</v>
      </c>
      <c r="B120" s="3"/>
      <c r="C120" s="6"/>
      <c r="E120" s="48">
        <f>SUM(E117:E119)</f>
        <v>425075</v>
      </c>
      <c r="F120" s="45"/>
      <c r="G120" s="48">
        <f>SUM(G117:G119)</f>
        <v>586063</v>
      </c>
      <c r="H120" s="45"/>
      <c r="I120" s="48">
        <f>SUM(I117:I119)</f>
        <v>422027</v>
      </c>
      <c r="J120" s="8"/>
      <c r="K120" s="48">
        <f>SUM(K117:K119)</f>
        <v>523604</v>
      </c>
    </row>
    <row r="121" spans="1:11" ht="24" customHeight="1">
      <c r="A121" s="9"/>
      <c r="B121" s="3"/>
      <c r="C121" s="6"/>
      <c r="E121" s="8"/>
      <c r="F121" s="8"/>
      <c r="G121" s="8"/>
      <c r="H121" s="8"/>
      <c r="I121" s="8"/>
      <c r="J121" s="8"/>
      <c r="K121" s="8"/>
    </row>
    <row r="122" spans="1:11" ht="24" customHeight="1">
      <c r="A122" s="9" t="s">
        <v>12</v>
      </c>
      <c r="B122" s="3"/>
      <c r="C122" s="6"/>
      <c r="E122" s="8"/>
      <c r="F122" s="8"/>
      <c r="G122" s="8"/>
      <c r="H122" s="8"/>
      <c r="I122" s="8"/>
      <c r="J122" s="8"/>
    </row>
    <row r="123" spans="1:11" ht="24" customHeight="1">
      <c r="A123" s="30"/>
      <c r="B123" s="14"/>
      <c r="C123" s="6"/>
      <c r="E123" s="37"/>
      <c r="F123" s="37"/>
      <c r="G123" s="37"/>
      <c r="H123" s="37"/>
      <c r="I123" s="37"/>
      <c r="J123" s="37"/>
      <c r="K123" s="81" t="s">
        <v>112</v>
      </c>
    </row>
    <row r="124" spans="1:11" s="3" customFormat="1" ht="24" customHeight="1">
      <c r="A124" s="17" t="s">
        <v>97</v>
      </c>
      <c r="B124" s="18"/>
      <c r="C124" s="6"/>
      <c r="D124" s="7"/>
      <c r="E124" s="37"/>
      <c r="F124" s="37"/>
      <c r="G124" s="37"/>
      <c r="H124" s="37"/>
      <c r="I124" s="37"/>
      <c r="J124" s="37"/>
      <c r="K124" s="37"/>
    </row>
    <row r="125" spans="1:11" s="3" customFormat="1" ht="24" customHeight="1">
      <c r="A125" s="17" t="s">
        <v>107</v>
      </c>
      <c r="B125" s="2"/>
      <c r="C125" s="6"/>
      <c r="D125" s="7"/>
      <c r="E125" s="37"/>
      <c r="F125" s="37"/>
      <c r="G125" s="37"/>
      <c r="H125" s="37"/>
      <c r="I125" s="37"/>
      <c r="J125" s="37"/>
      <c r="K125" s="37"/>
    </row>
    <row r="126" spans="1:11" s="3" customFormat="1" ht="24" customHeight="1">
      <c r="A126" s="17" t="s">
        <v>149</v>
      </c>
      <c r="B126" s="2"/>
      <c r="C126" s="6"/>
      <c r="D126" s="7"/>
      <c r="E126" s="82"/>
      <c r="F126" s="82"/>
      <c r="G126" s="82"/>
      <c r="H126" s="82"/>
      <c r="I126" s="82"/>
      <c r="J126" s="82"/>
    </row>
    <row r="127" spans="1:11" s="3" customFormat="1" ht="24" customHeight="1">
      <c r="A127" s="17"/>
      <c r="B127" s="2"/>
      <c r="C127" s="6"/>
      <c r="D127" s="7"/>
      <c r="E127" s="82"/>
      <c r="F127" s="82"/>
      <c r="G127" s="82"/>
      <c r="H127" s="82"/>
      <c r="I127" s="82"/>
      <c r="J127" s="82"/>
      <c r="K127" s="81" t="s">
        <v>109</v>
      </c>
    </row>
    <row r="128" spans="1:11" s="3" customFormat="1" ht="24" customHeight="1">
      <c r="B128" s="2"/>
      <c r="C128" s="1"/>
      <c r="D128" s="2"/>
      <c r="E128" s="83"/>
      <c r="F128" s="83" t="s">
        <v>0</v>
      </c>
      <c r="G128" s="83"/>
      <c r="H128" s="84"/>
      <c r="I128" s="83"/>
      <c r="J128" s="83" t="s">
        <v>1</v>
      </c>
      <c r="K128" s="83"/>
    </row>
    <row r="129" spans="1:11" s="3" customFormat="1" ht="24" customHeight="1">
      <c r="B129" s="2"/>
      <c r="C129" s="20"/>
      <c r="D129" s="7"/>
      <c r="E129" s="85">
        <v>2019</v>
      </c>
      <c r="F129" s="85"/>
      <c r="G129" s="85">
        <v>2018</v>
      </c>
      <c r="H129" s="85"/>
      <c r="I129" s="85">
        <v>2019</v>
      </c>
      <c r="J129" s="85"/>
      <c r="K129" s="85">
        <v>2018</v>
      </c>
    </row>
    <row r="130" spans="1:11" ht="24" customHeight="1">
      <c r="A130" s="33" t="s">
        <v>51</v>
      </c>
      <c r="B130" s="21"/>
      <c r="C130" s="6"/>
    </row>
    <row r="131" spans="1:11" ht="24" customHeight="1">
      <c r="A131" s="20" t="s">
        <v>132</v>
      </c>
      <c r="C131" s="1"/>
      <c r="D131" s="2"/>
      <c r="E131" s="50">
        <v>62919</v>
      </c>
      <c r="F131" s="50"/>
      <c r="G131" s="50">
        <v>667135</v>
      </c>
      <c r="H131" s="50"/>
      <c r="I131" s="50">
        <v>62919</v>
      </c>
      <c r="J131" s="50"/>
      <c r="K131" s="50">
        <v>667135</v>
      </c>
    </row>
    <row r="132" spans="1:11" ht="24" customHeight="1">
      <c r="A132" s="20" t="s">
        <v>166</v>
      </c>
      <c r="E132" s="50">
        <v>0</v>
      </c>
      <c r="F132" s="50"/>
      <c r="G132" s="50">
        <v>0</v>
      </c>
      <c r="H132" s="50"/>
      <c r="I132" s="50">
        <v>-451200</v>
      </c>
      <c r="J132" s="50"/>
      <c r="K132" s="50">
        <v>-717550</v>
      </c>
    </row>
    <row r="133" spans="1:11" s="14" customFormat="1" ht="24" customHeight="1">
      <c r="A133" s="20" t="s">
        <v>156</v>
      </c>
      <c r="E133" s="55">
        <v>-28348</v>
      </c>
      <c r="F133" s="55"/>
      <c r="G133" s="55">
        <v>-115</v>
      </c>
      <c r="H133" s="55"/>
      <c r="I133" s="55">
        <v>0</v>
      </c>
      <c r="J133" s="55"/>
      <c r="K133" s="55">
        <v>0</v>
      </c>
    </row>
    <row r="134" spans="1:11" s="14" customFormat="1" ht="24" customHeight="1">
      <c r="A134" s="20" t="s">
        <v>175</v>
      </c>
      <c r="E134" s="55">
        <v>-343411</v>
      </c>
      <c r="F134" s="55"/>
      <c r="G134" s="55">
        <v>-717305</v>
      </c>
      <c r="H134" s="55"/>
      <c r="I134" s="55">
        <v>-4980</v>
      </c>
      <c r="J134" s="55"/>
      <c r="K134" s="55">
        <v>-2048</v>
      </c>
    </row>
    <row r="135" spans="1:11" s="14" customFormat="1" ht="24" customHeight="1">
      <c r="A135" s="20" t="s">
        <v>168</v>
      </c>
      <c r="E135" s="55">
        <v>-87576</v>
      </c>
      <c r="F135" s="55"/>
      <c r="G135" s="55">
        <v>-32783</v>
      </c>
      <c r="H135" s="55"/>
      <c r="I135" s="55">
        <v>-5498</v>
      </c>
      <c r="J135" s="55"/>
      <c r="K135" s="55">
        <v>-6494</v>
      </c>
    </row>
    <row r="136" spans="1:11" s="14" customFormat="1" ht="24" customHeight="1">
      <c r="A136" s="20" t="s">
        <v>133</v>
      </c>
      <c r="E136" s="55">
        <v>-3258</v>
      </c>
      <c r="F136" s="55"/>
      <c r="G136" s="55">
        <v>-880</v>
      </c>
      <c r="H136" s="55"/>
      <c r="I136" s="55">
        <v>-3104</v>
      </c>
      <c r="J136" s="55"/>
      <c r="K136" s="55">
        <v>-359</v>
      </c>
    </row>
    <row r="137" spans="1:11" s="14" customFormat="1" ht="24" customHeight="1">
      <c r="A137" s="20" t="s">
        <v>189</v>
      </c>
      <c r="E137" s="55">
        <v>-1161</v>
      </c>
      <c r="F137" s="55"/>
      <c r="G137" s="55">
        <v>0</v>
      </c>
      <c r="H137" s="55"/>
      <c r="I137" s="55">
        <v>-1161</v>
      </c>
      <c r="J137" s="55"/>
      <c r="K137" s="55">
        <v>0</v>
      </c>
    </row>
    <row r="138" spans="1:11" s="14" customFormat="1" ht="24" customHeight="1">
      <c r="A138" s="20" t="s">
        <v>178</v>
      </c>
      <c r="E138" s="55">
        <v>166</v>
      </c>
      <c r="F138" s="55"/>
      <c r="G138" s="55">
        <v>35</v>
      </c>
      <c r="H138" s="55"/>
      <c r="I138" s="55">
        <v>166</v>
      </c>
      <c r="J138" s="55"/>
      <c r="K138" s="55">
        <v>35</v>
      </c>
    </row>
    <row r="139" spans="1:11" s="14" customFormat="1" ht="24" customHeight="1">
      <c r="A139" s="20" t="s">
        <v>167</v>
      </c>
      <c r="E139" s="57">
        <v>26954</v>
      </c>
      <c r="F139" s="55"/>
      <c r="G139" s="57">
        <v>32082</v>
      </c>
      <c r="H139" s="55"/>
      <c r="I139" s="57">
        <v>26821</v>
      </c>
      <c r="J139" s="55"/>
      <c r="K139" s="57">
        <v>32031</v>
      </c>
    </row>
    <row r="140" spans="1:11" ht="24" customHeight="1">
      <c r="A140" s="33" t="s">
        <v>179</v>
      </c>
      <c r="E140" s="58">
        <f>SUM(E131:E139)</f>
        <v>-373715</v>
      </c>
      <c r="F140" s="52"/>
      <c r="G140" s="58">
        <f>SUM(G131:G139)</f>
        <v>-51831</v>
      </c>
      <c r="H140" s="52"/>
      <c r="I140" s="58">
        <f>SUM(I131:I139)</f>
        <v>-376037</v>
      </c>
      <c r="J140" s="50"/>
      <c r="K140" s="58">
        <f>SUM(K131:K139)</f>
        <v>-27250</v>
      </c>
    </row>
    <row r="141" spans="1:11" ht="24" customHeight="1">
      <c r="A141" s="33" t="s">
        <v>52</v>
      </c>
      <c r="B141" s="21"/>
      <c r="C141" s="6"/>
    </row>
    <row r="142" spans="1:11" ht="24" customHeight="1">
      <c r="A142" s="20" t="s">
        <v>181</v>
      </c>
      <c r="C142" s="6"/>
      <c r="E142" s="46">
        <v>-3607</v>
      </c>
      <c r="F142" s="45"/>
      <c r="G142" s="46">
        <v>-3502</v>
      </c>
      <c r="H142" s="45"/>
      <c r="I142" s="46">
        <v>-3607</v>
      </c>
      <c r="J142" s="45"/>
      <c r="K142" s="46">
        <v>-3502</v>
      </c>
    </row>
    <row r="143" spans="1:11" ht="24" customHeight="1">
      <c r="A143" s="20" t="s">
        <v>120</v>
      </c>
      <c r="C143" s="6"/>
      <c r="E143" s="46">
        <v>-559999</v>
      </c>
      <c r="F143" s="45"/>
      <c r="G143" s="46">
        <v>-560000</v>
      </c>
      <c r="H143" s="45"/>
      <c r="I143" s="46">
        <v>-559999</v>
      </c>
      <c r="J143" s="45"/>
      <c r="K143" s="46">
        <v>-560000</v>
      </c>
    </row>
    <row r="144" spans="1:11" ht="24" customHeight="1">
      <c r="A144" s="33" t="s">
        <v>134</v>
      </c>
      <c r="C144" s="6"/>
      <c r="E144" s="49">
        <f>SUM(E142:E143)</f>
        <v>-563606</v>
      </c>
      <c r="F144" s="52"/>
      <c r="G144" s="49">
        <f>SUM(G142:G143)</f>
        <v>-563502</v>
      </c>
      <c r="H144" s="52"/>
      <c r="I144" s="49">
        <f>SUM(I142:I143)</f>
        <v>-563606</v>
      </c>
      <c r="J144" s="50"/>
      <c r="K144" s="49">
        <f>SUM(K142:K143)</f>
        <v>-563502</v>
      </c>
    </row>
    <row r="145" spans="1:12" ht="24" customHeight="1">
      <c r="A145" s="33" t="s">
        <v>182</v>
      </c>
      <c r="C145" s="6"/>
      <c r="E145" s="46">
        <f>SUM(E120,E140,E144)</f>
        <v>-512246</v>
      </c>
      <c r="F145" s="46"/>
      <c r="G145" s="46">
        <f>SUM(G120,G140,G144)</f>
        <v>-29270</v>
      </c>
      <c r="H145" s="46"/>
      <c r="I145" s="46">
        <f>SUM(I120,I140,I144)</f>
        <v>-517616</v>
      </c>
      <c r="J145" s="46"/>
      <c r="K145" s="46">
        <f>SUM(K120,K140,K144)</f>
        <v>-67148</v>
      </c>
    </row>
    <row r="146" spans="1:12" ht="24" customHeight="1">
      <c r="A146" s="9" t="s">
        <v>87</v>
      </c>
      <c r="B146" s="3"/>
      <c r="C146" s="6"/>
      <c r="E146" s="46">
        <f>BS!G11</f>
        <v>625723</v>
      </c>
      <c r="F146" s="46"/>
      <c r="G146" s="46">
        <v>188457</v>
      </c>
      <c r="H146" s="46"/>
      <c r="I146" s="46">
        <f>BS!K11</f>
        <v>570513</v>
      </c>
      <c r="J146" s="46"/>
      <c r="K146" s="46">
        <v>181660</v>
      </c>
    </row>
    <row r="147" spans="1:12" ht="24" customHeight="1" thickBot="1">
      <c r="A147" s="10" t="s">
        <v>88</v>
      </c>
      <c r="B147" s="3"/>
      <c r="C147" s="13"/>
      <c r="D147" s="14"/>
      <c r="E147" s="60">
        <f>SUM(E145:E146)</f>
        <v>113477</v>
      </c>
      <c r="F147" s="46"/>
      <c r="G147" s="60">
        <f>SUM(G145:G146)</f>
        <v>159187</v>
      </c>
      <c r="H147" s="46"/>
      <c r="I147" s="60">
        <f>SUM(I145:I146)</f>
        <v>52897</v>
      </c>
      <c r="J147" s="46"/>
      <c r="K147" s="60">
        <f>SUM(K145:K146)</f>
        <v>114512</v>
      </c>
      <c r="L147" s="14"/>
    </row>
    <row r="148" spans="1:12" ht="24" customHeight="1" thickTop="1">
      <c r="A148" s="10"/>
      <c r="B148" s="3"/>
      <c r="C148" s="13"/>
      <c r="D148" s="14"/>
      <c r="E148" s="46">
        <f>SUM(E147-BS!E11)</f>
        <v>0</v>
      </c>
      <c r="F148" s="46"/>
      <c r="G148" s="46"/>
      <c r="H148" s="46"/>
      <c r="I148" s="46">
        <f>SUM(I147-BS!I11)</f>
        <v>0</v>
      </c>
      <c r="J148" s="46"/>
      <c r="K148" s="46"/>
      <c r="L148" s="14"/>
    </row>
    <row r="149" spans="1:12" ht="24" customHeight="1">
      <c r="A149" s="39" t="s">
        <v>76</v>
      </c>
      <c r="B149" s="3"/>
      <c r="C149" s="6"/>
      <c r="E149" s="46"/>
      <c r="F149" s="46"/>
      <c r="G149" s="46"/>
      <c r="H149" s="46"/>
      <c r="I149" s="46"/>
      <c r="J149" s="46"/>
      <c r="K149" s="46"/>
      <c r="L149" s="14"/>
    </row>
    <row r="150" spans="1:12" ht="24" customHeight="1">
      <c r="A150" s="38" t="s">
        <v>75</v>
      </c>
      <c r="B150" s="3"/>
      <c r="C150" s="6"/>
      <c r="L150" s="14"/>
    </row>
    <row r="151" spans="1:12" ht="24" customHeight="1">
      <c r="A151" s="38" t="s">
        <v>126</v>
      </c>
      <c r="B151" s="3"/>
      <c r="C151" s="6"/>
      <c r="E151" s="62">
        <v>64566</v>
      </c>
      <c r="F151" s="62"/>
      <c r="G151" s="62">
        <v>480122</v>
      </c>
      <c r="H151" s="62"/>
      <c r="I151" s="62">
        <v>0</v>
      </c>
      <c r="J151" s="62"/>
      <c r="K151" s="62">
        <v>0</v>
      </c>
      <c r="L151" s="14"/>
    </row>
    <row r="152" spans="1:12" ht="24" customHeight="1">
      <c r="A152" s="38" t="s">
        <v>180</v>
      </c>
      <c r="B152" s="3"/>
      <c r="C152" s="6"/>
      <c r="E152" s="62">
        <v>133788</v>
      </c>
      <c r="F152" s="62"/>
      <c r="G152" s="62">
        <v>26824</v>
      </c>
      <c r="H152" s="62"/>
      <c r="I152" s="62">
        <v>0</v>
      </c>
      <c r="J152" s="62"/>
      <c r="K152" s="62">
        <v>550</v>
      </c>
      <c r="L152" s="14"/>
    </row>
    <row r="153" spans="1:12" ht="24" customHeight="1">
      <c r="A153" s="38" t="s">
        <v>169</v>
      </c>
      <c r="B153" s="3"/>
      <c r="C153" s="6"/>
      <c r="E153" s="62">
        <v>686</v>
      </c>
      <c r="F153" s="62"/>
      <c r="G153" s="62">
        <v>0</v>
      </c>
      <c r="H153" s="62"/>
      <c r="I153" s="62">
        <v>0</v>
      </c>
      <c r="J153" s="62"/>
      <c r="K153" s="62">
        <v>0</v>
      </c>
      <c r="L153" s="14"/>
    </row>
    <row r="154" spans="1:12" ht="24" customHeight="1">
      <c r="A154" s="38" t="s">
        <v>190</v>
      </c>
      <c r="B154" s="3"/>
      <c r="C154" s="6"/>
      <c r="E154" s="62">
        <v>1525</v>
      </c>
      <c r="F154" s="62"/>
      <c r="G154" s="62">
        <v>2060</v>
      </c>
      <c r="H154" s="62"/>
      <c r="I154" s="62">
        <v>0</v>
      </c>
      <c r="J154" s="62"/>
      <c r="K154" s="62">
        <v>0</v>
      </c>
      <c r="L154" s="14"/>
    </row>
    <row r="155" spans="1:12" ht="24" customHeight="1">
      <c r="A155" s="38" t="s">
        <v>191</v>
      </c>
      <c r="B155" s="3"/>
      <c r="C155" s="6"/>
      <c r="E155" s="62">
        <v>0</v>
      </c>
      <c r="F155" s="62"/>
      <c r="G155" s="62">
        <v>6184</v>
      </c>
      <c r="H155" s="62"/>
      <c r="I155" s="62">
        <v>0</v>
      </c>
      <c r="J155" s="62"/>
      <c r="K155" s="62">
        <v>0</v>
      </c>
      <c r="L155" s="14"/>
    </row>
    <row r="156" spans="1:12" ht="24" customHeight="1">
      <c r="A156" s="38" t="s">
        <v>128</v>
      </c>
      <c r="C156" s="6"/>
      <c r="E156" s="62">
        <v>30330</v>
      </c>
      <c r="F156" s="62"/>
      <c r="G156" s="62">
        <v>21036</v>
      </c>
      <c r="H156" s="62"/>
      <c r="I156" s="62">
        <v>0</v>
      </c>
      <c r="J156" s="62"/>
      <c r="K156" s="62">
        <v>0</v>
      </c>
      <c r="L156" s="14"/>
    </row>
    <row r="157" spans="1:12" ht="24" customHeight="1">
      <c r="A157" s="38" t="s">
        <v>192</v>
      </c>
      <c r="C157" s="6"/>
      <c r="E157" s="62">
        <v>0</v>
      </c>
      <c r="F157" s="62"/>
      <c r="G157" s="62">
        <v>201</v>
      </c>
      <c r="H157" s="62"/>
      <c r="I157" s="62">
        <v>0</v>
      </c>
      <c r="J157" s="62"/>
      <c r="K157" s="62">
        <v>0</v>
      </c>
      <c r="L157" s="14"/>
    </row>
    <row r="158" spans="1:12" ht="24" customHeight="1">
      <c r="A158" s="38" t="s">
        <v>193</v>
      </c>
      <c r="C158" s="6"/>
      <c r="E158" s="62">
        <v>3543</v>
      </c>
      <c r="F158" s="62"/>
      <c r="G158" s="62">
        <v>0</v>
      </c>
      <c r="H158" s="62"/>
      <c r="I158" s="62">
        <v>0</v>
      </c>
      <c r="J158" s="62"/>
      <c r="K158" s="62">
        <v>0</v>
      </c>
      <c r="L158" s="14"/>
    </row>
    <row r="159" spans="1:12" ht="24" customHeight="1">
      <c r="A159" s="38"/>
      <c r="C159" s="6"/>
      <c r="E159" s="37"/>
      <c r="F159" s="37"/>
      <c r="G159" s="37"/>
      <c r="H159" s="37"/>
      <c r="I159" s="37"/>
      <c r="J159" s="37"/>
      <c r="K159" s="37"/>
      <c r="L159" s="14"/>
    </row>
    <row r="160" spans="1:12" ht="24" customHeight="1">
      <c r="A160" s="9" t="s">
        <v>53</v>
      </c>
      <c r="B160" s="3"/>
      <c r="C160" s="6"/>
      <c r="E160" s="37"/>
      <c r="F160" s="37"/>
      <c r="G160" s="37"/>
      <c r="H160" s="37"/>
      <c r="I160" s="37"/>
      <c r="J160" s="37"/>
      <c r="K160" s="37"/>
      <c r="L160" s="14"/>
    </row>
    <row r="161" spans="3:12" ht="24" customHeight="1">
      <c r="C161" s="6"/>
      <c r="E161" s="37"/>
      <c r="F161" s="37"/>
      <c r="G161" s="37"/>
      <c r="H161" s="37"/>
      <c r="I161" s="37"/>
      <c r="J161" s="37"/>
      <c r="K161" s="37"/>
      <c r="L161" s="14"/>
    </row>
    <row r="162" spans="3:12" ht="24" customHeight="1">
      <c r="C162" s="6"/>
      <c r="E162" s="37"/>
      <c r="F162" s="37"/>
      <c r="G162" s="37"/>
      <c r="H162" s="37"/>
      <c r="I162" s="37"/>
      <c r="J162" s="37"/>
      <c r="K162" s="37"/>
      <c r="L162" s="14"/>
    </row>
    <row r="163" spans="3:12" ht="24" customHeight="1">
      <c r="C163" s="6"/>
      <c r="E163" s="37"/>
      <c r="F163" s="37"/>
      <c r="G163" s="37"/>
      <c r="H163" s="37"/>
      <c r="I163" s="37"/>
      <c r="J163" s="37"/>
      <c r="K163" s="37"/>
      <c r="L163" s="14"/>
    </row>
    <row r="164" spans="3:12" ht="24" customHeight="1">
      <c r="C164" s="6"/>
      <c r="E164" s="37"/>
      <c r="F164" s="37"/>
      <c r="G164" s="37"/>
      <c r="H164" s="37"/>
      <c r="I164" s="37"/>
      <c r="J164" s="37"/>
      <c r="K164" s="37"/>
      <c r="L164" s="14"/>
    </row>
    <row r="165" spans="3:12" ht="24" customHeight="1">
      <c r="C165" s="13"/>
      <c r="D165" s="14"/>
      <c r="E165" s="37"/>
      <c r="F165" s="37"/>
      <c r="G165" s="37"/>
      <c r="H165" s="37"/>
      <c r="I165" s="37"/>
      <c r="J165" s="37"/>
      <c r="K165" s="37"/>
      <c r="L165" s="14"/>
    </row>
    <row r="166" spans="3:12" ht="24" customHeight="1">
      <c r="C166" s="6"/>
      <c r="E166" s="37"/>
      <c r="F166" s="37"/>
      <c r="G166" s="37"/>
      <c r="H166" s="37"/>
      <c r="I166" s="37"/>
      <c r="J166" s="37"/>
      <c r="K166" s="37"/>
      <c r="L166" s="14"/>
    </row>
    <row r="167" spans="3:12" ht="24" customHeight="1">
      <c r="C167" s="6"/>
      <c r="E167" s="37"/>
      <c r="F167" s="37"/>
      <c r="G167" s="37"/>
      <c r="H167" s="37"/>
      <c r="I167" s="37"/>
      <c r="J167" s="37"/>
      <c r="K167" s="37"/>
      <c r="L167" s="14"/>
    </row>
    <row r="168" spans="3:12" ht="24" customHeight="1">
      <c r="C168" s="6"/>
      <c r="E168" s="37"/>
      <c r="F168" s="37"/>
      <c r="G168" s="37"/>
      <c r="H168" s="37"/>
      <c r="I168" s="37"/>
      <c r="J168" s="37"/>
      <c r="K168" s="37"/>
      <c r="L168" s="14"/>
    </row>
    <row r="169" spans="3:12" ht="24" customHeight="1">
      <c r="C169" s="6"/>
      <c r="E169" s="37"/>
      <c r="F169" s="37"/>
      <c r="G169" s="37"/>
      <c r="H169" s="37"/>
      <c r="I169" s="37"/>
      <c r="J169" s="37"/>
      <c r="K169" s="37"/>
      <c r="L169" s="14"/>
    </row>
    <row r="170" spans="3:12" ht="24" customHeight="1">
      <c r="C170" s="6"/>
      <c r="E170" s="37"/>
      <c r="F170" s="37"/>
      <c r="G170" s="37"/>
      <c r="H170" s="37"/>
      <c r="I170" s="37"/>
      <c r="J170" s="37"/>
      <c r="K170" s="37"/>
      <c r="L170" s="14"/>
    </row>
    <row r="171" spans="3:12" ht="24" customHeight="1">
      <c r="C171" s="6"/>
      <c r="E171" s="37"/>
      <c r="F171" s="37"/>
      <c r="G171" s="37"/>
      <c r="H171" s="37"/>
      <c r="I171" s="37"/>
      <c r="J171" s="37"/>
      <c r="K171" s="37"/>
      <c r="L171" s="14"/>
    </row>
    <row r="172" spans="3:12" ht="24" customHeight="1">
      <c r="E172" s="37"/>
      <c r="F172" s="37"/>
      <c r="G172" s="37"/>
      <c r="H172" s="37"/>
      <c r="I172" s="37"/>
      <c r="J172" s="37"/>
      <c r="K172" s="37"/>
      <c r="L172" s="14"/>
    </row>
    <row r="173" spans="3:12" ht="24" customHeight="1">
      <c r="E173" s="37"/>
      <c r="F173" s="37"/>
      <c r="G173" s="37"/>
      <c r="H173" s="37"/>
      <c r="I173" s="37"/>
      <c r="J173" s="37"/>
      <c r="K173" s="37"/>
      <c r="L173" s="14"/>
    </row>
    <row r="174" spans="3:12" ht="24" customHeight="1">
      <c r="E174" s="37"/>
      <c r="F174" s="37"/>
      <c r="G174" s="37"/>
      <c r="H174" s="37"/>
      <c r="I174" s="37"/>
      <c r="J174" s="37"/>
      <c r="K174" s="37"/>
      <c r="L174" s="14"/>
    </row>
    <row r="175" spans="3:12" ht="24" customHeight="1">
      <c r="E175" s="37"/>
      <c r="F175" s="37"/>
      <c r="G175" s="37"/>
      <c r="H175" s="37"/>
      <c r="I175" s="37"/>
      <c r="J175" s="37"/>
      <c r="K175" s="37"/>
      <c r="L175" s="14"/>
    </row>
    <row r="176" spans="3:12" ht="24" customHeight="1">
      <c r="L176" s="14"/>
    </row>
  </sheetData>
  <printOptions horizontalCentered="1"/>
  <pageMargins left="0.7" right="0.2" top="0.78740157480314998" bottom="0.31496062992126" header="0.31496062992126" footer="0.31496062992126"/>
  <pageSetup paperSize="9" scale="72" fitToHeight="7" orientation="portrait" r:id="rId1"/>
  <rowBreaks count="3" manualBreakCount="3">
    <brk id="40" max="11" man="1"/>
    <brk id="80" max="11" man="1"/>
    <brk id="122" max="11" man="1"/>
  </rowBreaks>
  <ignoredErrors>
    <ignoredError sqref="H71 J7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view="pageBreakPreview" zoomScale="80" zoomScaleNormal="85" zoomScaleSheetLayoutView="80" workbookViewId="0">
      <selection activeCell="C6" sqref="C6:M6"/>
    </sheetView>
  </sheetViews>
  <sheetFormatPr defaultColWidth="9.140625" defaultRowHeight="24" customHeight="1"/>
  <cols>
    <col min="1" max="1" width="41.5703125" style="7" customWidth="1"/>
    <col min="2" max="2" width="1.7109375" style="14" customWidth="1"/>
    <col min="3" max="3" width="19" style="7" customWidth="1"/>
    <col min="4" max="4" width="2" style="7" customWidth="1"/>
    <col min="5" max="5" width="19" style="7" customWidth="1"/>
    <col min="6" max="6" width="2" style="7" customWidth="1"/>
    <col min="7" max="7" width="21.140625" style="7" customWidth="1"/>
    <col min="8" max="8" width="2" style="7" customWidth="1"/>
    <col min="9" max="9" width="19" style="7" customWidth="1"/>
    <col min="10" max="10" width="2" style="7" customWidth="1"/>
    <col min="11" max="11" width="19" style="7" customWidth="1"/>
    <col min="12" max="12" width="2" style="14" customWidth="1"/>
    <col min="13" max="13" width="19" style="7" customWidth="1"/>
    <col min="14" max="14" width="9.140625" style="7"/>
    <col min="15" max="15" width="13.140625" style="7" customWidth="1"/>
    <col min="16" max="16384" width="9.140625" style="7"/>
  </cols>
  <sheetData>
    <row r="1" spans="1:17" ht="24" customHeight="1">
      <c r="B1" s="16"/>
      <c r="C1" s="15"/>
      <c r="D1" s="15"/>
      <c r="E1" s="15"/>
      <c r="F1" s="15"/>
      <c r="G1" s="15"/>
      <c r="H1" s="15"/>
      <c r="I1" s="15"/>
      <c r="J1" s="15"/>
      <c r="K1" s="15"/>
      <c r="L1" s="16"/>
      <c r="M1" s="65" t="s">
        <v>112</v>
      </c>
    </row>
    <row r="2" spans="1:17" ht="24" customHeight="1">
      <c r="A2" s="17" t="s">
        <v>97</v>
      </c>
      <c r="B2" s="16"/>
      <c r="C2" s="15"/>
      <c r="D2" s="15"/>
      <c r="E2" s="15"/>
      <c r="F2" s="15"/>
      <c r="G2" s="15"/>
      <c r="H2" s="15"/>
      <c r="I2" s="15"/>
      <c r="J2" s="15"/>
      <c r="K2" s="15"/>
      <c r="L2" s="16"/>
      <c r="M2" s="15"/>
    </row>
    <row r="3" spans="1:17" ht="24" customHeight="1">
      <c r="A3" s="17" t="s">
        <v>71</v>
      </c>
      <c r="B3" s="16"/>
      <c r="C3" s="15"/>
      <c r="D3" s="15"/>
      <c r="E3" s="15"/>
      <c r="F3" s="15"/>
      <c r="G3" s="15"/>
      <c r="H3" s="15"/>
      <c r="I3" s="15"/>
      <c r="J3" s="15"/>
      <c r="K3" s="15"/>
      <c r="L3" s="16"/>
      <c r="M3" s="15"/>
    </row>
    <row r="4" spans="1:17" ht="24" customHeight="1">
      <c r="A4" s="17" t="s">
        <v>149</v>
      </c>
      <c r="B4" s="16"/>
      <c r="C4" s="15"/>
      <c r="D4" s="15"/>
      <c r="E4" s="15"/>
      <c r="F4" s="15"/>
      <c r="G4" s="15"/>
      <c r="H4" s="15"/>
      <c r="I4" s="15"/>
      <c r="J4" s="15"/>
      <c r="K4" s="15"/>
      <c r="L4" s="16"/>
      <c r="M4" s="15"/>
    </row>
    <row r="5" spans="1:17" ht="24" customHeight="1">
      <c r="A5" s="90" t="s">
        <v>109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66"/>
      <c r="O5" s="66"/>
      <c r="P5" s="66"/>
      <c r="Q5" s="66"/>
    </row>
    <row r="6" spans="1:17" s="21" customFormat="1" ht="24" customHeight="1">
      <c r="A6" s="5"/>
      <c r="B6" s="34"/>
      <c r="C6" s="89" t="s">
        <v>0</v>
      </c>
      <c r="D6" s="89"/>
      <c r="E6" s="89"/>
      <c r="F6" s="89"/>
      <c r="G6" s="89"/>
      <c r="H6" s="89"/>
      <c r="I6" s="89"/>
      <c r="J6" s="89"/>
      <c r="K6" s="89"/>
      <c r="L6" s="89"/>
      <c r="M6" s="89"/>
    </row>
    <row r="7" spans="1:17" s="8" customFormat="1" ht="24" customHeight="1">
      <c r="B7" s="37"/>
      <c r="C7" s="37" t="s">
        <v>55</v>
      </c>
      <c r="G7" s="8" t="s">
        <v>105</v>
      </c>
      <c r="I7" s="89" t="s">
        <v>24</v>
      </c>
      <c r="J7" s="89"/>
      <c r="K7" s="89"/>
      <c r="L7" s="37"/>
      <c r="M7" s="8" t="s">
        <v>54</v>
      </c>
    </row>
    <row r="8" spans="1:17" s="8" customFormat="1" ht="24" customHeight="1">
      <c r="B8" s="37"/>
      <c r="C8" s="37" t="s">
        <v>96</v>
      </c>
      <c r="G8" s="8" t="s">
        <v>95</v>
      </c>
      <c r="I8" s="8" t="s">
        <v>103</v>
      </c>
      <c r="L8" s="37"/>
      <c r="M8" s="8" t="s">
        <v>59</v>
      </c>
    </row>
    <row r="9" spans="1:17" s="8" customFormat="1" ht="24" customHeight="1">
      <c r="A9" s="37"/>
      <c r="B9" s="40"/>
      <c r="C9" s="44" t="s">
        <v>56</v>
      </c>
      <c r="E9" s="64" t="s">
        <v>113</v>
      </c>
      <c r="G9" s="86" t="s">
        <v>84</v>
      </c>
      <c r="I9" s="44" t="s">
        <v>104</v>
      </c>
      <c r="K9" s="44" t="s">
        <v>57</v>
      </c>
      <c r="L9" s="37"/>
      <c r="M9" s="44" t="s">
        <v>60</v>
      </c>
    </row>
    <row r="10" spans="1:17" ht="24" customHeight="1">
      <c r="A10" s="17" t="s">
        <v>135</v>
      </c>
      <c r="B10" s="61"/>
      <c r="C10" s="52">
        <v>2800000</v>
      </c>
      <c r="D10" s="52"/>
      <c r="E10" s="52">
        <v>4409618</v>
      </c>
      <c r="F10" s="52"/>
      <c r="G10" s="52">
        <v>-5121</v>
      </c>
      <c r="H10" s="52"/>
      <c r="I10" s="52">
        <v>157709</v>
      </c>
      <c r="J10" s="52"/>
      <c r="K10" s="52">
        <v>1371716</v>
      </c>
      <c r="L10" s="52"/>
      <c r="M10" s="52">
        <f>SUM(C10:L10)</f>
        <v>8733922</v>
      </c>
    </row>
    <row r="11" spans="1:17" ht="24" customHeight="1">
      <c r="A11" s="25" t="s">
        <v>94</v>
      </c>
      <c r="B11" s="61"/>
      <c r="C11" s="52">
        <v>0</v>
      </c>
      <c r="D11" s="52"/>
      <c r="E11" s="52">
        <v>0</v>
      </c>
      <c r="F11" s="52"/>
      <c r="G11" s="52">
        <v>0</v>
      </c>
      <c r="H11" s="52"/>
      <c r="I11" s="52">
        <v>0</v>
      </c>
      <c r="J11" s="52"/>
      <c r="K11" s="52">
        <v>587522</v>
      </c>
      <c r="L11" s="52"/>
      <c r="M11" s="52">
        <f>SUM(C11:K11)</f>
        <v>587522</v>
      </c>
    </row>
    <row r="12" spans="1:17" ht="24" customHeight="1">
      <c r="A12" s="25" t="s">
        <v>164</v>
      </c>
      <c r="B12" s="61"/>
      <c r="C12" s="58">
        <v>0</v>
      </c>
      <c r="D12" s="52"/>
      <c r="E12" s="58">
        <v>0</v>
      </c>
      <c r="F12" s="52"/>
      <c r="G12" s="58">
        <v>0</v>
      </c>
      <c r="H12" s="52"/>
      <c r="I12" s="58">
        <v>0</v>
      </c>
      <c r="J12" s="52"/>
      <c r="K12" s="58">
        <v>0</v>
      </c>
      <c r="L12" s="52"/>
      <c r="M12" s="58">
        <f>SUM(C12:K12)</f>
        <v>0</v>
      </c>
    </row>
    <row r="13" spans="1:17" ht="24" customHeight="1">
      <c r="A13" s="25" t="s">
        <v>73</v>
      </c>
      <c r="B13" s="61"/>
      <c r="C13" s="52">
        <f>SUM(C11:C12)</f>
        <v>0</v>
      </c>
      <c r="D13" s="52"/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0</v>
      </c>
      <c r="J13" s="52"/>
      <c r="K13" s="52">
        <f>SUM(K11:K12)</f>
        <v>587522</v>
      </c>
      <c r="L13" s="52"/>
      <c r="M13" s="52">
        <f>SUM(C13:L13)</f>
        <v>587522</v>
      </c>
    </row>
    <row r="14" spans="1:17" ht="24" customHeight="1">
      <c r="A14" s="25" t="s">
        <v>140</v>
      </c>
      <c r="B14" s="61"/>
      <c r="C14" s="52">
        <v>0</v>
      </c>
      <c r="D14" s="52"/>
      <c r="E14" s="52">
        <v>0</v>
      </c>
      <c r="F14" s="52"/>
      <c r="G14" s="52">
        <v>0</v>
      </c>
      <c r="H14" s="52"/>
      <c r="I14" s="52">
        <v>0</v>
      </c>
      <c r="J14" s="52"/>
      <c r="K14" s="52">
        <v>-560000</v>
      </c>
      <c r="L14" s="52"/>
      <c r="M14" s="52">
        <f>SUM(C14:L14)</f>
        <v>-560000</v>
      </c>
    </row>
    <row r="15" spans="1:17" ht="24" customHeight="1" thickBot="1">
      <c r="A15" s="17" t="s">
        <v>136</v>
      </c>
      <c r="B15" s="61"/>
      <c r="C15" s="63">
        <f>SUM(C10,C13,C14)</f>
        <v>2800000</v>
      </c>
      <c r="D15" s="52"/>
      <c r="E15" s="63">
        <f>SUM(E10,E13,E14)</f>
        <v>4409618</v>
      </c>
      <c r="F15" s="52"/>
      <c r="G15" s="63">
        <f>SUM(G10,G13,G14)</f>
        <v>-5121</v>
      </c>
      <c r="H15" s="52"/>
      <c r="I15" s="63">
        <f>SUM(I10,I13,I14)</f>
        <v>157709</v>
      </c>
      <c r="J15" s="52"/>
      <c r="K15" s="63">
        <f>SUM(K10,K13,K14)</f>
        <v>1399238</v>
      </c>
      <c r="L15" s="52"/>
      <c r="M15" s="63">
        <f>SUM(M10,M13,M14)</f>
        <v>8761444</v>
      </c>
    </row>
    <row r="16" spans="1:17" ht="24" customHeight="1" thickTop="1">
      <c r="C16" s="50"/>
      <c r="D16" s="50"/>
      <c r="E16" s="50"/>
      <c r="F16" s="50"/>
      <c r="G16" s="50"/>
      <c r="H16" s="50"/>
      <c r="I16" s="50"/>
      <c r="J16" s="50"/>
      <c r="K16" s="50"/>
      <c r="L16" s="55"/>
      <c r="M16" s="50"/>
    </row>
    <row r="17" spans="1:13" ht="24" customHeight="1">
      <c r="A17" s="17" t="s">
        <v>150</v>
      </c>
      <c r="B17" s="61"/>
      <c r="C17" s="52">
        <v>2800000</v>
      </c>
      <c r="D17" s="52">
        <v>0</v>
      </c>
      <c r="E17" s="52">
        <v>4409618</v>
      </c>
      <c r="F17" s="52">
        <v>0</v>
      </c>
      <c r="G17" s="52">
        <v>-5121</v>
      </c>
      <c r="H17" s="52"/>
      <c r="I17" s="52">
        <v>201869</v>
      </c>
      <c r="J17" s="52">
        <v>0</v>
      </c>
      <c r="K17" s="52">
        <v>1554782</v>
      </c>
      <c r="L17" s="52"/>
      <c r="M17" s="52">
        <f>SUM(C17:L17)</f>
        <v>8961148</v>
      </c>
    </row>
    <row r="18" spans="1:13" ht="24" customHeight="1">
      <c r="A18" s="25" t="s">
        <v>94</v>
      </c>
      <c r="B18" s="61"/>
      <c r="C18" s="52">
        <v>0</v>
      </c>
      <c r="D18" s="52"/>
      <c r="E18" s="52">
        <v>0</v>
      </c>
      <c r="F18" s="52"/>
      <c r="G18" s="52">
        <v>0</v>
      </c>
      <c r="H18" s="52"/>
      <c r="I18" s="52">
        <v>0</v>
      </c>
      <c r="J18" s="52"/>
      <c r="K18" s="52">
        <f>SUM('PL&amp;CF '!E71)</f>
        <v>535718</v>
      </c>
      <c r="L18" s="52"/>
      <c r="M18" s="52">
        <f>SUM(C18:K18)</f>
        <v>535718</v>
      </c>
    </row>
    <row r="19" spans="1:13" ht="24" customHeight="1">
      <c r="A19" s="25" t="s">
        <v>164</v>
      </c>
      <c r="B19" s="61"/>
      <c r="C19" s="58">
        <v>0</v>
      </c>
      <c r="D19" s="52"/>
      <c r="E19" s="58">
        <v>0</v>
      </c>
      <c r="F19" s="52"/>
      <c r="G19" s="58">
        <v>0</v>
      </c>
      <c r="H19" s="52"/>
      <c r="I19" s="58">
        <v>0</v>
      </c>
      <c r="J19" s="52"/>
      <c r="K19" s="58">
        <v>0</v>
      </c>
      <c r="L19" s="52"/>
      <c r="M19" s="58">
        <f>SUM(C19:K19)</f>
        <v>0</v>
      </c>
    </row>
    <row r="20" spans="1:13" ht="24" customHeight="1">
      <c r="A20" s="25" t="s">
        <v>73</v>
      </c>
      <c r="B20" s="61"/>
      <c r="C20" s="52">
        <f>SUM(C18:C19)</f>
        <v>0</v>
      </c>
      <c r="D20" s="52"/>
      <c r="E20" s="52">
        <f>SUM(E18:E19)</f>
        <v>0</v>
      </c>
      <c r="F20" s="52"/>
      <c r="G20" s="52">
        <f>SUM(G18:G19)</f>
        <v>0</v>
      </c>
      <c r="H20" s="52"/>
      <c r="I20" s="52">
        <f>SUM(I18:I19)</f>
        <v>0</v>
      </c>
      <c r="J20" s="52"/>
      <c r="K20" s="52">
        <f>SUM(K18:K19)</f>
        <v>535718</v>
      </c>
      <c r="L20" s="52"/>
      <c r="M20" s="52">
        <f>SUM(C20:L20)</f>
        <v>535718</v>
      </c>
    </row>
    <row r="21" spans="1:13" ht="24" customHeight="1">
      <c r="A21" s="25" t="s">
        <v>140</v>
      </c>
      <c r="B21" s="61"/>
      <c r="C21" s="52">
        <v>0</v>
      </c>
      <c r="D21" s="52"/>
      <c r="E21" s="52">
        <v>0</v>
      </c>
      <c r="F21" s="52"/>
      <c r="G21" s="52">
        <v>0</v>
      </c>
      <c r="H21" s="52"/>
      <c r="I21" s="52">
        <v>0</v>
      </c>
      <c r="J21" s="52"/>
      <c r="K21" s="52">
        <v>-559999</v>
      </c>
      <c r="L21" s="52"/>
      <c r="M21" s="52">
        <f>SUM(C21:L21)</f>
        <v>-559999</v>
      </c>
    </row>
    <row r="22" spans="1:13" ht="24" customHeight="1" thickBot="1">
      <c r="A22" s="17" t="s">
        <v>151</v>
      </c>
      <c r="B22" s="61"/>
      <c r="C22" s="63">
        <f>SUM(C17,C20,C21)</f>
        <v>2800000</v>
      </c>
      <c r="D22" s="52"/>
      <c r="E22" s="63">
        <f>SUM(E17,E20,E21)</f>
        <v>4409618</v>
      </c>
      <c r="F22" s="52"/>
      <c r="G22" s="63">
        <f>SUM(G17,G20,G21)</f>
        <v>-5121</v>
      </c>
      <c r="H22" s="52"/>
      <c r="I22" s="63">
        <f>SUM(I17,I20,I21)</f>
        <v>201869</v>
      </c>
      <c r="J22" s="52"/>
      <c r="K22" s="63">
        <f>SUM(K17,K20,K21)</f>
        <v>1530501</v>
      </c>
      <c r="L22" s="52"/>
      <c r="M22" s="63">
        <f>SUM(M17,M20,M21)</f>
        <v>8936867</v>
      </c>
    </row>
    <row r="23" spans="1:13" ht="24" customHeight="1" thickTop="1">
      <c r="C23" s="50"/>
      <c r="D23" s="50"/>
      <c r="E23" s="50"/>
      <c r="F23" s="50"/>
      <c r="G23" s="50"/>
      <c r="H23" s="50"/>
      <c r="I23" s="50"/>
      <c r="J23" s="50"/>
      <c r="K23" s="50"/>
      <c r="L23" s="55"/>
      <c r="M23" s="50">
        <f>SUM(M22-BS!E90)</f>
        <v>0</v>
      </c>
    </row>
    <row r="24" spans="1:13" ht="24" customHeight="1">
      <c r="A24" s="25" t="s">
        <v>12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</sheetData>
  <mergeCells count="3">
    <mergeCell ref="C6:M6"/>
    <mergeCell ref="I7:K7"/>
    <mergeCell ref="A5:M5"/>
  </mergeCells>
  <printOptions horizontalCentered="1"/>
  <pageMargins left="0.39300000000000002" right="0.39300000000000002" top="0.90551181102362199" bottom="0.31496062992126" header="0.31496062992126" footer="0.31496062992126"/>
  <pageSetup paperSize="9" scale="83" orientation="landscape" r:id="rId1"/>
  <rowBreaks count="1" manualBreakCount="1">
    <brk id="24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view="pageBreakPreview" zoomScale="85" zoomScaleNormal="85" zoomScaleSheetLayoutView="85" workbookViewId="0">
      <selection activeCell="I18" sqref="I18"/>
    </sheetView>
  </sheetViews>
  <sheetFormatPr defaultColWidth="9.140625" defaultRowHeight="24" customHeight="1"/>
  <cols>
    <col min="1" max="2" width="11.140625" style="7" customWidth="1"/>
    <col min="3" max="3" width="25.28515625" style="7" customWidth="1"/>
    <col min="4" max="4" width="2.140625" style="14" customWidth="1"/>
    <col min="5" max="5" width="18.140625" style="7" customWidth="1"/>
    <col min="6" max="6" width="2.140625" style="7" customWidth="1"/>
    <col min="7" max="7" width="18.140625" style="7" customWidth="1"/>
    <col min="8" max="8" width="2.140625" style="7" customWidth="1"/>
    <col min="9" max="9" width="18.140625" style="7" customWidth="1"/>
    <col min="10" max="10" width="2.140625" style="7" customWidth="1"/>
    <col min="11" max="11" width="18.140625" style="7" customWidth="1"/>
    <col min="12" max="12" width="2.140625" style="7" customWidth="1"/>
    <col min="13" max="13" width="18.140625" style="7" customWidth="1"/>
    <col min="14" max="14" width="9.140625" style="7"/>
    <col min="15" max="15" width="12.5703125" style="7" customWidth="1"/>
    <col min="16" max="16384" width="9.140625" style="7"/>
  </cols>
  <sheetData>
    <row r="1" spans="1:20" ht="24" customHeight="1">
      <c r="A1" s="90" t="s">
        <v>112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20" ht="24" customHeight="1">
      <c r="A2" s="17" t="s">
        <v>97</v>
      </c>
      <c r="B2" s="71"/>
      <c r="C2" s="71"/>
      <c r="D2" s="72"/>
      <c r="E2" s="71"/>
      <c r="F2" s="71"/>
      <c r="G2" s="71"/>
      <c r="H2" s="71"/>
      <c r="I2" s="71"/>
      <c r="J2" s="71"/>
      <c r="K2" s="71"/>
      <c r="L2" s="71"/>
      <c r="M2" s="71"/>
    </row>
    <row r="3" spans="1:20" ht="24" customHeight="1">
      <c r="A3" s="17" t="s">
        <v>108</v>
      </c>
      <c r="B3" s="71"/>
      <c r="C3" s="71"/>
      <c r="D3" s="72"/>
      <c r="E3" s="71"/>
      <c r="F3" s="71"/>
      <c r="G3" s="71"/>
      <c r="H3" s="71"/>
      <c r="I3" s="71"/>
      <c r="J3" s="71"/>
      <c r="K3" s="71"/>
      <c r="L3" s="71"/>
      <c r="M3" s="71"/>
    </row>
    <row r="4" spans="1:20" ht="24" customHeight="1">
      <c r="A4" s="17" t="s">
        <v>149</v>
      </c>
      <c r="B4" s="17"/>
      <c r="C4" s="71"/>
      <c r="D4" s="72"/>
      <c r="E4" s="71"/>
      <c r="F4" s="71"/>
      <c r="G4" s="71"/>
      <c r="H4" s="71"/>
      <c r="I4" s="71"/>
      <c r="J4" s="71"/>
      <c r="K4" s="71"/>
      <c r="L4" s="71"/>
      <c r="M4" s="71"/>
    </row>
    <row r="5" spans="1:20" ht="24" customHeight="1">
      <c r="A5" s="90" t="s">
        <v>109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66"/>
      <c r="O5" s="66"/>
      <c r="P5" s="66"/>
      <c r="Q5" s="66"/>
      <c r="R5" s="66"/>
      <c r="S5" s="66"/>
      <c r="T5" s="66"/>
    </row>
    <row r="6" spans="1:20" s="21" customFormat="1" ht="24" customHeight="1">
      <c r="D6" s="34"/>
      <c r="E6" s="89" t="s">
        <v>1</v>
      </c>
      <c r="F6" s="89"/>
      <c r="G6" s="89"/>
      <c r="H6" s="89"/>
      <c r="I6" s="89"/>
      <c r="J6" s="89"/>
      <c r="K6" s="89"/>
      <c r="L6" s="89"/>
      <c r="M6" s="89"/>
    </row>
    <row r="7" spans="1:20" ht="24" customHeight="1">
      <c r="E7" s="37" t="s">
        <v>55</v>
      </c>
      <c r="I7" s="91" t="s">
        <v>24</v>
      </c>
      <c r="J7" s="91"/>
      <c r="K7" s="91"/>
      <c r="M7" s="8" t="s">
        <v>54</v>
      </c>
    </row>
    <row r="8" spans="1:20" ht="24" customHeight="1">
      <c r="E8" s="37" t="s">
        <v>96</v>
      </c>
      <c r="G8" s="8"/>
      <c r="I8" s="8" t="s">
        <v>103</v>
      </c>
      <c r="J8" s="8"/>
      <c r="K8" s="8"/>
      <c r="L8" s="8"/>
      <c r="M8" s="8" t="s">
        <v>59</v>
      </c>
    </row>
    <row r="9" spans="1:20" ht="24" customHeight="1">
      <c r="E9" s="73" t="s">
        <v>56</v>
      </c>
      <c r="G9" s="88" t="s">
        <v>113</v>
      </c>
      <c r="I9" s="73" t="s">
        <v>104</v>
      </c>
      <c r="J9" s="8"/>
      <c r="K9" s="73" t="s">
        <v>57</v>
      </c>
      <c r="L9" s="37"/>
      <c r="M9" s="73" t="s">
        <v>60</v>
      </c>
    </row>
    <row r="10" spans="1:20" ht="24" customHeight="1">
      <c r="A10" s="17" t="s">
        <v>135</v>
      </c>
      <c r="E10" s="52">
        <v>2800000</v>
      </c>
      <c r="F10" s="52"/>
      <c r="G10" s="52">
        <v>4409618</v>
      </c>
      <c r="H10" s="52"/>
      <c r="I10" s="52">
        <v>157709</v>
      </c>
      <c r="J10" s="52"/>
      <c r="K10" s="52">
        <v>1584352</v>
      </c>
      <c r="L10" s="52"/>
      <c r="M10" s="52">
        <f>SUM(E10:K10)</f>
        <v>8951679</v>
      </c>
    </row>
    <row r="11" spans="1:20" ht="24" customHeight="1">
      <c r="A11" s="25" t="s">
        <v>94</v>
      </c>
      <c r="E11" s="46">
        <v>0</v>
      </c>
      <c r="F11" s="46"/>
      <c r="G11" s="46">
        <v>0</v>
      </c>
      <c r="H11" s="46"/>
      <c r="I11" s="46">
        <v>0</v>
      </c>
      <c r="J11" s="52"/>
      <c r="K11" s="52">
        <v>647783</v>
      </c>
      <c r="L11" s="52"/>
      <c r="M11" s="52">
        <f>SUM(E11:K11)</f>
        <v>647783</v>
      </c>
    </row>
    <row r="12" spans="1:20" ht="24" customHeight="1">
      <c r="A12" s="25" t="s">
        <v>164</v>
      </c>
      <c r="E12" s="76">
        <v>0</v>
      </c>
      <c r="F12" s="46"/>
      <c r="G12" s="76">
        <v>0</v>
      </c>
      <c r="H12" s="46"/>
      <c r="I12" s="76">
        <v>0</v>
      </c>
      <c r="J12" s="52"/>
      <c r="K12" s="76">
        <v>0</v>
      </c>
      <c r="L12" s="52"/>
      <c r="M12" s="76">
        <f>SUM(E12:K12)</f>
        <v>0</v>
      </c>
    </row>
    <row r="13" spans="1:20" ht="24" customHeight="1">
      <c r="A13" s="25" t="s">
        <v>73</v>
      </c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0</v>
      </c>
      <c r="J13" s="52"/>
      <c r="K13" s="52">
        <f>SUM(K11:K12)</f>
        <v>647783</v>
      </c>
      <c r="L13" s="52"/>
      <c r="M13" s="52">
        <f>SUM(M11:M12)</f>
        <v>647783</v>
      </c>
    </row>
    <row r="14" spans="1:20" ht="24" customHeight="1">
      <c r="A14" s="25" t="s">
        <v>140</v>
      </c>
      <c r="E14" s="52">
        <v>0</v>
      </c>
      <c r="F14" s="52"/>
      <c r="G14" s="52">
        <v>0</v>
      </c>
      <c r="H14" s="52"/>
      <c r="I14" s="52">
        <v>0</v>
      </c>
      <c r="J14" s="52"/>
      <c r="K14" s="52">
        <v>-560000</v>
      </c>
      <c r="L14" s="52"/>
      <c r="M14" s="52">
        <f>SUM(E14:K14)</f>
        <v>-560000</v>
      </c>
    </row>
    <row r="15" spans="1:20" ht="24" customHeight="1" thickBot="1">
      <c r="A15" s="17" t="s">
        <v>136</v>
      </c>
      <c r="E15" s="87">
        <f>SUM(E10,E14,E13)</f>
        <v>2800000</v>
      </c>
      <c r="F15" s="52"/>
      <c r="G15" s="87">
        <f>SUM(G10,G14,G13)</f>
        <v>4409618</v>
      </c>
      <c r="H15" s="52"/>
      <c r="I15" s="87">
        <f>SUM(I10,I14,I13)</f>
        <v>157709</v>
      </c>
      <c r="J15" s="52"/>
      <c r="K15" s="87">
        <f>SUM(K10,K14,K13)</f>
        <v>1672135</v>
      </c>
      <c r="L15" s="52"/>
      <c r="M15" s="87">
        <f>SUM(M10,M14,M13)</f>
        <v>9039462</v>
      </c>
    </row>
    <row r="16" spans="1:20" ht="24" customHeight="1" thickTop="1">
      <c r="E16" s="52"/>
      <c r="F16" s="52"/>
      <c r="G16" s="52"/>
      <c r="H16" s="52"/>
      <c r="I16" s="52"/>
      <c r="J16" s="52"/>
      <c r="K16" s="52"/>
      <c r="L16" s="52"/>
      <c r="M16" s="52"/>
    </row>
    <row r="17" spans="1:13" ht="24" customHeight="1">
      <c r="A17" s="17" t="s">
        <v>150</v>
      </c>
      <c r="E17" s="52">
        <v>2800000</v>
      </c>
      <c r="F17" s="52"/>
      <c r="G17" s="52">
        <v>4409618</v>
      </c>
      <c r="H17" s="52"/>
      <c r="I17" s="52">
        <v>201869</v>
      </c>
      <c r="J17" s="52">
        <v>0</v>
      </c>
      <c r="K17" s="52">
        <v>1865464</v>
      </c>
      <c r="L17" s="52"/>
      <c r="M17" s="52">
        <f>SUM(E17:K17)</f>
        <v>9276951</v>
      </c>
    </row>
    <row r="18" spans="1:13" ht="24" customHeight="1">
      <c r="A18" s="25" t="s">
        <v>94</v>
      </c>
      <c r="E18" s="46">
        <v>0</v>
      </c>
      <c r="F18" s="46"/>
      <c r="G18" s="46">
        <v>0</v>
      </c>
      <c r="H18" s="46"/>
      <c r="I18" s="46">
        <v>0</v>
      </c>
      <c r="J18" s="52"/>
      <c r="K18" s="52">
        <f>SUM('PL&amp;CF '!I71)</f>
        <v>668337</v>
      </c>
      <c r="L18" s="52"/>
      <c r="M18" s="52">
        <f>SUM(E18:K18)</f>
        <v>668337</v>
      </c>
    </row>
    <row r="19" spans="1:13" ht="24" customHeight="1">
      <c r="A19" s="25" t="s">
        <v>164</v>
      </c>
      <c r="E19" s="76">
        <v>0</v>
      </c>
      <c r="F19" s="46"/>
      <c r="G19" s="76">
        <v>0</v>
      </c>
      <c r="H19" s="46"/>
      <c r="I19" s="76">
        <v>0</v>
      </c>
      <c r="J19" s="52"/>
      <c r="K19" s="76">
        <v>0</v>
      </c>
      <c r="L19" s="52"/>
      <c r="M19" s="76">
        <f>SUM(E19:K19)</f>
        <v>0</v>
      </c>
    </row>
    <row r="20" spans="1:13" ht="24" customHeight="1">
      <c r="A20" s="25" t="s">
        <v>73</v>
      </c>
      <c r="E20" s="52">
        <f>SUM(E18:E19)</f>
        <v>0</v>
      </c>
      <c r="F20" s="52"/>
      <c r="G20" s="52">
        <f>SUM(G18:G19)</f>
        <v>0</v>
      </c>
      <c r="H20" s="52"/>
      <c r="I20" s="52">
        <f>SUM(I18:I19)</f>
        <v>0</v>
      </c>
      <c r="J20" s="52"/>
      <c r="K20" s="52">
        <f>SUM(K18:K19)</f>
        <v>668337</v>
      </c>
      <c r="L20" s="52"/>
      <c r="M20" s="52">
        <f>SUM(M18:M19)</f>
        <v>668337</v>
      </c>
    </row>
    <row r="21" spans="1:13" ht="24" customHeight="1">
      <c r="A21" s="25" t="s">
        <v>140</v>
      </c>
      <c r="E21" s="52">
        <v>0</v>
      </c>
      <c r="F21" s="52"/>
      <c r="G21" s="52">
        <v>0</v>
      </c>
      <c r="H21" s="52"/>
      <c r="I21" s="52">
        <v>0</v>
      </c>
      <c r="J21" s="52"/>
      <c r="K21" s="52">
        <v>-559999</v>
      </c>
      <c r="L21" s="52"/>
      <c r="M21" s="52">
        <f>SUM(E21:K21)</f>
        <v>-559999</v>
      </c>
    </row>
    <row r="22" spans="1:13" ht="24" customHeight="1" thickBot="1">
      <c r="A22" s="17" t="s">
        <v>151</v>
      </c>
      <c r="E22" s="87">
        <f>SUM(E17,E21,E20)</f>
        <v>2800000</v>
      </c>
      <c r="F22" s="52"/>
      <c r="G22" s="87">
        <f>SUM(G17,G21,G20)</f>
        <v>4409618</v>
      </c>
      <c r="H22" s="52"/>
      <c r="I22" s="87">
        <f>SUM(I17,I21,I20)</f>
        <v>201869</v>
      </c>
      <c r="J22" s="52"/>
      <c r="K22" s="87">
        <f>SUM(K17,K21,K20)</f>
        <v>1973802</v>
      </c>
      <c r="L22" s="52"/>
      <c r="M22" s="87">
        <f>SUM(M17,M21,M20)</f>
        <v>9385289</v>
      </c>
    </row>
    <row r="23" spans="1:13" ht="24" customHeight="1" thickTop="1">
      <c r="E23" s="52"/>
      <c r="F23" s="52"/>
      <c r="G23" s="52"/>
      <c r="H23" s="52"/>
      <c r="I23" s="52"/>
      <c r="J23" s="52"/>
      <c r="K23" s="52"/>
      <c r="L23" s="52"/>
      <c r="M23" s="52">
        <f>SUM(M22-BS!I90)</f>
        <v>0</v>
      </c>
    </row>
    <row r="24" spans="1:13" ht="24" customHeight="1">
      <c r="A24" s="25" t="s">
        <v>12</v>
      </c>
    </row>
  </sheetData>
  <mergeCells count="4">
    <mergeCell ref="I7:K7"/>
    <mergeCell ref="E6:M6"/>
    <mergeCell ref="A5:M5"/>
    <mergeCell ref="A1:M1"/>
  </mergeCells>
  <printOptions horizontalCentered="1"/>
  <pageMargins left="0.39370078740157499" right="0.39370078740157499" top="0.90551181102362199" bottom="0.31496062992126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 </vt:lpstr>
      <vt:lpstr>Consolidated</vt:lpstr>
      <vt:lpstr>The Company Only</vt:lpstr>
      <vt:lpstr>BS!Print_Area</vt:lpstr>
      <vt:lpstr>Consolidated!Print_Area</vt:lpstr>
      <vt:lpstr>'PL&amp;CF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PLAT</dc:title>
  <dc:creator>EY</dc:creator>
  <cp:lastModifiedBy>Wannaporn Kanchanaudom</cp:lastModifiedBy>
  <cp:lastPrinted>2019-11-07T06:23:17Z</cp:lastPrinted>
  <dcterms:created xsi:type="dcterms:W3CDTF">2011-03-15T03:50:46Z</dcterms:created>
  <dcterms:modified xsi:type="dcterms:W3CDTF">2019-11-12T04:16:16Z</dcterms:modified>
</cp:coreProperties>
</file>